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O13\Google Drive\Projects\Samoa\Manuscript\MS-Revision\"/>
    </mc:Choice>
  </mc:AlternateContent>
  <xr:revisionPtr revIDLastSave="0" documentId="13_ncr:1_{A7FFA4B2-79CA-463C-9B2A-56AE40610B88}" xr6:coauthVersionLast="36" xr6:coauthVersionMax="36" xr10:uidLastSave="{00000000-0000-0000-0000-000000000000}"/>
  <bookViews>
    <workbookView xWindow="0" yWindow="0" windowWidth="17256" windowHeight="5352" activeTab="1" xr2:uid="{00000000-000D-0000-FFFF-FFFF00000000}"/>
  </bookViews>
  <sheets>
    <sheet name="DADA2 statistics" sheetId="1" r:id="rId1"/>
    <sheet name="rarefied Taxa" sheetId="4" r:id="rId2"/>
    <sheet name="Sheet1" sheetId="7" r:id="rId3"/>
    <sheet name="Seawater parameters" sheetId="3" r:id="rId4"/>
    <sheet name="Freshwater parameters" sheetId="6" r:id="rId5"/>
  </sheets>
  <calcPr calcId="191029"/>
</workbook>
</file>

<file path=xl/calcChain.xml><?xml version="1.0" encoding="utf-8"?>
<calcChain xmlns="http://schemas.openxmlformats.org/spreadsheetml/2006/main">
  <c r="G37" i="3" l="1"/>
  <c r="G38" i="3"/>
  <c r="G36" i="3" l="1"/>
  <c r="H37" i="3" l="1"/>
  <c r="H36" i="3"/>
  <c r="H38" i="3" s="1"/>
  <c r="K37" i="3"/>
  <c r="K36" i="3"/>
  <c r="K38" i="3" s="1"/>
  <c r="I37" i="3"/>
  <c r="I36" i="3"/>
  <c r="I38" i="3" s="1"/>
  <c r="J37" i="3"/>
  <c r="J36" i="3"/>
  <c r="J38" i="3" s="1"/>
</calcChain>
</file>

<file path=xl/sharedStrings.xml><?xml version="1.0" encoding="utf-8"?>
<sst xmlns="http://schemas.openxmlformats.org/spreadsheetml/2006/main" count="25679" uniqueCount="4361">
  <si>
    <t>input</t>
  </si>
  <si>
    <t>filtered</t>
  </si>
  <si>
    <t>denoisedF</t>
  </si>
  <si>
    <t>denoisedR</t>
  </si>
  <si>
    <t>merged</t>
  </si>
  <si>
    <t>nonchim</t>
  </si>
  <si>
    <t>Barcode</t>
  </si>
  <si>
    <t>Sample</t>
  </si>
  <si>
    <t>Type</t>
  </si>
  <si>
    <t>Area</t>
  </si>
  <si>
    <t>Site</t>
  </si>
  <si>
    <t>Lat</t>
  </si>
  <si>
    <t xml:space="preserve"> Long</t>
  </si>
  <si>
    <t>FW</t>
  </si>
  <si>
    <t>Namo</t>
  </si>
  <si>
    <t>SW</t>
  </si>
  <si>
    <t>Tamaligi</t>
  </si>
  <si>
    <t>Inside Lagoon</t>
  </si>
  <si>
    <t xml:space="preserve">Falefa </t>
  </si>
  <si>
    <t>Faleseela</t>
  </si>
  <si>
    <t>Maninoa</t>
  </si>
  <si>
    <t>Muliau</t>
  </si>
  <si>
    <t>Tafitoala</t>
  </si>
  <si>
    <t>Fagalii</t>
  </si>
  <si>
    <t>Vai</t>
  </si>
  <si>
    <t>Lotofaga</t>
  </si>
  <si>
    <t>Gasegase</t>
  </si>
  <si>
    <t>Nuusuatia</t>
  </si>
  <si>
    <t>Outside Lagoon</t>
  </si>
  <si>
    <t>Togitogiga</t>
  </si>
  <si>
    <t xml:space="preserve">Gase </t>
  </si>
  <si>
    <t>Sa'anapu Tai</t>
  </si>
  <si>
    <t xml:space="preserve">Lona </t>
  </si>
  <si>
    <t>Luatuanuu</t>
  </si>
  <si>
    <t>Solo</t>
  </si>
  <si>
    <t>Lalomanu</t>
  </si>
  <si>
    <t>Letogo</t>
  </si>
  <si>
    <t>Taelefaga</t>
  </si>
  <si>
    <t>Lona</t>
  </si>
  <si>
    <t>Tiavea</t>
  </si>
  <si>
    <t>Laulii</t>
  </si>
  <si>
    <t>Lepa</t>
  </si>
  <si>
    <t>Vavau</t>
  </si>
  <si>
    <t>Salemoa</t>
  </si>
  <si>
    <t>Matatufu</t>
  </si>
  <si>
    <t>Leu</t>
  </si>
  <si>
    <t>Moataa</t>
  </si>
  <si>
    <t>Loa</t>
  </si>
  <si>
    <t>Lake Lonoanca</t>
  </si>
  <si>
    <t>Fuailoloo</t>
  </si>
  <si>
    <t>Tuaefu</t>
  </si>
  <si>
    <t>Eva</t>
  </si>
  <si>
    <t>Salimu</t>
  </si>
  <si>
    <t>Faleasiu</t>
  </si>
  <si>
    <t>Fasitootai</t>
  </si>
  <si>
    <t>Solosolo</t>
  </si>
  <si>
    <t>Saoluafata</t>
  </si>
  <si>
    <t>Leauvaa</t>
  </si>
  <si>
    <t>Falefa</t>
  </si>
  <si>
    <t>Afega</t>
  </si>
  <si>
    <t>Sauano</t>
  </si>
  <si>
    <t>Satitoa</t>
  </si>
  <si>
    <t>Sauniatu</t>
  </si>
  <si>
    <t>Falelatai</t>
  </si>
  <si>
    <t xml:space="preserve">Piu </t>
  </si>
  <si>
    <t>Samatau</t>
  </si>
  <si>
    <t>Fatuosofia</t>
  </si>
  <si>
    <t>Manono - Uta</t>
  </si>
  <si>
    <t>Apolima</t>
  </si>
  <si>
    <t>Afulilo</t>
  </si>
  <si>
    <t>Sequence</t>
  </si>
  <si>
    <t>Kingdom</t>
  </si>
  <si>
    <t>Phylum</t>
  </si>
  <si>
    <t>Class</t>
  </si>
  <si>
    <t>Order</t>
  </si>
  <si>
    <t>Family</t>
  </si>
  <si>
    <t>Genus</t>
  </si>
  <si>
    <t>Species</t>
  </si>
  <si>
    <t>Samples with Taxa</t>
  </si>
  <si>
    <t>Sum of Reads</t>
  </si>
  <si>
    <t>CAAGCGTTATCCGGAATTATTGGGCGTAAAGCGTCCGCAGGCGGCCCTTCAAGTCTGCTGTTAAAAAGTGGAGCTTAACTCCATCATGGCAGTGGAAACTGTTGGGCTTGAGTGTGGTAGGGGCAGAGGGAATTCCCGGTGTAGCGGTGAAATGCGTAGATATCGGGAAGAACACCAGTGGCGAAGGCGCTCTGCTGGGCCATCACTGACGCTCATGGACGAAAGCCAGGGG</t>
  </si>
  <si>
    <t>Bacteria</t>
  </si>
  <si>
    <t>Cyanobacteria</t>
  </si>
  <si>
    <t>Oxyphotobacteria</t>
  </si>
  <si>
    <t>Synechococcales</t>
  </si>
  <si>
    <t>Cyanobiaceae</t>
  </si>
  <si>
    <t>Synechococcus_CC9902</t>
  </si>
  <si>
    <t>NA</t>
  </si>
  <si>
    <t>CAAGCGTTGTCCGGATTTATTGGGTTTAAAGGGTGCGTAGGCGGTTTATTAAGTCAGTGGTGAAAGACGGTCGCTCAACGATTGCAGTGCCATTGATACTGGTAGACTTGAGTGAGATTGAGGTAGCTGGAATGGATAGTGTAGCGGTGAAATGCATAGATATTATCCAGAACACCGATTGCGAAGGCAGGTTACTAAGTCTTAACTGACGCTGAGGCACGAAAGTGTGGGG</t>
  </si>
  <si>
    <t>Bacteroidetes</t>
  </si>
  <si>
    <t>Bacteroidia</t>
  </si>
  <si>
    <t>Cytophagales</t>
  </si>
  <si>
    <t>Spirosomaceae</t>
  </si>
  <si>
    <t>Flectobacillus</t>
  </si>
  <si>
    <t>fontis</t>
  </si>
  <si>
    <t>CAAGCGTTAATCGGAATTACTGGGCGTAAAGCGTGCGCAGGCGGTTTTGTAAGACTGTCGTGAAATCCCCGGGCTCAACCTGGGAATGGCGATGGTGACTGCAAGGCTAGAGTTTGGCAGAGGGGGGTAGAATTCCACGTGTAGCAGTGAAATGCGTAGATATGTGGAGGAACACCGATGGCGAAGGCAGCCCCCTGGGTCAAAACTGACGCTCATGCACGAAAGCGTGGGG</t>
  </si>
  <si>
    <t>Proteobacteria</t>
  </si>
  <si>
    <t>Gammaproteobacteria</t>
  </si>
  <si>
    <t>Betaproteobacteriales</t>
  </si>
  <si>
    <t>Burkholderiaceae</t>
  </si>
  <si>
    <t>Duganella</t>
  </si>
  <si>
    <t>CGAGCGTTAATCGGATTTACTGGGCGTAAAGCGTGCGTAGGCGGCTTTTTAAGTCGGATGTGAAATCCCCGAGCTTAACTTGGGAATTGCATTCGATACTGGGAAGCTAGAGTATGGGAGAGGATGGTAGAATTCCAGGTGTAGCGGTGAAATGCGTAGAGATCTGGAGGAATACCGATGGCGAAGGCAGCCATCTGGCCTAATACTGACGCTGAGGTACGAAAGCATGGGG</t>
  </si>
  <si>
    <t>Pseudomonadales</t>
  </si>
  <si>
    <t>Moraxellaceae</t>
  </si>
  <si>
    <t>Acinetobacter</t>
  </si>
  <si>
    <t>CAAGCGTTGTCCGGATTTATTGGGTTTAAAGGGTGCGCAGGTGGTTTATTAAGTCAGTGGTGAAAGACGGTCGCTCAACGATTGCAGTGCCATTGAAACTGGTAGACTTGAGTAAAGTAGAGGTGGGCGGAATTGATAGTGTAGCGGTGAAATGCATAGATATTATCAAGAACTCCAATTGCGTAGGCAGCTCACTTGGCTTTTACTGACACTCATGCACGAAAGTGTGGGT</t>
  </si>
  <si>
    <t>Pseudarcicella</t>
  </si>
  <si>
    <t>CGAGCGTTAATCGGATTTACTGGGCGTAAAGCGTGCGTAGGCGGCTTTTTAAGTCGGATGTGAAATCCCTGAGCTTAACTTAGGAATTGCATTCGATACTGGGAAGCTAGAGTATGGGAGAGGATGGTAGAATTCCAGGTGTAGCGGTGAAATGCGTAGAGATCTGGAGGAATACCGATGGCGAAGGCAGCCATCTGGCCTAATACTGACGCTGAGGTACGAAAGCATGGGG</t>
  </si>
  <si>
    <t>CGAGCGTTAATCGGAATTACTGGGCGTAAAGCGTGCGCAGGCGGTTTCGTAAGACAGAGGTGAAATCCCCGGGCTCAACCTGGGAACTGCCTTTGTGACTGCGAGGCTAGAGTACGGCAGAGGGGGGTGGAATTCCACGTGTAGCAGTGAAATGCGTAGAGATGTGGAGGAACACCGATGGCGAAGGCAGCCCCCTGGGCCGATACTGACGCTCATGCACGAAAGCGTGGGT</t>
  </si>
  <si>
    <t>Rhodocyclaceae</t>
  </si>
  <si>
    <t>Azospira</t>
  </si>
  <si>
    <t>CGAGCGTTAATCGGATTTACTGGGCGTAAAGCGTGCGTAGGCGGCTGATTAAGTCGGATGTGAAATCCCTGAGCTTAACTTAGGAATTGCATTCGATACTGGTCAGCTAGAGTATGGGAGAGGATGGTAGAATTCCAGGTGTAGCGGTGAAATGCGTAGAGATCTGGAGGAATACCGATGGCGAAGGCAGCCATCTGGCCTAATACTGACGCTGAGGTACGAAAGCATGGGG</t>
  </si>
  <si>
    <t>CAAGCGTTATCCGGATTCATTGGGTTTAAAGGGTCCGTAGGCGGATTTTTAAGTCAGTGGTGAAAGCCGGCAGCTCAACTGTCGAACTGCCATTGATACTGGAAATCTTGAGTACAAATGAAGTAGGCGGAATGAGTCATGTAGCGGTGAAATGCATAGATATGACTCAGAACACCGATTGCGAAGGCAGCTTACTAACATGTAACTGACGCTGAGGGACGAAAGCGTGGGG</t>
  </si>
  <si>
    <t>Flavobacteriales</t>
  </si>
  <si>
    <t>Cryomorphaceae</t>
  </si>
  <si>
    <t>CAAGCGTTAATCGGAATTACTGGGCGTAAAGCGCGCGTAGGTGGTTTGTTAAGTTGGATGTGAAAGCCCCGGGCTCAACCTGGGAACTGCATCCAAAACTGGCAAGCTAGAGTACGGTAGAGGGTGGTGGAATTTCCTGTGTAGCGGTGAAATGCGTAGATATAGGAAGGAACACCAGTGGCGAAGGCGACCACCTGGACTGATACTGACACTGAGGTGCGAAAGCGTGGGG</t>
  </si>
  <si>
    <t>Pseudomonadaceae</t>
  </si>
  <si>
    <t>Pseudomonas</t>
  </si>
  <si>
    <t>CAAGCGTTAATCGGAATTACTGGGCGTAAAGCGCACGTAGGCGGTTTTTTAAGTCAGATGTGAAAGCCCCGGGCTCAACCTGGGAATTGCATTTGAAACTGGAAAACTAGAGTGTGTGAGAGGGGGGTAGAATTCCAAGTGTAGCGGTGAAATGCGTAGAGATTTGGAGGAATACCAGTGGCGAAGGCGGCCCCCTGGCACAACACTGACGCTCAGGTGCGAAAGCGTGGGG</t>
  </si>
  <si>
    <t>Alteromonadales</t>
  </si>
  <si>
    <t>Alteromonadaceae</t>
  </si>
  <si>
    <t>Rheinheimera</t>
  </si>
  <si>
    <t>CAAGCGTTAATCGGAATTACTGGGCGTAAAGCGTGCGCAGGCGGTTTTGTAAGACAGAGGTGAAATCCCCGGGCTCAACCTGGGAACTGCCTTTGTGACTGCAAGGCTTGAGTGCGGCAGAGGGGGATGGAATTCCGCGTGTAGCAGTGAAATGCGTAGATATGCGGAGGAACACCGATGGCGAAGGCAATCCCCTGGGCCTGCACTGACGCTCATGCACGAAAGCGTGGGG</t>
  </si>
  <si>
    <t>Ideonella</t>
  </si>
  <si>
    <t>CGAGCGTTAATCGGAATTACTGGGCGTAAAGCGTGCGCAGGCGGTTATGTAAGACAGATGTGAAATCCCCGGGCTCAACCTGGGACCTGCATTTGTGACTGCATAGCTAGAGTACGGTAGAGGGGGATGGAATTCCGCGTGTAGCAGTGAAATGCGTAGATATGCGGAGGAACACCGATGGCGAAGGCAATCCCCTGGACCTGTACTGACGCTCATGCACGAAAGCGTGGGG</t>
  </si>
  <si>
    <t>Rhodoferax</t>
  </si>
  <si>
    <t>ferrireducens</t>
  </si>
  <si>
    <t>TTAGCGTTGTTCGGAATTACTGGGCGTAAAGCGCGCGTAGGCGGATTAGAAAGTTGGGGGTGAAATCCCGGGGCTCAACCTCGGAACTGCCTCCAAAACTGCTAGTCTAGAGTTCGAGAGAGGTGAGTGGAATTCCGAGTGTAGAGGTGAAATTCGTAGATATTCGGAGGAACACCAGTGGCGAAGGCGGCTCACTGGCTCGATACTGACGCTGAGGTGCGAAAGTGTGGGG</t>
  </si>
  <si>
    <t>Alphaproteobacteria</t>
  </si>
  <si>
    <t>Rhodobacterales</t>
  </si>
  <si>
    <t>Rhodobacteraceae</t>
  </si>
  <si>
    <t>HIMB11</t>
  </si>
  <si>
    <t>CAAGCGTTATCCGGAATTATTGGGCGTAAAGCGTCCGCAGGCGGCTTTTCAAGTCTGCTGTTAAAGCGTGGAGCTTAACTCCATCATGGCAGTGGAAACTGAAAGGCTTGAGTATGGTAGGGGCAGAGGGAATTCCCGGTGTAGCGGTGAAATGCGTAGATATCGGGAAGAACACCAGTGGCGAAGGCGCTCTGCTGGGCCATTACTGACGCTCATGGACGAAAGCCAGGGG</t>
  </si>
  <si>
    <t>Prochlorococcus_MIT9313</t>
  </si>
  <si>
    <t>marinus</t>
  </si>
  <si>
    <t>CAAGCGTTAATCGGAATTACTGGGCGTAAAGCGTGCGCAGGCGGTTATGCAAGACAGAGGTGAAATCCCCGGGCTCAACCTGGGAACTGCCTTTGTGACTGCATAGCTAGAGTACGGTAGAGGGGGATGGAATTCCGCGTGTAGCAGTGAAATGCGTAGATATGCGGAGGAACACCGATGGCGAAGGCAATCCCCTGGACCTGTACTGACGCTCATGCACGAAAGCGTGGGG</t>
  </si>
  <si>
    <t>Paucibacter</t>
  </si>
  <si>
    <t>CAAGCGTTAATCGGAATTACTGGGCGTAAAGCGCACGCAGGCGGTTGGATAAGTTAGATGTGAAAGCCCCGGGCTCAACCTGGGAATTGCATTTAAAACTGTCCAGCTAGAGTCTTGTAGAGGGGGGTAGAATTCCAGGTGTAGCGGTGAAATGCGTAGAGATCTGGAGGAATACCGGTGGCGAAGGCGGCCCCCTGGACAAAGACTGACGCTCAGGTGCGAAAGCGTGGGG</t>
  </si>
  <si>
    <t>Aeromonadales</t>
  </si>
  <si>
    <t>Aeromonadaceae</t>
  </si>
  <si>
    <t>Aeromonas</t>
  </si>
  <si>
    <t>CAAGCGTTAATCGGAATTACTGGGCGTAAAGCGCACGTAGGTGGTTTGTTAAGCTAGCTGTGAAATCCCCGGGCTCAACCTGGGCACTGCAGTTAGAACTGGCAAGCTAGAGTAGGGTAGAGGGGTGTGGAATTCCAGGTGTAGCGGTGAAATGCGTAGATATCTGGAGGAACATCAGTGGCGAAGGCGACACCCTGGACTCATACTGACACTGAGGTGCGAAAGCGTGGGG</t>
  </si>
  <si>
    <t>Cellvibrionales</t>
  </si>
  <si>
    <t>Cellvibrionaceae</t>
  </si>
  <si>
    <t>Cellvibrio</t>
  </si>
  <si>
    <t>CAAGCGTTAATCGGAATTACTGGGCGTAAAGCGTACGTAGGCGGTTGATTAAGCAGGATGTGAAAGCCCCGAGCTCAACTTGGGAACTGCATCCTGAACTGGTCAACTAGAGTACAGCAGAGGAGAGTGGAATTTCTCGTGTAGCGGTGAAATGCGTAGATATGAGAAGGAACACCAGTGGCGAAGGCGACTCTCTGGGTTGATACTGACGCTGAGGTACGAAAGCGTGGGG</t>
  </si>
  <si>
    <t>Oceanospirillales</t>
  </si>
  <si>
    <t>Litoricolaceae</t>
  </si>
  <si>
    <t>Litoricola</t>
  </si>
  <si>
    <t>CAAGCGTTAATCGGAATTACTGGGCGTAAAGCGTGCGCAGGCGGTTATATAAGACAGATGTGAAATCCCCGGGCTCAACCTGGGAACTGCATTTGTGACTGTATAGCTAGAGTACGGCAGAGGGGGATGGAATTCCGCGTGTAGCAGTGAAATGCGTAGATATGCGGAGGAACACCGATGGCGAAGGCAATCCCCTGGGCCTGTACTGACGCTCATGCACGAAAGCGTGGGG</t>
  </si>
  <si>
    <t>Acidovorax</t>
  </si>
  <si>
    <t>CAAGCGTTAATCGGAATTACTGGGCGTAAAGCGTGCGCAGGCGGTGATGTAAGACAGAGGTGAAATCCCCGGGCTCAACCTGGGAACTGCCTTTGTGACTGCATCGCTGGAGTACGGCAGAGGGGGATGGAATTCCGCGTGTAGCAGTGAAATGCGTAGATATGCGGAGGAACACCGATGGCGAAGGCAATCCCCTGGGCCTGTACTGACGCTCATGCACGAAAGCGTGGGG</t>
  </si>
  <si>
    <t>CAAGCGTTAATCGGAATTACTGGGCGTAAAGCGCGCGTAGGCGGTTTTTTAAGTCGGATGTGAAAGCCCCGGGCTCAACCTGGGAACTGCATCCGATACTGGATCACTAGAATGCGGGAGAGGGAGGTAGAATTCCATGTGTAGCAGTGAAATGCGTAGATATATGGAGGAATACCAGTGGCGAAGGCGGCCTCCTGGCTCGACATTGACGCTGAGGTGCGAAAGCGTGGGG</t>
  </si>
  <si>
    <t>Halieaceae</t>
  </si>
  <si>
    <t>OM60(NOR5)_clade</t>
  </si>
  <si>
    <t>CTAGCGTTGCTCGGAATTACTGGGCGTAAAGGGAGCGTAGGCGGACTGTTTAGTCAGAGGTGAAAGCCCAGGGCTCAACCTTGGAATTGCCTTTGATACTGGCAGTCTTGAGTACGGAAGAGGTATGTGGAACTCCGAGTGTAGAGGTGAAATTCGTAGATATTCGGAAGAACACCAGTGGCGAAGGCGACATACTGGTCCGTTACTGACGCTGAGGCTCGAAAGCGTGGGG</t>
  </si>
  <si>
    <t>Caulobacterales</t>
  </si>
  <si>
    <t>Caulobacteraceae</t>
  </si>
  <si>
    <t>Caulobacter</t>
  </si>
  <si>
    <t>CAAGCGTTAATCGGAATTACTGGGCGTAAAGCGTGCGCAGGCGGTTTGATAAGCCAGATGTGAAATCCCCGAGCTCAACTTGGGAACTGCGTTTGGAACTGTCAGACTAGAGTGCGTCAGAGGGGGGTGGAATTCCGCGTGTAGCAGTGAAATGCGTAGAGATGCGGAGGAACACCGATGGCGAAGGCAGCCCCCTGGGATGACACTGACGCTCATGCACGAAAGCGTGGGG</t>
  </si>
  <si>
    <t>Chromobacteriaceae</t>
  </si>
  <si>
    <t>Vogesella</t>
  </si>
  <si>
    <t>CAAGCGTTATCCGGAATCATTGGGTTTAAAGGGTCCGTAGGTGGTTAATTAAGTCAGAGGTGAAAGCCAGCAGCTCAACTGTTGAACTGCCTTTGATACTGATTAACTTGAGTTATTGTGAAGTAGTTAGAATATGTAGTGTAGCGGTGAAATGCATAGATATTACATAGAATACCGATTGCGAAGGCAGATTACTAACAATACACTGACACTGAGGGACGAAAGCGTGGGT</t>
  </si>
  <si>
    <t>Flavobacteriaceae</t>
  </si>
  <si>
    <t>NS5_marine_group</t>
  </si>
  <si>
    <t>CAAGCGTTAATCGGAATTACTGGGCGTAAAGCGCACGCAGGCGGTCTGTCAAGTCGGATGTGAAATCCCCGGGCTCAACCTGGGAACTGCATTCGAAACTGGCAGGCTAGAGTCTTGTAGAGGGGGGTAGAATTCCAGGTGTAGCGGTGAAATGCGTAGAGATCTGGAGGAATACCGGTGGCGAAGGCGGCCCCCTGGACAAAGACTGACGCTCAGGTGCGAAAGCGTGGGG</t>
  </si>
  <si>
    <t>Enterobacteriales</t>
  </si>
  <si>
    <t>Enterobacteriaceae</t>
  </si>
  <si>
    <t>Klebsiella</t>
  </si>
  <si>
    <t>CAAGCGTTAATCGGAATTACTGGGCGTAAAGCGCGCGTAGGTGGCATATTAAGTTAGATGTGAAATCCCGAGGCTTAACCTCGGAACTGCATCTAAAACTAATAAGCTAGAGTACTAGAGAGGAAAGTAGAATTCTTAGTGTAGCGGTGGAATGCGTAGATATTAAGAGGAATACCAATGGCGAAGGCAACTTTCTGGATAGATACTGACACTGAGGTGCGAAAGCGTGGGG</t>
  </si>
  <si>
    <t>SAR86_clade</t>
  </si>
  <si>
    <t>CGAGCGTTGTTCGGAATTACTGGGCGTAAAGGGCGCGTAGGCGGCTCTTTAAGTTAGGCGTGAAAGCCCCGGGCTCAACCTGGGAACTGCGCTTAAGACTGGAGAGCTAGAAAACGGAAGAGGGTAGTGGAATTCCCAGTGTAGAGGTGAAATTCGTAGATATTGGGAAGAACACCAGTGGCGAAAGCGGCTACCTGGTCCGGATTTGACGCTGAGGCGCGAAAGCGTGGGG</t>
  </si>
  <si>
    <t>Puniceispirillales</t>
  </si>
  <si>
    <t>SAR116_clade</t>
  </si>
  <si>
    <t>CTAGCGTAGTTCGGAATTACTGGGCTTAAAGAGCTCGTAGGTGGTTAAAAAAGTTGATGGTGAAATCCCAAGGCTCAACCTTGGAACTGCCATCAAAACTTTTTAGCTAGAGTGTGATAGAGGTAAGTGGAATTTCTAGTGTAGAGGTGAAATTCGTAGATATTAGAAAGAACACCAAATGCGAAGGCAACTTACTGGGTCACTACTGACACTGAGGAGCGAAAGCATGGGT</t>
  </si>
  <si>
    <t>SAR11_clade</t>
  </si>
  <si>
    <t>Clade_II</t>
  </si>
  <si>
    <t>CAAGCGTTACTCGGAATCACTGGGCGTAAAGAGCGTGTAGGCGGGTATATAAGTCAGAAGTGAAATCCTATAGCTTAACTATAGAACTGCTTTTGAAACTGTATACCTAGAATGTGGGAGAGGTAGATGGAATTTCTGGTGTAGGGGTAAAATCCGTAGAGATCAGAAGGAATACCGATTGCGAAGGCGATCTACTGGAACATTATTGACGCTGAGACGCGAAAGCGTGGGG</t>
  </si>
  <si>
    <t>Epsilonbacteraeota</t>
  </si>
  <si>
    <t>Campylobacteria</t>
  </si>
  <si>
    <t>Campylobacterales</t>
  </si>
  <si>
    <t>Arcobacteraceae</t>
  </si>
  <si>
    <t>Arcobacter</t>
  </si>
  <si>
    <t>aquimarinus</t>
  </si>
  <si>
    <t>CGAGCGTTGTCCGGATTTATTGGGCGTAAAGAGCTCGTAGGCGGTTCAACAAGTCGGTCGTGAAAGTTCAGGGCTCAACCCTGAAATGTCGATCGATACTGTTGTGACTAGGATACGGTAGAGGTGAGTGGAATTCCGAGTGTAGCGGTGAAATGCGTAGATATTCGGAGGAACACCAATTGCGAAGGCAGCTCACTGGGCCGCTATCGACGCTGAGGAGCGAAAGCTAGGGG</t>
  </si>
  <si>
    <t>Actinobacteria</t>
  </si>
  <si>
    <t>Acidimicrobiia</t>
  </si>
  <si>
    <t>Actinomarinales</t>
  </si>
  <si>
    <t>Actinomarinaceae</t>
  </si>
  <si>
    <t>Candidatus_Actinomarina</t>
  </si>
  <si>
    <t>CAAGCGTTAATCGGAATTACTGGGCGTAAAGCGCGCGTAGGTGGTTTATTAAGTTGGGTGTGAAAGCCCCGGGCTCAACCTGGGAACTGCATCCAAAACTGATTCACTAGAGTACGAAAGAGGAAAGTAGAATTCACAGTGTAGCGGTGGAATGCGTAGATATTGTGAAGAATACCGATGGCGAAGGCAGCTTTCTGGTTCTGTACTGACACTGAGGTGCGAAAGCGTGGGT</t>
  </si>
  <si>
    <t>CTAGCGTTGTTCGGAATTACTGGGCGTAAAGCGCATGTAGGCGGAACAGAAAGTTAGAAGTGAAATCCCTGGGCTCAACCTAGGAATTGCTTTTAAAACTTCTGTTCTGGAATTCAGGAGAGGAAAATGGAATTTCCAGTGTAGAGGTGAAATTCGTAGATATTGGAAGGAACACCAGTGGCGAAGGCGATTTTCTGGACTGATATTGACGCTGAGATGCGAAGGCATGGGT</t>
  </si>
  <si>
    <t>Rhodospirillales</t>
  </si>
  <si>
    <t>AEGEAN-169_marine_group</t>
  </si>
  <si>
    <t>CTAGCGTAGTTCGGAATTACTGGGCTTAAAGAGTTCGTAGGTGGTTGAAAAAGTTGGTGGTGAAATCCCAGAGCTTAACTCTGGAACTGCCATCAAAACTTTTCAGCTAGAGTTTGATAGAGGAAAGCAGAATTTCTAGTGTAGAGGTGAAATTCGTAGATATTAGAAAGAATACCAATTGCGAAGGCAGCTTTCTGGATCATTACTGACACTGAGGAACGAAAGCATGGGT</t>
  </si>
  <si>
    <t>Clade_I</t>
  </si>
  <si>
    <t>Clade_Ia</t>
  </si>
  <si>
    <t>CTAGCGTAGTTCGGAATTACTGGGCTTAAAGAGTTCGTAGGTGGTTGAAAAAGTTGGTGGTGAAATCCCAGAGCTTAACTCTGGAACTGCCATCAAAACTTTTCAGCTAGAGTATGATAGAGGAAAGCAGAATTTCTAGTGTAGAGGTGAAATTCGTAGATATTAGAAAGAATACCAATTGCGAAGGCAGCTTTCTGGATCATTACTGACACTGAGGAACGAAAGCATGGGT</t>
  </si>
  <si>
    <t>CGAGCGTTAATCGGAATTACTGGGCGTAAAGCGTGCGCAGGCGGTTTGATAAGCCAGATGTGAAATCCCCGAGCTCAACTTGGGAACTGCGTTTGGAACTGTCAGACTAGAGTGCGTCAGAGGGGGGTGGAATTCCGCGTGTAGCAGTGAAATGCGTAGAGATGCGGAGGAACACCGATGGCGAAGGCAGCCCCCTGGGATGACACTGACGCTCATGCACGAAAGCGTGGGG</t>
  </si>
  <si>
    <t>perlucida</t>
  </si>
  <si>
    <t>CAAGCGTTAATCGGAATTACTGGGCGTAAAGCGCGCGTAGGTGGTTTTTTAAGTTGGATGTGAAAGCCCTGGGCTCAACCTAGGAACTGCATCCAAAACTAGATGACTAGAGTACGAAAGAGGGAAGTAGAATTCACAGTGTAGCGGTGGAATGCGTAGATATTGTGAAGAATACCAATGGCGAAGGCAGCTTCCTGGTTCTGTACTGACACTGAGGTGCGAAAGCGTGGGT</t>
  </si>
  <si>
    <t>CTAGCGTAGTTCGGAATTACTGGGCTTAAAGAGTTCGTAGGTGGTTAAAAAAGTTGGTGGTGAAATCCCAGAGCTTAACTCTGGAACTGCCATCAAAACTTTTTAGCTAGAGTATGATAGAGGAAAGCAGAATTTCTAGTGTAGAGGTGAAATTCGTAGATATTAGAAAGAATACCAATTGCGAAGGCAGCTTTCTGGATCATTACTGACACTGAGGAACGAAAGCATGGGT</t>
  </si>
  <si>
    <t>Clade_Ib</t>
  </si>
  <si>
    <t>CGAGCGTTAATCGGAATTACTGGGCGTAAAGCGTGCGCAGGCGGTTATGCAAGACAGAGGTGAAATCCCCGGGCTCAACCTGGGAACTGCCTTTGTGACTGCATGGCTAGAGTACGGTAGAGGGGGATGGAATTCCGCGTGTAGCAGTGAAATGCGTAGATATGCGGAGGAACACCGATGGCGAAGGCAATCCCCTGGACCTGTACTGACGCTCATGCACGAAAGCGTGGGG</t>
  </si>
  <si>
    <t>CAAGCGTTATCCGGAATCATTGGGTTTAAAGGGTCCGTAGGCGGTTTTTTAAGTCAGAGGTGAAATCCTGCAGCTCAACTGTAGAATTGCCTTTGATACTGAAAGACTTGAGTTATTGTGAAGTGGTTAGAATGTGTGGTGTAGCGGTGAAATGCATAGATATCACACAGAATACCAATTGCGAAGGCAGATCACTAACAATATACTGACGCTCAGGGACGAAAGCGTGGGT</t>
  </si>
  <si>
    <t>NS4_marine_group</t>
  </si>
  <si>
    <t>CAAGCGTTATCCGGAATTATTGGGTTTAAAGGGTCCGCAGGCTGTTTGTTAAGTCAGAGGTGAAATCCTACCGCTCAACGGTAGAACTGCCTTTGATACTGGCAAACTTGAGTTATTGTGAAGTAGTTAGAATGTGTAGTGTAGCGGTGAAATGCATAGATATTACACAGAATACCGATTGCGAAAGCAGATTACTAACAATATACTGACGCTGAGGGACGAAAGCGTGGGT</t>
  </si>
  <si>
    <t>CAAGCGTTAATCGGATTTACTGGGCGTAAAGCGCGCGTAGGCGGCCAATTAAGTCAAATGTGAAATCCCCGAGCTTAACTTGGGAATTGCATTCGATACTGGTTGGCTAGAGTGTGGGAGAGGATGGTAGAATTCCAGGTGTAGCGGTGAAATGCGTAGAGATCTGGAGGAATACCGATGGCGAAGGCAGCCATCTGGCCTAACACTGACGCTGAGGTGCGAAAGCATGGGG</t>
  </si>
  <si>
    <t>CGAGCGTTAATCGGAATTACTGGGCGTAAAGCGTGCGCAGGCGGCTTTGCAAGACAGATGTGAAATCCCCGGGCTCAACCTGGGAACTGCATTTGTGACTGCAAGGCTAGAGTACGGCAGAGGGGGATGGAATTCCGCGTGTAGCAGTGAAATGCGTAGATATGCGGAGGAACACCGATGGCGAAGGCAATCCCCTGGGCCTGTACTGACGCTCATGCACGAAAGCGTGGGG</t>
  </si>
  <si>
    <t>Aquabacterium</t>
  </si>
  <si>
    <t>CGAGCGTTAATCGGAATTACTGGGCGTAAAGCGTGCGCAGGCGGTTATGTAAGACAGATGTGAAATCCCCGGGCTCAACCTGGGAACTGCGTTTGTGACTGCATAACTAGAGTACGGCAGAGGGAGGTGGAATTCCACGTGTAGCAGTGAAATGCGTAGAGATGTGGAGGAACACCGATGGCGAAGGCAGCCTCCTGGGCCAGTACTGACGCTCATGCACGAAAGCGTGGGG</t>
  </si>
  <si>
    <t>Zoogloea</t>
  </si>
  <si>
    <t>oryzae</t>
  </si>
  <si>
    <t>CAAGCGTTATCCGGAATCATTGGGTTTAAAGGGTCCGTAGGTGGACAAATAAGTCAGAGGTGAAATCCTGCAGCTCAACTGTAGAACTGCCTTTGATACTGTTTGTCTTGAGTTATTATGAAGTGGTTAGAATGTGTAGTGTAGCGGTGAAATGCATAGATATTACACAGAATACCGATTGCGAAGGCAGATCACTAATAATCAACTGACACTGATGGACGAAAGCGTGGGT</t>
  </si>
  <si>
    <t>NS2b_marine_group</t>
  </si>
  <si>
    <t>CGAGCGTTAATCGGAATTACTGGGCGTAAAGCGCGCGTAGGTGGTCTGTTAAGTCGGATGTGAAAGCCCCGGGCTCAACCTGGGAACTGCATCCGATACTGGCAGACTAGAGTGCGGGAGAGGGAGGTAGAATTCCACGTGTAGCGGTGAAATGCGTAGATATGTGGAGGAATACCAGTGGCGAAGGCGGCCTCCTGGCTCGACACTGACACTGAGGTGCGAAAGCGTGGGG</t>
  </si>
  <si>
    <t>CAAGCGTTAATCGGAATTACTGGGCGTAAAGCGTGCGCAGGCGGTTATGCAAGACAGATGTGAAATCCCCGGGCTCAACCTGGGAACTGCATTTGTGACTGCATGGCTAGAGTACGGTAGAGGGGGATGGAATTCCGCGTGTAGCAGTGAAATGCGTAGATATGCGGAGGAACACCGATGGCGAAGGCAATCCCCTGGACCTGTACTGACGCTCATGCACGAAAGCGTGGGG</t>
  </si>
  <si>
    <t>Roseateles</t>
  </si>
  <si>
    <t>CAAGCGTTGTCCGGATTTATTGGGTTTAAAGGGTGCGTAGGCGGCTATCTAAGTCAGTTGTGAAATATCTCGGCTTAACCGAGAGGGTGCGATTGATACTGGGTAGCTTGAGTTACATAGAGGTTGGCGGAATTGATGGTGTAGCGGTGAAATGCATAGATATCATCAAGAACACCGATAGCGAAGGCAGCTAACTAAGTGTTTACTGACGCTGAGGCACGAAAGTGTGGGG</t>
  </si>
  <si>
    <t>CTAGCGTAGTTCGGAATTACTGGGCTTAAAGAGTTCGTAGGTGGTTGAAAAAGTTAGTGGTGAAATCCCAGAGCTTAACTCTGGAACTGCCATTAAAACTTTTCAGCTAGAGTATGATAGAGGAAAGCAGAATTTCTAGTGTAGAGGTGAAATTCGTAGATATTAGAAAGAATACCAATTGCGAAGGCAGCTTTCTGGATCATTACTGACACTGAGGAACGAAAGCATGGGT</t>
  </si>
  <si>
    <t>CAAGCGTTATCCGGAATTATTGGGCGTAAAGCGTCCGCAGGCGGCTTTTCAAGTCTGCTGTTAAAACGTGGAGCTTAACTCCATCATGGCAGTGGAAACTGAAAGGCTTGAGTATGGTAGGGGCAGAGGGAATTCCCGGTGTAGCGGTGAAATGCGTAGATATCGGGAAGAACACCAGTGGCGAAGGCGCTCTGCTGGGCCATTACTGACGCTCATGGACGAAAGCCAGGGG</t>
  </si>
  <si>
    <t>CTAGCGTAGTTCGGAATTACTGGGCTTAAAGAGTTCGTAGGTGGTTAAAAAAGTTGGTGGTGAAATCCCAGAGCTTAACTCTGGAACTGCCATCAAAACTTTTTAGCTAGAGTATGATAGAGGAAAGCAGAATTTCTAGTGTAGAGGTGAAATTCGTAGATATTAGAAAGAATACCAATTGCGAAGGCAGCTTTCTGGATCATTACTGACGCTGAGGAACGAAAGCATGGGT</t>
  </si>
  <si>
    <t>CGAGCGTTAATCGGAATTACTGGGCGTAAAGCGTGCGCAGGCGGTGATGTAAGACAGATGTGAAATCCCCGGGCTCAACCTGGGACCTGCATTTGTGACTGCATCGCTAGAGTACGGCAGAGGGGGATGGAATTCCGCGTGTAGCAGTGAAATGCGTAGATATGCGGAGGAACACCGATGGCGAAGGCAATCCCCTGGGCCTGTACTGACGCTCATGCACGAAAGCGTGGGG</t>
  </si>
  <si>
    <t>CAAGCGTTAATCGGATTTACTGGGCGTAAAGCGCGCGTAGGCGGCTAATTAAGTCAAATGTGAAATCCCCGAGCTTAACTTGGGAATTGCATTCGATACTGGTTAGCTAGAGTGTGGGAGAGGATGGTAGAATTCCAGGTGTAGCGGTGAAATGCGTAGAGATCTGGAGGAATACCGATGGCGAAGGCAGCCATCTGGCCTAACACTGACGCTGAGGTGCGAAAGCATGGGG</t>
  </si>
  <si>
    <t>CGAGCGTTGTTCGGAATTACTGGGCGTAAAGGGAGCGCAGGCGGTTCATTCAGTTAGGCGTGAAAGCCCCGGGCTCAACCTGGGAACTGCGCTTAATACTGATGAGCTAGAAAACAGGAGAGGGTAGTGGAATTTCCAGTGTAGAGGTGAAATTCGTAGATATTGGAAAGAACACCGGTGGCGAAAGCGGCTACCTGGCCTGATTTTGACGCTGAGGCTCGAAAGCGTGGGG</t>
  </si>
  <si>
    <t>CAAGCGTTAATCGGAATTACTGGGCGTAAAGCGCGCGTAGGTGGTTTTGTAAGTTGGAGGTGAAATCCCCGGGCTCAACCTGGGAACTGCCTCCAAAACTGCATGACTAGAGTACGGTAGAGGGTGGTGGAATTTCCTGTGTAGCGGTGAAATGCGTAGATATAGGAAGGAACACCAGTGGCGAAGGCGACCACCTGGACTGATACTGACACTGAGGTGCGAAAGCGTGGGG</t>
  </si>
  <si>
    <t>CGAGCGTTGTTCGGAATTATTGGGCGTAAAGGGCGCGCAGGCGGTTTGGATAGTTAGACGTGAAAGCCCTGGGCTTAACCTAGGAACTGCGTTTAATACTGCCAAACTAGAGAACTAGAGAGGATAGCGGAACTCCCAGTGTAGAGGTGAAATTCGTAGATATTGGGAAGAACATCAGTGGCGAAAGCGGCTGTCTGGCTAGTTTCTGACGCTGAGGCGCGAAAGCGTGGGG</t>
  </si>
  <si>
    <t>CAAGCGTTAATCGGAATTACTGGGCGTAAAGCGCACGCAGGCGGTCTGTTAAGTCAGATGTGAAATCCCCGGGCTTAACCTGGGAACTGCATTTGAAACTGGCAGGCTTGAGTCTCGTAGAGGGGGGTAGAATTCCAGGTGTAGCGGTGAAATGCGTAGAGATCTGGAGGAATACCGGTGGCGAAGGCGGCCCCCTGGACGAAGACTGACGCTCAGGTGCGAAAGCGTGGGG</t>
  </si>
  <si>
    <t>CAAGCGTTATCCGGATTTATTGGGCGTAAAGCGCGTCTAGGCGGAAAAATAAGTCTGATGTTAAAATGCGGGGCTCAACTCCGTATTGCGTTGGAAACTGTTTTTCTAGAGTACTGGAGAGGTGGGCGGAACTACAAGTGTAGAGGTGAAATTCGTAGATATTTGTAGGAATGCCGATGGAGAAGTCAGCTCACTGGACAGATACTGACGCTAAAGCGCGAAAGCGTGGGG</t>
  </si>
  <si>
    <t>Fusobacteria</t>
  </si>
  <si>
    <t>Fusobacteriia</t>
  </si>
  <si>
    <t>Fusobacteriales</t>
  </si>
  <si>
    <t>Fusobacteriaceae</t>
  </si>
  <si>
    <t>Cetobacterium</t>
  </si>
  <si>
    <t>somerae</t>
  </si>
  <si>
    <t>CAAGCGTTAATCGGAATTACTGGGCGTAAAGCGCGCGTAGGTGGCTTGATAAGTTGGATGTGAAATCCCCGGGCTCAACCTGGGAACTGCATCCAAAACTGTCTGGCTAGAGTGCGGTAGAGGGTAGTGGAATTTCCAGTGTAGCGGTGAAATGCGTAGATATTGGAAGGAACACCAGTGGCGAAGGCGACTACCTGGACTGACACTGACACTGAGGTGCGAAAGCGTGGGG</t>
  </si>
  <si>
    <t>CAAGCGTTAATCGGAATTACTGGGCGTAAAGCGTGCGCAGGCGGTTTTGTAAGACAGGCGTGAAATCCCCGGGCTCAACCTGGGAATGGCGCTTGTGACTGCAAAGCTGGAGTGCGGCAGAGGGGGATGGAATTCCGCGTGTAGCAGTGAAATGCGTAGATATGCGGAGGAACACCGATGGCGAAGGCAATCCCCTGGGCCTGCACTGACGCTCATGCACGAAAGCGTGGGG</t>
  </si>
  <si>
    <t>Hydrogenophaga</t>
  </si>
  <si>
    <t>CGAGCGTTGTCCGGATTTATTGGGCGTAAAGAGCTCGTAGGCGGTTCAACAAGTCGGTCGTAAAAGTTCAGGGCTCAACCCTGAAATGTCGATCGATACTGTTGTGACTAGGATACGGTAGAGGTGAGTGGAATTCCGAGTGTAGCGGTGAAATGCGTAGATATTCGGAGGAACACCAATTGCGAAGGCAGCTCACTGGGCCGCTATCGACGCTGAGGAGCGAAAGCTAGGGG</t>
  </si>
  <si>
    <t>CAAGTGTTATTCAGAATTATTGGGCGTAAAGGGCATGTAGGTGGATAGTTGTTGTTGATTGTGCCATTCCAATTGTTAGCATTGGGTTTGCAATCAATACACTTTATCTTGAGATCAAAAGAGGAAGATAGAATTTCTAGTGGAGAGGTTAAATTCTTAGATATTAGAAGGAATATCAAGTGCGAAGGCAATCTTCTGGTTTGTATCTGACACTGAGGTGCGAAAGCGTGGGG</t>
  </si>
  <si>
    <t>TTAGCGTTGTTCGGAATTACTGGGCGTAAAGCGCACGTAGGCGGATTAGAAAGTTAGAGGTGAAATCCCGGGGCTCAACCCCGGAACTGCCTTTAAAACTACTAGTCTAGAGTTCGAGAGAGGTGAGTGGAATTCCGAGTGTAGAGGTGAAATTCGTAGATATTCGGAGGAACACCAGTGGCGAAGGCGGCTCACTGGCTCGATACTGACGCTGAGGTGCGAAAGTGTGGGG</t>
  </si>
  <si>
    <t>CAAGCGTTATCCGGATTTATTGGGTTTAAAGGGTCCGTAGGCGGATCATTAAGTCAGTGGTGAAAGCCGGCAGCTCAACTGTCGAACTGCCATTGATACTGGTGATCTTGAATACTGTTGAAGTTGGCGGAATAGGTCATGTAGCGGTGAAATGCTTAGATATGACCTAGAACACCGATTGCGAAGGCAGCCAACTAAGCAGTTATTGACGCTGAGGGACGAAAGCGTGGGG</t>
  </si>
  <si>
    <t>NS9_marine_group</t>
  </si>
  <si>
    <t>CTAGCGTTGTTCGGAATTACTGGGCGTAAAGCGCACGTAGGCGGTTACTCAAGTCAGAGGTGAAAGCCCGGGGCTCAACCCCGGAACTGCCTTTGAAACTAGGTAACTAGAATCCTGGAGAGGTGAGTGGAATTCCGAGTGTAGAGGTGAAATTCGTAGATATTCGGAAGAACACCAGTGGCGAAGGCGGCTCACTGGACAGGTATTGACGCTGAGGTGCGAAAGCGTGGGG</t>
  </si>
  <si>
    <t>Sphingomonadales</t>
  </si>
  <si>
    <t>Sphingomonadaceae</t>
  </si>
  <si>
    <t>Novosphingobium</t>
  </si>
  <si>
    <t>sediminicola</t>
  </si>
  <si>
    <t>TTAGCGTTGTTCGGAATTACTGGGCGTAAAGCGCACGTAGGCGGATTAATAAGTCAGGGGTGAAATCCCGAGGCTCAACCTCGGAACTGCCTTTGATACTGTTAATCTTGAGTTCGAGAGAGGTGAGTGGAATTCCGAGTGTAGAGGTGAAATTCGTAGATATTCGGAGGAACACCAGTGGCGAAGGCGGCTCACTGGCTCGATACTGACGCTGAGGTGCGAAAGCGTGGGG</t>
  </si>
  <si>
    <t>CAAGCGTTTTCCGGATTTATTGGGTTTAAAGAGTGCGTAGGTGGTTTATTAAGTCAGTGGTGAAATCCTGCAGCTCAACTGTAGAACTGCCATTGATACTGGTAAACTTGAGTTTGGTTTAGGTAGGCGGAATTTATGATGTAGCGGTGAAATGCATAGATATCATAAGGAACACCAATAGCGAAGGCAGCTTACTGGACCACAACTGACACTGAGGCACGAAAGCGTGGGT</t>
  </si>
  <si>
    <t>Cyclobacteriaceae</t>
  </si>
  <si>
    <t>Marinoscillum</t>
  </si>
  <si>
    <t>CAAGCGTTATCCGGAATTATTGGGCGTAAAGCGTCCGCAGGCGGTCCAGAAAGTCTGCTGTTAAAAAGTGGAGCTTAACTCCATCATGGCAGTGGAAACTTCTGGACTAGAGTGTGGTAGGGGCAGAGGGAATTCCCGGTGTAGCGGTGAAATGCGTAGATATCGGGAAGAACACCAGTGGCGAAGGCGCTCTGCTGGGCCATAACTGACGCTCATGGACGAAAGCCAGGGG</t>
  </si>
  <si>
    <t>CAAGCGTTAATCGGAATAACTGGGCGTAAAGCGCACGCAGGCGGTTGGATAAGCGAGATGTGAAAGCCCCGGGCTCAACCTGGGAACTGCATTTCGAACTGTCCGACTAGAGTCTTGTAGAGGGGGGTAGAATTCCAGGTGTAGCGGTGAAATGCGTAGAGATCTGGAGGAATACCGGTGGCGAAGGCGGCCCCCTGGACAAAGACTGACGCTCAGGTGCGAAAGCGTGGGG</t>
  </si>
  <si>
    <t>Tolumonas</t>
  </si>
  <si>
    <t>CAAGCGTTAATCGGAATGACTGGGCGTAAAGCGCACGCAGGCGGTCTGTTAAGTTGGATGTGAAATCCCCGGGCTTAACCTGGGAACTGCATTCAAAACTGACAGGCTAGAGTCTCGTAGAGGGGGGTAGAATTCCAGGTGTAGCGGTGAAATGCGTAGAGATCTGGAGGAATACCGGTGGCGAAGGCGGCCCCCTGGACGAAGACTGACGCTCAGGTGCGAAAGCGTGGGG</t>
  </si>
  <si>
    <t>Dickeya</t>
  </si>
  <si>
    <t>CTAGCGTTATTCGGAATTACTGGGCGTAAAGCGAGCGTAGGCGGATTTGTAAGTTGGAGGTGAAATCCCAGAGCTTAACTCTGGAACTGCCTTCAAAACTACATTTCTTGAGTTTGGTAGAGGAGAGTGGAATTCCTAGTGTAGAGGTGAAATTCGTAGATATTAGGAGGAACACCAGTGGCGAAGGCGACTCTCTGGGCCAATACTGACGCTGAGGTTCGAAAGCATGGGT</t>
  </si>
  <si>
    <t>Clade_IV</t>
  </si>
  <si>
    <t>CAAGCGTTAATCGGAATTACTGGGCGTAAAGCGTGCGCAGGCGGTTATATAAGACAGATGTGAAATCCCCGGGCTCAACCTGGGAACTGCATTTGTGACTGTATAGCTGGAGTGCGGCAGAGGGGGATGGAATTCCGCGTGTAGCAGTGAAATGCGTAGATATGCGGAGGAACACCGATGGCGAAGGCAATCCCCTGGGCCTGCACTGACGCTCATGCACGAAAGCGTGGGG</t>
  </si>
  <si>
    <t>Simplicispira</t>
  </si>
  <si>
    <t>CAAGCGTTATCCGGAATCATTGGGTTTAAAGGGTCCGTAGGTGGTCTATTAAGTCAGAGGTGAAAGCCTATCGCTCAACGATAGAACTGCCTTTGATACTGATGGACTTGAGTTATTGTGAAGTAGTTAGAATATGTAGTGTAGCGGTGAAATGCATAGATATTACATAGAATACCGATTGCGAAGGCAGATTACTAACAATATACTGACACTGAGGGACGAAAGCGTGGGT</t>
  </si>
  <si>
    <t>CTAGCGTTGTTCGGAATTACTGGGCGTAAAGAGCGTGTAGGCTGTTAGGTAAGTCAGAGGTGAAATCCCTAAGCTCAACTTAGGAACTGCCTTTGATACTATCTTACTAGAGATCGAGAGAAGTTGGCGGAATTCCAAGTGTAGAGGTGAAATTCGTAGATATTTGGAAGAACACCAGTGGCGAAAGCGGCCAACTGGCTCGTTTCTGACGCTAAGACGCGAAAGCGTGGGT</t>
  </si>
  <si>
    <t>Rickettsiales</t>
  </si>
  <si>
    <t>S25-593</t>
  </si>
  <si>
    <t>TTAGCGTTGTTCGGAATTACTGGGCGTAAAGCGCGCGTAGGCGGATTGGAAAGTTGGGGGTGAAATCCCGGGGCTCAACCCCGGAACTGCCTTCAAAACTCCCAGTCTAGAGTTCGAGAGAGGTGAGTGGAATTCCGAGTGTAGAGGTGAAATTCGTAGATATTCGGAAGAACACCAGTGGCGAAGGCGGCTCACTGGCTCGATACTGACGCTGAGGTGCGAAAGTGTGGGG</t>
  </si>
  <si>
    <t>CAAGCGTTAATCGGAATTACTGGGCGTAAAGCGCGCGTAGATGGTTTATTCAGTTGGGTGTGAAATCCCTGGGCTCAACCTAGGAACTGCATTCAAAACTTATAAACTAGAGTACGAAAGAGGAGAGTAGAATTCATGGTGTAGCGGTGAAATGCGTAGAGATCATGAGGAATACCAGTGGCGAAGGCGACTCTCTGGTTCGAGACTGACATTGAGGTGCGAAAGCGTGGGT</t>
  </si>
  <si>
    <t>CAAGCGTTGTTCGGAATTACTGGGCATAAAGGGTGCGTAGGTGGTTTGTTAAGTCAGGGGTGAAATCCCGCGGCCCAACCGTGGAACTGCCTTTGATACTGGCGAACTTGAGTGCGTGAGGGGTAGGGGGAACGAGCAGTGTAGCGGTGAAATGCGTAGATATTGCTCGGAAGGCCAGAGCCGAAGGGGCCCTACTGGTGCGCAACTGACACTGAGGCACGAAAGCGTGGGG</t>
  </si>
  <si>
    <t>Planctomycetes</t>
  </si>
  <si>
    <t>vadinHA49</t>
  </si>
  <si>
    <t>CAAGTGTTATCCGGAATCACTGGGCGTAAAGCGTCTGTAGGTGGTTTAATAAGTCAACTGTTAAATCTTGAGGCTCAACTTCAAAATCGCAGTCGAAACTATTAGACTAGAGTATAGTAGAGGTAAAGGGAATTTCCAGTGGAGCGGTGAAATGCGTAGATATTGGAAAGAACACCGATGGCGAAAGCACTTTACTGGGCTATTACTAACACTCAGAGACGAAAGCTAGGGT</t>
  </si>
  <si>
    <t>Chloroplast</t>
  </si>
  <si>
    <t>CGAGCGTTGTTCGGAATTACTGGGCGTAAAGGGAGCGCAGGCGGTTCATTTAGTTAGGCGTGAAAGCCCCGGGCTCAACCTGGGAACTGCGCTTAATACTGATGAACTAGAAAACAGAAGAGGATAGTGGAATTCCCAGTGTAGAGGTGAAATTCGTAGATATTGGGAAGAACACCGGTGGCGAAAGCGGCTATCTGGTCTGATTTTGACGCTGAGGCTCGAAAGCGTGGGG</t>
  </si>
  <si>
    <t>CAAGCGTTATCCGGAATTATTGGGCGTAAAGCGTCCGCAGGCGGCCCTTCAAGTCTGCTGTTAAAACGTGGAGCTTAACTCCATCATGGCAGTGGAAACTGTTGGGCTTGAGTGTGGTAGGGGCAGAGGGAATTCCCGGTGTAGCGGTGAAATGCGTAGATATCGGGAAGAACACCAGTGGCGAAGGCGCTCTGCTGGGCCATCACTGACGCTCATGGACGAAAGCCAGGGG</t>
  </si>
  <si>
    <t>CAAGCGTTAATCGGAATTACTGGGCGTAAAGCGCGCGTAGGTGGTTTGTTAAGTTGGATGTGAAAGCCCTGGGCTCAACCTAGGAACTGCATCCAAAACTAACTCACTAGAGTACGATAGAGGGAGGTAGAATTCATAGTGTAGCGGTGGAATGCGTAGATATTATGAAGAATACCAGTGGCGAAGGCGGCCTCCTGGATCTGTACTGACACTGAGGTGCGAAAGCGTGGGT</t>
  </si>
  <si>
    <t>CGAGCGTTGTCCGGAATTATTGGGCGTAAAGAGCTCGTAGGCGGTTCAGTAAGTCGGGTGTGAAAACTCAAGGCTCAACCTTGAGACGCCACTCGATACTGCTGTGACTTGAGTCCGGTAGAGGAGTGTGGAATTCCTGGTGTAGCGGTGAAATGCGCAGATATCAGGAGGAACACCAGCGGCGAAGGCGGCACTCTGGGCCGGTACTGACGCTGAGGAGCGAAAGCATGGGG</t>
  </si>
  <si>
    <t>Microtrichales</t>
  </si>
  <si>
    <t>Microtrichaceae</t>
  </si>
  <si>
    <t>Sva0996_marine_group</t>
  </si>
  <si>
    <t>CAAGTGGTCGTCGCTTTTATTGGGCCTAAAACGTCCGTAGCCTGTTTGGTAAATCTGTGGGTAAATCAACGAGCTTAACTCGTTGAATTCTGCAGAGACTGCCAGACTAGGGACCGGGAGAGGTATGAGGTACTCTGGGGGTAGGGGTAAAATCCTGTCATCCTCAGAGGACCACCTGTTGCGAAGGCGTCATACTGGAACGGATCCGACGGTCAGGGACGAAGCCTAGGGG</t>
  </si>
  <si>
    <t>Archaea</t>
  </si>
  <si>
    <t>Euryarchaeota</t>
  </si>
  <si>
    <t>Thermoplasmata</t>
  </si>
  <si>
    <t>Marine_Group_II</t>
  </si>
  <si>
    <t>CAAGCGTTATCCGGAATCATTGGGTTTAAAGGGTCCGCAGGCGGTCTATTAAGTCAGAGGTGAAAGCCTACCGCTCAACGGTAGAACTGCCTTTGATACTGATAGACTTGAGTTATTGTGAAGTAGTTAGAATGTGTAGTGTAGCGGTGAAATGCATAGATATTACACAGAATACCGATTGCGAAAGCAGATTACTAACAATATACTGACGCTGAGGGACGAAAGCGTGGGT</t>
  </si>
  <si>
    <t>CGAGCGTTAATCGGAATTACTGGGCGTAAAGCGTGCGCAGGCGGTTATGTAAGACAGATGTGAAATCCCCGGGCTCAACCTGGGAACTGCATTTGTGACTGCATAGCTAGAGTACGGCAGAGGGGGATGGAATTCCGCGTGTAGCAGTGAAATGCGTAGATATGCGGAGGAACACCGATGGCGAAGGCAATCCCCTGGGCCTGTACTGACGCTCATGCACGAAAGCGTGGGG</t>
  </si>
  <si>
    <t>CGAGCGTTAATCGGAATTACTGGGCGTAAAGCGCGCGTAGGCGGTTTGTTAAGTCGGATGTGAAATCCCCGGGCTCAACCTGGGAACTGCATTCGATACTGGCAAGCTAGAGTATGGGAGAGGATGGTAGAATTCCAGGTGTAGCGGTGAAATGCGTAGAGATCTGGAGGAATACCGATGGCGAAGGCAGCCATCTGGCCTAATACTGACGCTGAGGTGCGAAAGCATGGGG</t>
  </si>
  <si>
    <t>Alkanindiges</t>
  </si>
  <si>
    <t>CAAGCGTTAATCGGAATTACTGGGCGTAAAGCGCACGTAGGTGGTTTGCTAAGTCAGCTGTGAAATCCCCGGGCTCAACCTGGGCACTGCAGTTGAAACTGGCAAGCTAGAGTAGGGTAGAGGGGTGTGGAATTCCAGGTGTAGCGGTGAAATGCGTAGATATCTGGAGGAACATCAGTGGCGAAGGCGACACCCTGGACTCATACTGACACTGAGGTGCGAAAGCGTGGGG</t>
  </si>
  <si>
    <t>CAAGCGTTAATCGGAATTACTGGGCGTAAAGCGCGCGTAGGCGGTTTGTTAAGTCGGATGTGAAATCCCTGGGCTCAACCTAGGCACTGCATCCGATACTGGCTGACTAGAGTGTGGGAGAGGAAGGTAGAATTCCAGGTGTAGCGGTGAAATGCGTAGAGATCTGGAGGAATACCGATGGCGAAGGCAGCCTTCTGGCCTAACACTGACGCTGAGGTGCGAAAGCATGGGG</t>
  </si>
  <si>
    <t>Fluviicoccus</t>
  </si>
  <si>
    <t>CAAGCGTTATCCGGAATTATTGGGTTTAAAGGGTCCGCAGGCGGTCTATTAAGTCAGAGGTGAAATCTTGCAGCTCAACTGTAAAATTGCCTTTGATACTGGTAGACTTGAGTCATTGTGAAGTGGTTAGAATGTGTGGTGTAGCGGTGAAATGCATAGATATCACACAGAATACCGATTGCGAAGGCAGATCACTAACAATGTACTGACGCTCATGGACGAAAGCGTGGGG</t>
  </si>
  <si>
    <t>CAAGTGGTCGTCGCTTTTATTGGGCCTAAAACGTCCGTAGCCTGTTTGGTAAATCTGTGGGTAAATCAACCAGCTCAACTGGTTGAATTCTGCAGAGACTGCCAGACTAGGGACCGGGAGAGGTGTGGGGTACTCTCGGGGTAGGGGTAAAATCCTGTCATCCTGGGAGGACCACCAGTTGCGAAGGCGCCACACTGGAACGGATCCGACGGTCAGGGACGAAGCCTAGGGG</t>
  </si>
  <si>
    <t>CTAGCGTTGTTCGGAATTACTGGGCGTAAAGCGCACGTAGGCGGATATTTAAGTCAGGGGTGAAATCCCAGAGCTCAACTCTGGAACTGCCTTTGATACTGGGTATCTTGAGTATGGAAGAGGTAAGTGGAATTGCGAGTGTAGAGGTGAAATTCGTAGATATTCGCAGGAACACCAGTGGCGAAGGCGGCTTACTGGTCCATTACTGACGCTGAGGTGCGAAAGCGTGGGG</t>
  </si>
  <si>
    <t>Rhizobiales</t>
  </si>
  <si>
    <t>Rhizobiaceae</t>
  </si>
  <si>
    <t>Neorhizobium</t>
  </si>
  <si>
    <t>CTAGCGTAGTTCGGAATTACTGGGCTTAAAGAGCTCGTAGGTGGTTAAAAAAGTTGATGGTGAAATCCCAAGGCTTAACCTTGGAACTGCCATCAAAACTTTTTAGCTAGAGTGTGATAGAGGTAAGTGGAATTTCTAGTGTAGAGGTGAAATTCGTAGATATTAGAAAGAACACCAAATGCGAAGGCAACTTACTGGGTCACTACTGACACTGAGGAGCGAAAGCATGGGT</t>
  </si>
  <si>
    <t>CTAGCGTAGTTCGGAATTACTGGGCTTAAAGAGTTCGTAGGTTGTTAAAAAAGTTGGTGGTGAAATCCCAGAGCTTAACTCTGGAACTGCCATCAAAACTTTTTAGCTAGAGTATGATAGAGGAAAGCAGAATTTCTAGTGTAGAGGTGAAATTCGTAGATATTAGAAAGAATACCAATTGCGAAGGCAGCTTTCTGGATCATTACTGACACTGAGGAACGAAAGCATGGGT</t>
  </si>
  <si>
    <t>CAAGTGTTATCCGGAATCACTGGGCGTAAAGCGTCTGTAGGTGGCTTAACAAGTCAACTGTTAAATCTTGAAGCTCAACTTCGAAATCGCAGTCGAAACTGTTAGGCTAGAGTATAGTAGGGGTAAAGGGAATTTCCAGTGGAGCGGTGAAATGCGTAGAGATTGGAAAGAACACCGATGGCGAAGGCACTTTACTGGGCTATTACTGACACTCAGAGACGAAAGCTAGGGT</t>
  </si>
  <si>
    <t>CTAGCGTAGTTCGGAATTACTGGGCTTAAAGAGTTCGTAGGTGGTTGAAAAAGTTGGTGGTGAAATCCCAGAGCTTAACTCTGGAACTGCCATCAAAACTTTTCAGCTAGAGTTTGATAGAGGAAAGCAGAATTTCTAGTGTAGAGGTGAAATTCGTAGATATTAGAAAGAATACCAATTGCGAAGGCAGCTTTCTGGATCAATACTGACACTGAGGAACGAAAGCATGGGT</t>
  </si>
  <si>
    <t>CAAGTGGTCGTCGCTTTTATTGGGCCTAAAACGTCCGTAGCCTGTTTGGTAAATCTGTGGGTAAATCAACCAGCTTAACTGGTTGAATTCTGCAGAGACTGCCAGACTAGGGACCGGGAGAGGTGTGGGGTACTCTAGGGGTAGGGGTAAAATCCTGTCATCCTTAGAGGACCACCAGTTGCGAAGGCGCCACACTGGAACGGATCCGACGGTCAGGGACGAAGCCTAGGGG</t>
  </si>
  <si>
    <t>CAAGCGTTAATCGGAATTACTGGGCGTAAAGCGCGCGTAGGCGGCTTGGTAAGTTGGATGTGAAAGCCCCGGGCTCAACCTGGGAACTGCATCCAAAACTGCCTAGCTAGAGTATGGTAGAGGATGGCGGAATTTCCTGTGTAGCGGTGAAATGCGTAGATATAGGAAGGAACATCAGTGGCGAAGGCGGCCATCTGGACCAATACTGACGCTGAGGTGCGAAAGCGTGGGG</t>
  </si>
  <si>
    <t>CTAGCGTTGTTCGGAATTACTGGGCGTAAAGCGCACGTAGGCGGACTGGAAAGTCAGAGGTGAAATCCCAGGGCTCAACCTTGGAACTGCCTTTGAAACTCCCAGTCTTGAGGTCGAGAGAGGTGAGTGGAATTCCGAGTGTAGAGGTGAAATTCGTAGATATTCGGAGGAACACCAGTGGCGAAGGCGGCTCACTGGCTCGATACTGACGCTGAGGTGCGAAAGCGTGGGG</t>
  </si>
  <si>
    <t>Rhodobacter</t>
  </si>
  <si>
    <t>CAAGCGTTAATCGGAATTACTGGGCGTAAAGCGTGCGCAGGCGGTTTTGTAAGCCAGATGTGAAATCCCCGAGCTTAACTTGGGAACTGCGTTTGGAACTACAAGACTAGAGTGTGTCAGAGGGGGGTAGAATTCCACGTGTAGCAGTGAAATGCGTAGAGATGTGGAGGAATACCGATGGCGAAGGCAGCCCCCTGGGATAACACTGACGCTCATGCACGAAAGCGTGGGG</t>
  </si>
  <si>
    <t>Aquaspirillaceae</t>
  </si>
  <si>
    <t>Rivicola</t>
  </si>
  <si>
    <t>pingtungensis</t>
  </si>
  <si>
    <t>CAAGCGTTAATCGGAATTACTGGGCGTAAAGCGTGCGCAGGCGGTTGTGTAAGTCAGATGTGAAATCCCCGGGCTCAACCTGGGAATTGCATTTGAGACTGCACGGCTAGAGTGTGTCAGAGGGGGGTAGAATTCCACGTGTAGCAGTGAAATGCGTAGATATGTGGAGGAATACCGATGGCGAAGGCAGCCCCCTGGGATAACACTGACGCTCATGCACGAAAGCGTGGGG</t>
  </si>
  <si>
    <t>Herbaspirillum</t>
  </si>
  <si>
    <t>CTAGCGTTGCTCGGAATTACTGGGCGTAAAGGGAGCGTAGGCGGACTGTTAAGTTAGAGGTGAAAGCCCAGGGCTCAACCTTGGAATTGCCTTTGATACTGGCAGTCTTGAGTACGGAAGAGGTATGTGGAACTCCGAGTGTAGAGGTGAAATTCGTAGATATTCGGAAGAACACCAGTGGCGAAGGCGACATACTGGTCCGTTACTGACGCTGAGGCTCGAAAGCGTGGGG</t>
  </si>
  <si>
    <t>CGAGCGTTGTTCGGAATTACTGGGCGTAAAGGGCGCGCAGGCGGTCAATTCAGTTAGGTGTGAAAGCCCCGGGCTTAACCTGGGAACTGCACTTAATACTGATTGACTAGAAAACGGAAGAGGAGAGTGGAATTCCCAGTGTAGAGGTGAAATTCGTAGATATTGGGAAGAACACCAGTGGCGAAAGCGGCTCTCTGGTCCGATTTTGACGCTGAGGCGCGAAAGCGTGGGG</t>
  </si>
  <si>
    <t>CAAGTGTTATCCGGAATTATTGGGCGTAAAGCGTCTGTAGGTTGCCTAACAAGTCTGTTGTTAAAGGTTAAAGCTTAACTTTAAAACTGCAGCAGAAACTGCTAGGCTTGAGTACAGTCGAAGTAGAGGGAATTTCCAGTGAAGCGGTGAAATGCGTAGATATTGGAAGGAACACCAATGGCGAAAGCACTCTACTAGACTTTTACTGACACTCAGAGACGAAAGCTAGGGT</t>
  </si>
  <si>
    <t>CTAGCGTTGTTCGGAATTACTGGGCGTAAAGGGCGTGTAGGCTGTTTGATTAGTCAGAGGTGAAATCCCTAAGCTCAACTTAGGAACTGCCTTTGATACTATCATACTAGAGATCGAGAGAAGTTAGCGGAATTCCAAGTGTAGAGGTGAAATTCGTAGATATTTGGAAGAACACCTGTGGCGAAAGCGGCTAACTGGCTCGTTTCTGACGCTGAGACGCGAAAGCGTGGGT</t>
  </si>
  <si>
    <t>CGAGCGTTAATCGGAATTACTGGGCGTAAAGCGCACGCAGGCGGTTTGTTAAGCTAGATGTGAAAGCCCCGGGCTCAACCTGGGATGGTCATTTAGAACTGGCAGACTAGAGTCTTGGAGAGGGGAGTGGAATTCCAGGTGTAGCGGTGAAATGCGTAGATATCTGGAGGAACATCAGTGGCGAAGGCGACTCCCTGGCCAAAGACTGACGCTCATGTGCGAAAGTGTGGGT</t>
  </si>
  <si>
    <t>Alteromonas</t>
  </si>
  <si>
    <t>CAAGCGTTAATCGGAATTACTGGGCGTAAAGCGCGCGTAGGCGGTTTAGCAAGTTGCATGTGAAAGCCCTGGGCTCAACCTAGGAACTGCATTCAAAACTACTAAGCTAGAGTACGAGAGAGGAGAGTAGAATTTCTGGTGTAGCGGTGAAATGCGTAGATATCAGAAGGAATACCAATGGCGAAGGCAGCTCTCTGGCTCGTCACTGACGCTGAGGTGCGAAAGCGTGGGT</t>
  </si>
  <si>
    <t>CAAGCGTTAATCGGAATTACTGGGCGTAAAGCGTGCGCAGGCGGTTGTGTAAGACAGATGTGAAATCCCCGAGCTTAACTTGGGAACTGCATTTGTGACTGCACGGCTAGAGTGCGTCAGAGGGGGGTGGAATTCCACGTGTAGCAGTGAAATGCGTAGATATGTGGAGGAACACCAATGGCGAAGGCAGCCCCCTGGGATGACACTGACGCTCATGCACGAAAGCGTGGGG</t>
  </si>
  <si>
    <t>Limnobacter</t>
  </si>
  <si>
    <t>CGAGCGTTAATCGGAATTACTGGGCGTAAAGCGTGCGCAGGCGGTTGCATAAGACAGATGTGAAATCCCCGGGCTCAACCTGGGAACTGCGTTTGTGACTGTGCGACTGGAGTACGGTAGAGGGGGGTGGAATTCCTGGTGTAGCAGTGAAATGCGTAGATATCAGGAGGAACATCGATGGCGAAGGCAGCCCCCTGGACCTGTACTGACGCTCATGCACGAAAGCGTGGGG</t>
  </si>
  <si>
    <t>Uliginosibacterium</t>
  </si>
  <si>
    <t>TTAGCGTTGTTCGGAATTACTGGGCGTAAAGCGCACGTAGGCGGACTAGTCAGTCAGAGGTGAAATCCCGAGGCTCAACCTCGGAACTGCCTTTGATACTGCTAGTCTAGAGTTCGAGAGAGGTGAGTGGAATTCCGAGTGTAGAGGTGAAATTCGTAGATATTCGGAGGAACACCAGTGGCGAAGGCGGCTCACTGGATCGATACTGACGCTGAGGTGCGAAAGCGTGGGG</t>
  </si>
  <si>
    <t>CAAGCGTTAATCGGAATTACTGGGCGTAAAGCGTGCGCAGGTGGTTTGTTAAGCACGATGTGAAATCCCCGGGCTCAACCTGGGAATTGCATTGTGAACTGACTGACTAGAGTACGGCAGAGGGGGGTGGAATTCCACGTGTAGCAGTGAAATGCGTAGAGATGTGGAGGAACACCGATGGCGAAGGCAACCCCCTGGGCTGATACTGACACTCATGCACGAAAGCGTGGGG</t>
  </si>
  <si>
    <t>Chitinibacteraceae</t>
  </si>
  <si>
    <t>Chitinibacter</t>
  </si>
  <si>
    <t>CAAGCGTTAATCGGAATTACTGGGCGTAAAGCGTGCGCAGGCGGTTTTGTAAGCCAGATGTGAAAGCCCCGGGCTCAACCTGGGAACGGCGTTTGGAACTACAAGACTAGAGTGCGTCAGAGGGGGGTGGAATGCCGCGTGTAGCAGTGAAATGCGTAGAGATGCGGCGGAACACCGATGGCGAAGGCAGCCCCCTGGGATGACACTGACGCTCATGCACGAAAGCGTGGGG</t>
  </si>
  <si>
    <t>indigofera</t>
  </si>
  <si>
    <t>CTAGCGTAGTTCGGAATTACTGGGCTTAAAGAGTTCGTAGGTTGTTAAAAAAGTTGGTGGTGAAATCCCAGAGCTTAACTCTGGAACTGCCATCAAAACTTTTTAGCTAGAGTTTGATAGAGGAAAGCAGAATTTCTAGTGTAGAGGTGAAATTCGTAGATATTAGAAAGAATACCAATTGCGAAGGCAGCTTTCTGGATCATTACTGACACTGAGGAACGAAAGCATGGGT</t>
  </si>
  <si>
    <t>CAAGCGTTATCCGGAATCATTGGGCGTAAAGCGCCTGTAGGTTGTTTAATAAGTCTGTTGTTAAAGACTAGGGCTTAACCCTAGAAAAGCAATGGAAACTACTAGACTAGAGTATGGCAGGGGTAGAGGGAATTTCTAGTGTAGCGGTGAAATGCGTAGATATTAGAAAGAACACCGGTGGCGAAAGCGCTCTACTGGACCATTACTGACACTCAGAGGCGAAAGCTAGGGT</t>
  </si>
  <si>
    <t>CAAGTGGTCGTCGCTTTTATTGGGCCTAAAACGTCCGTAGCCTGTTTGGTAAATCTGTGGGTAAATCAATCCGCTCAACGGATTGAATTCTGCAGAGACTGCCAGACTAGGGACCGGGAGAGGTGTGGGGTACTCGAGGGGTAGGGGTAAAATCCTGTCATCCTTCGAGGACCACCAGTTGCGAAGGCGCCACACTGGAACGGATCCGACGGTCAGGGACGAAGCCTAGGGG</t>
  </si>
  <si>
    <t>CTAGCGTTGTTCGGAATCACTGGGCGTAAAGCGCGCGTAGGCGGATTGATTAGTTGGGGGTGAAATCCCGGAGCTCAACTCCGGAACTGCCTTCAATACTGTCAGTCTTGAGGTCGAGAGAGGTAAGTGGAATTCCGAGTGTAGAGGTGAAATTCGTAGATATTCGGAAGAACACCAGTGGCGAAGGCGACTTACTGGCTCGATTCTGACGCTGAGGTGCGAAAGCGTGGGG</t>
  </si>
  <si>
    <t>Parvibaculales</t>
  </si>
  <si>
    <t>PS1_clade</t>
  </si>
  <si>
    <t>CAAGCGTTAATCGGAATTACTGGGCGTAAAGCGTGCGCAGGCGGTTTTATAAGTCTGATGTGAAATCCCCGGGCTCAACCTGGGAACTGCATTGGAGACTGTAAGGCTAGAGTGTGTCAGAGGGGGGTAGAATTCCACGTGTAGCAGTGAAATGCGTAGATATGTGGAGGAATACCGATGGCGAAGGCAGCCCCCTGGGATAACACTGACGCTCATGCACGAAAGCGTGGGG</t>
  </si>
  <si>
    <t>Undibacterium</t>
  </si>
  <si>
    <t>CAAGCGTTAATCGGAATTACTGGGCGTAAAGCGTGCGCAGGCGGTTGTGCAAGTCTGATGTGAAAGCCCCGGGCTTAACCTGGGAACGGCATTGGAGACTGCACGACTAGAGTGCGTCAGAGGGGGGTAGAATTCCGCGTGTAGCAGTGAAATGCGTAGAGATGCGGAGGAATACCGATGGCGAAGGCAGCCCCCTGGGATGACACTGACGCTCATGCACGAAAGCGTGGGG</t>
  </si>
  <si>
    <t>Chromobacterium</t>
  </si>
  <si>
    <t>CAAGCGTTAATCGGAATTACTGGGCGTAAAGAGTACGTAGGCGGCTTTGCAAGTCGGGTGTGAAAGCCCTGAGCTTAACTCAGGAACTGCATTCGATACTGCATCGCTAGAGTTTATTAGAGGATAGCGGAATTCCAGGTGTAGCGGTGAAATGCGTAGATATCTGGAGGAACACCAATGGCGAAGGCAGCTATCTGGGATACAACTGACGCTGAGGTACGAAAGCGTGGGG</t>
  </si>
  <si>
    <t>Ectothiorhodospirales</t>
  </si>
  <si>
    <t>Ectothiorhodospiraceae</t>
  </si>
  <si>
    <t>CAAGCGTTAATCGGAATTACTGGGCGTAAAGCGCGCGTAGGTGGTTCAGCAAGTTGGAGGTGAAATCCCCGGGCTCAACCTGGGAACTGCCTCCAAAACTACTGAGCTAGAGTACGGTAGAGGGTAGTGGAATTTCCTGTGTAGCGGTGAAATGCGTAGATATAGGAAGGAACACCAGTGGCGAAGGCGACTACCTGGACTGATACTGACACTGAGGTGCGAAAGCGTGGGG</t>
  </si>
  <si>
    <t>CGAGCGTTGTCCGGATTTATTGGGTTTAAAGGGTGCGTAGGCGGTTTATTAAGTCAGTGGTGAAAGACGGTCGCTCAACGATTGCAGTGCCATTGATACTGGTAGACTTGAGTTCGTATGAGGTAGCTGGAATGGATAGTGTAGCGGTGAAATGCATAGATATTATCCAGAACTCCAATTGCGTAGGCAGGTTACTAATACGATACTGACGCTGATGCACGAAAGTGTGGGG</t>
  </si>
  <si>
    <t>CAAGCGTTAATCGGAATTACTGGGCGTAAAGCGCGCGTAGGCGGTTTGTCAAGTTGGATGTGAAATCCCTGGGCTCAACCTAGGAACTGCATTCAAAACTTATAGACTAGAGTACGATAGAGGAGAGTAGAATTCCTGGTGTAGCGGTGAAATGCGTAGATATCAGGAGGAATACCAATGGCGAAGGCAACTCTCTGGATCGACACTGACGCTGAGGTGCGAAAGCGTGGGT</t>
  </si>
  <si>
    <t>CGAACGTTAATCGGAATTACTGGGCGTAAAGCGCGCGTAGGCGGCTTGTTAAGTGGGATGTGAAAGCCCCGGGCTCAACCTGGGAACTGCATTCCAAACTGACAGACTTGAGTACGATAGAGGGGGGTAGAATTCAGAGTGTAGCGGTGAAATGCGTAGATATTCTGAGGAATACCGGTGGCGAAGGCGGCCCCCTGGATTGATACTGACGCTGAGGTGCGAAAGCGTGGGG</t>
  </si>
  <si>
    <t>OM182_clade</t>
  </si>
  <si>
    <t>CAAGCGTTGTCCGGAATTATTGGGTTTAAAGGGTGCGTAGGCGGCTTATTAAGTCGGAGTTGAAATACCTTAGCTTAACTAAGGAACTGGCTTCGATACTGGTAAGCTTGAGGACAGTAGAGGTACATGGAATTCATTGTGTAGCGGTGAAATGCATAGATACAATGAAGAACACCAATTGCGAAGGCAGTGTACTGGACTGTAACTGACGCTGAGGCACGAAAGCATGGGG</t>
  </si>
  <si>
    <t>CAAGCGTTGTCCGGATTTATTGGGTTTAAAGGGTGCGTAGGCGGTTTATTAAGTCAGTGGTGAAAGACGGTCGCTCAACGATTGCAGTGCCATTGATACTGGTAGACTTGAGTGTGATTGAGGTAGCTGGAATGGATAGTGTAGCGGTGAAATGCATAGATATTATCCAGAACACCGATTGCGAAGGCAGGTTACTAAGTCATAACTGACGCTGAGGCACGAAAGTGTGGGG</t>
  </si>
  <si>
    <t>CAAGCGTTAATCGGAATTACTGGGCGTAAAGCGCGCGTAGGTGGCATACTAAGTTAGATGTGAAATCCCGGGGCTTAACCTCGGAACTGCATCTAAAACTGGTAAGCTAGAGTACTAGAGAGGAAAGTAGAATTCTTAGTGTAGCGGTGGAATGCGTAGATATTAAGAGGAATACCAATGGCGAAGGCAACTTTCTGGATAGATACTGACACTGAGGTGCGAAAGCGTGGGG</t>
  </si>
  <si>
    <t>CAAGCGTTAATCGGAATTACTGGGCGTAAAGCGCACGTAGGCGGTTGTTTAAGTTGGATGTGAAAGCCCCGGGCTCAACCTGGGAATTGCATTCAAAACTGGACAACTAGAGTGTGTGAGAGGGGGGTAGAATTCCAAGTGTAGCGGTGAAATGCGTAGAGATTTGGAGGAATACCAGTGGCGAAGGCGGCCCCCTGGCACAACACTGACGCTCAGGTGCGAAAGCGTGGGG</t>
  </si>
  <si>
    <t>CAAGCGTTATCCGGATTTATTGGGTTTAAAGGGTCCGTAGGTGGACCATTAAGTCAGAGGTGAAAGCCCGCGGCTCAACCGCGGAACTGCCTTTGATACTGGTGGTCTTGAGTGTGCTCGAAGTTGGCGGAATATGACATGTAGCGGTGAAATGCTTAGATATGTCATAGAACACCGATTGCGAAGGCAGCCAACTAGGTCACAACTGACACTGAGGGACGAAAGCGTGGGG</t>
  </si>
  <si>
    <t>CAAGCGTTGTTCGGATTCACTGGGCGTAAAGGGTGCGTAGGCGGTCGGGTAAGTCTGACGTGAAATCTTCAAGCTCAACTTGGAAACTGCGTCGGATACTATTCGGCTAGAGGAATGGAGGGGAGACTGGAATACTTGGTGTAGCAGTGAAATGCGTAGATATCAAGTGGAACACCAGTGGCGAAGGCGAGTCTCTGGACATTTCCTGACGCTGAGGCACGAAAGCCAGGGG</t>
  </si>
  <si>
    <t>Verrucomicrobia</t>
  </si>
  <si>
    <t>Verrucomicrobiae</t>
  </si>
  <si>
    <t>Pedosphaerales</t>
  </si>
  <si>
    <t>Pedosphaeraceae</t>
  </si>
  <si>
    <t>CAAGCGTTATTCGGATTCACTGGGCGTAAAGGGTGCGCAGGCGGCCATGTGTGTCAGGTGTGAAAGCCCGAGGCTCAACCTCGGAATTGCGCCTGAAACTACATGGCTAGAGTACTGGAGAGGGTAGCGGAATTCATGGTGTAGCAGTGAAATGCGTAGATATCATGAGGAACACCAGAGGCGAAGGCGGCTACCTGGACAGTTACTGACGCTCAGGCACGAAAGCGTGGGG</t>
  </si>
  <si>
    <t>Opitutales</t>
  </si>
  <si>
    <t>Opitutaceae</t>
  </si>
  <si>
    <t>CGAGCGTTACGCGGAATTACTGGGCTTAAAGCGTACGTAGGCGGATCTACAGGTATCCTGTGAAAGCCCACGGCTCAACCGTGGAATTGCAGGGTAAACCGTAGATCTTGAGGTGGCTAGGGGCTCTCGGAACGGTAGGTGGAGTGGTGAAATGCGTTGATATCTACCGGAACGCCAAAGGGGAAGCCAGGGAGCTGGGGCCATTCTGACGCTGAGGTACGAAAGCGTGGGT</t>
  </si>
  <si>
    <t>Phycisphaerae</t>
  </si>
  <si>
    <t>Phycisphaerales</t>
  </si>
  <si>
    <t>Phycisphaeraceae</t>
  </si>
  <si>
    <t>Urania-1B-19_marine_sediment_group</t>
  </si>
  <si>
    <t>CAAGCGTTATCCGGAATTATTGGGTTTAAAGGGTGCGTAGGCGGAAATTTAAGTCAGTGGTGAAAGCCTGCAGCTCAACTGTAGAATTGCCATTGATACTGAATTTCTTGAATCTAATTGAAGTGGGCGGAATATGACATGTAGCGGTGAAATGCTTAGATATGTCATAGAACACCGATAGCGAAGGCAGCTCACTAAGTTAGTATTGACGCTCATGCACGAAAGCGTGGGG</t>
  </si>
  <si>
    <t>NS7_marine_group</t>
  </si>
  <si>
    <t>CGAGCGTTAATCGGAATTACTGGGCGTAAAGCGTACGCAGGCGGTTTGTTAAGCGAGATGTGAAAGCCCCGGGCTCAACCTGGGAACTGCATTTCGAACTGGCAAACTAGAGTGTGATAGAGGGTGGTAGAATTTCAGGTGTAGCGGTGAAATGCGTAGAGATCTGAAGGAATACCGATGGCGAAGGCAGCCACCTGGGTCAACACTGACGCTCATGTACGAAAGCGTGGGG</t>
  </si>
  <si>
    <t>Pseudoalteromonadaceae</t>
  </si>
  <si>
    <t>Pseudoalteromonas</t>
  </si>
  <si>
    <t>CGAGCGTTGTTCGGAATTACTGGGCGTAAAGGGAGCGCAGGCGGTTCATTTAGTTAGGCGTGAAAGCCCCGGGCTCAACCTGGGAACTGCGCTTAATACTGATGAGCTAGAAAACAGAAGAGGATAGTGGAATTCCCAGTGTAGAGGTGAAATTCGTAGATATTGGGAAGAACACCGGTGGCGAAAGCGGCTATCTGGTCTGATTTTGACGCTGAGGCTCGAAAGCGTGGGG</t>
  </si>
  <si>
    <t>CGAGCGTTGTCCGGATTTATTGGGCGTAAAGAGCTCGTAGGCGGTTCAACAAGTCGGTCGTGAAAGTTCAGGGCTCAACCCTGAAATGTCGATCGATACTGTTGTGACTAGGATACGGTAGAGGTGAGTGGAATTCCGAGTGTAGCGGTGAAATGCGTAGATATTCGGAGGAACACCAATAGCGAAGGCAGCTCACTGGGCCGCTATCGACGCTGAGGAGCGAAAGCTAGGGG</t>
  </si>
  <si>
    <t>CTAGCGTTGTCCGGATTTACTGGGCGTAAAGGGTACGTAGGCGTTTTAATAAGTTGTATGTTAAATATCTTAGCTTAACTAAGAAAATGCATCCAAAACTGTTAAAATAGAGTTTGAGAGAGGAACGCAGAATTCATGGTGGAGCGGTGACATGCGTAGATATCATGAGGAAAGTCAAATGCGAAGGCAGCCTTCTGGCTCAAAACTGACGCTGAGGTACGAAAGCGTGGGG</t>
  </si>
  <si>
    <t>Marinimicrobia_(SAR406_clade)</t>
  </si>
  <si>
    <t>CAAGTGGTAGTCGATTTTATTGGGCCTAAAACGTCCGTAGCCTGTTTGGTACATTCGTGGGTAAATCAACCAGCTCAACTGATTGAATTCTGCGAGCACGGCCAGACTTGGGACCGGGAGAGGTGTGGGGTACGCTCAGGGTAGGGGTAAAATCCTGTCATCCTGAGCGGACCACCTGTTGCGAAGGCGCCACACTAGAACGGATCCGACGGTCAGGGACGAAGCCTAGGGG</t>
  </si>
  <si>
    <t>CAAGCGTTATCCGGATTTATTGGGTTTAAAGGGTCCGTAGGCGGATCATTAAGTCAGTGGTGAAAGCCGGCAGCTCAACTGTCGAACTGCCATTGATACTGGTGATCTTGAATACGGTTGAAGTTGGCGGAATAGGTCATGTAGCGGTGAAATGCTTAGATATGACCTAGAACACCGATTGCGAAGGCAGCCAACTAAGCCGTTATTGACGCTGAGGGACGAAAGCGTGGGG</t>
  </si>
  <si>
    <t>CAAGCGTTAATCGGAATTACTGGGCGTAAAGCGTGCGCAGGCGGTGATGTAAGACAGATGTGAAATCCCCGGGCTCAACCTGGGAACTGCATTTGTGACTGCATCGCTGGAGTGCGGCAGAGGGGGATGGAATTCCGCGTGTAGCAGTGAAATGCGTAGATATGCGGAGGAACACCGATGGCGAAGGCAATCCCCTGGGCCTGCACTGACGCTCATGCACGAAAGCGTGGGG</t>
  </si>
  <si>
    <t>Xylophilus</t>
  </si>
  <si>
    <t>CTAGCGTTGTCCGGATTTACTGGGCGTAAAGGGTACGTAGGCGTTTTAATAAGTTGAATGTTAAATATCTTAGCTTAACTAAGAAAATGCATTCAAAACTGTTAAAATAGAGTTTGAGAGAGGAACGCAGAATTCATGGTGGAGCGGTGACATGCGTAGATATCATGAGGAAAGTCAAATGCGAAGGCAGCCTTCTGGCTCAAAACTGACGCTGAGGTACGAAAGCGTGGGG</t>
  </si>
  <si>
    <t>CAAGCGTTAATCGGAATTACTGGGCGTAAAGCGCGCGTAGGCGGTTTAGCAAGTTGTATGTGAAAGCCCTGGGCTCAACCTAGGAACTGCATTCAAAACTACTAAGCTAGAGTACGAGAGAGGAGAGTAGAATTTCTGGTGTAGCGGTGAAATGCGTAGATATCAGAAGGAATACCAATGGCGAAGGCAGCTCTCTGGCTCGTCACTGACGCTGAGGTGCGAAAGCGTGGGT</t>
  </si>
  <si>
    <t>CGAGCGTTAATCGGAATTACTGGGCGTAAAGCGTGCGCAGGCGGTTGTGCAAGACAGGTGTGAAATCCCCGGGCTTAACCTGGGAACTGCACTTGTGACTGCACGGCTAGAGTACGGTAGAGGGGGATGGAATTCCGCGTGTAGCAGTGAAATGCGTAGATATGCGGAGGAACACCGATGGCGAAGGCAATCCCCTGGACCTGTACTGACGCTCATGCACGAAAGCGTGGGG</t>
  </si>
  <si>
    <t>CAAGCGTTAATCGGAATTACTGGGCGTAAAGCGTGCGCAGGCGGTTGTGTAAGACAGATGTGAAATCCCCGGGCTCAACCTGGGAACTGCATATGTGACTGCACAGCTGGAGTACGGTAGAGGGGGATGGAATTCCGCGTGTAGCAGTGAAATGCGTAGATATGCGGAGGAACACCGATGGCGAAGGCAATCCCCTGGACCTGTACTGACGCTCATGCACGAAAGCGTGGGG</t>
  </si>
  <si>
    <t>CTAGCGTTGTTCGGAATTACTGGGCGTAAAGGGCGCGTAGGCGGATTAGTAAGTTGGGAGTGAAAGCCCGGGGCTTAACCTCGGAACTGCTTTCAAAACTGCTAGTCTTGAGTGAAGTAGGGGATGATGGAATTCCTAGTGTAGAGGTGAAATTCTTAGATATTAGGAGGAACACCGGTGGCGAAGGCGGTCATCTGGACTTCAACTGACGCTGAGGCGCGAAAGCGTGGGG</t>
  </si>
  <si>
    <t>Rickettsiaceae</t>
  </si>
  <si>
    <t>Candidatus_Megaira</t>
  </si>
  <si>
    <t>CGAGCGTTGTTCGGAATTACTGGGCGTAAAGGGCGTGCAGGCGGATTGGCAAGCCGGAGGTGAAAGCCCGGGGCTCAACCCCGGAGGGTCTTTCGGAACTGCCAGTCTTGAGAGGGTCAGGGGCCAGCGGAATTCCTGGTGTAGAGGTGAAATTCGTAGAGATCAGGAGGAACACCGGCGGCGAAAGCGGCTGGCTGGGGCCACTCTGACGCTGAGGCGCGAAAGCGTGGGG</t>
  </si>
  <si>
    <t>Deltaproteobacteria</t>
  </si>
  <si>
    <t>SAR324_clade(Marine_group_B)</t>
  </si>
  <si>
    <t>CAAGCGTTAATCGGAATTACTGGGCGTAAAGCGCGCGTAGGTGGTTCGTTAAGTTGGATGTGAAATCCCCGGGCTCAACCTGGGAACTGCATCCAAAACTGGCGAGCTAGAGTATGGTAGAGGGTGGTGGAATTTCCTGTGTAGCGGTGAAATGCGTAGATATAGGAAGGAACACCAGTGGCGAAGGCGACCACCTGGACTGATACTGACACTGAGGTGCGAAAGCGTGGGG</t>
  </si>
  <si>
    <t>CAAGCGTTATTCGGATTCACTGGGCGTAAAGGGTGCGCAGGCGGCCGTGTGTGTTAGATGTGAAATCCCGGGGCTCAACCCCGGAACTGCGTCTAAAACTACATGGCTAGAGTATTGGAGAGGGTAACGGAATTCACGGTGTAGCAGTGAAATGCGTAGATATCGTGAGGAACACCAGAGGCGAAGGCGGTTACCTGGACAATTACTGACGCTCAGGCACGAAAGCGTGGGG</t>
  </si>
  <si>
    <t>Lacunisphaera</t>
  </si>
  <si>
    <t>CTAGCGTTGTTCGGATTTACTGGGCGTAAAGCGCACGTAGGCGGATCGTTAAGTCGGGGGTGAAATCCTGGAGCTCAACTCCAGAACTGCCTTCGATACTGGCGATCTTGAGTCCGGAAGAGGTGAGTGGAACTCCTAGTGTAGAGGTGGAATTCGTAGATATTAGGAAGAACACCAGTGGCGAAGGCGGCTCACTGGTCCGGTACTGACGCTGAGGTGCGAAAGCGTGGGG</t>
  </si>
  <si>
    <t>Devosiaceae</t>
  </si>
  <si>
    <t>Devosia</t>
  </si>
  <si>
    <t>CAAGCGTTAATCGGAATTACTGGGCGTAAAGCGCACGTAGGTGGTTTTCTAAGCCAGCTGTGAAATCCCCGGGCTCAACCTGGGACTTGCAGTTGGAACTGGAAAGCTAGAGTAGGGTAGAGGGGTGTGGAATTCCAGGTGTAGCGGTGAAATGCGTAGATATCTGGAGGAACATCAGTGGCGAAGGCGACACCCTGGACTCATACTGACACTGAGGTGCGAAAGCGTGGGG</t>
  </si>
  <si>
    <t>CAAGCGTTAATCGGAATTACTGGGCGTAAAGCGCACGCAGGCGGTTGGATAAGCCAGATGTGAAAGCCCCGAGCTCAACTTGGGAATAGCATTTGGAACTGTCCGGCTAGAGTCTTGTAGAGGGGGGTAGAATTCCAGGTGTAGCGGTGAAATGCGTAGAGATCTGGAGGAATACCGGTGGCGAAGGCGGCCCCCTGGACAAAGACTGACGCTCAGGTGCGAAAGCGTGGGG</t>
  </si>
  <si>
    <t>CGAGCGTTGTTCGGAATTACTGGGCGTAAAGGGCGCGTAGGCGGTCTATCCAGTTGGGCGTGAAAGCCCTGGGCTCAACCCAGGAATTGCGTCCAATACTAATAGACTAGAGACCGAGAGAGGATAGTGGAATTTCCAGTGTAGAGGTGAAATTCGTAGATATTGGAAAGAACACCAGTGGCGAAAGCGACTATCTGGCTCGGTTCTGACGCTGAGGCGCGAAAGCGTGGGG</t>
  </si>
  <si>
    <t>CGAGCGTTGTCCGGATTTATTGGGCGTAAAGCGAGCGCAGGTGGTTTATTAAGTCTGGTGTAAAAGGCAGTGGCTCAACCATTGTATGCATTGGAAACTGGTAGACTTGAGTGCAGGAGAGGAGAGTGGAATTCCATGTGTAGCGGTGAAATGCGTAGATATATGGAGGAACACCGGTGGCGAAAGCGGCTCTCTGGCCTGTAACTGACACTGAGGCTCGAAAGCGTGGGG</t>
  </si>
  <si>
    <t>Firmicutes</t>
  </si>
  <si>
    <t>Bacilli</t>
  </si>
  <si>
    <t>Lactobacillales</t>
  </si>
  <si>
    <t>Streptococcaceae</t>
  </si>
  <si>
    <t>Lactococcus</t>
  </si>
  <si>
    <t>CAAGCGTTATCCGGATTCATTGGGTTTAAAGGGTCCGTAGGCGGATTTTTAAGTCAGTGGTGAAAGCCGGCAGCTCAACTGTCGAACTGCCATTGATACTGGAGATCTTGAGTACAAATGAAGTAGGCGGAATGAGTCATGTAGCGGTGAAATGCATAGATATGACTCAGAACACCGATTGCGAAGGCAGCTTACTAACATGTAACTGACGCTGAGGGACGAAAGCGTGGGG</t>
  </si>
  <si>
    <t>CGAGCGTTAATCGGATTTACTGGGCGTAAAGCGTGCGTAGGCGGCTTCTTAAGTCGGATGTGAAATCCCTGAGCTTAACTTAGGAATTGCATTCGATACTGGGAAGCTAGAGTATGGGAGAGGATGGTAGAATTCCAGGTGTAGCGGTGAAATGCGTAGAGATCTGGAGGAATACCGATGGCGAAGGCAGCCATCTGGCCTAATACTGACGCTGAGGTACGAAAGCATGGGG</t>
  </si>
  <si>
    <t>CAAGCGTTATCCGGAATCATTGGGTTTAAAGGGTCCGTAGGCGGGCTATTAAGTCAGAGGTGAAAGTTTGCAGCTCAACTGTAAAATTGCCTTTGATACTGATAGTCTTGAATTGTAGTGAAGTGGTTAGAATATGTGGTGTAGCGGTGAAATGCATAGATATCACATAGAATACCGATTGCGAAGGCAGATCACTAACTATATATTGACGCTGAGGGACGAAAGCGTGGGG</t>
  </si>
  <si>
    <t>CGAGCGTTAATCGGAATTACTGGGCGTAAAGCGCATGCAGGTGGTTTGTTAAGTCAGATGTGAAAGCCCGGGGCTCAACCTCGGAATTGCATTTGAAACTGGCAGACTAGAGTACTGTAGAGGGGGGTAGAATTTCAGGTGTAGCGGTGAAATGCGTAGAGATCTGAAGGAATACCGGTGGCGAAGGCGGCCCCCTGGACAGATACTGACACTCAGATGCGAAAGCGTGGGG</t>
  </si>
  <si>
    <t>Vibrionales</t>
  </si>
  <si>
    <t>Vibrionaceae</t>
  </si>
  <si>
    <t>Catenococcus</t>
  </si>
  <si>
    <t>CAAGTGTTATCCGGAATCACTGGGCGTAAAGCGTCTGTAGGTGGCTTAATAAGTCAACTGTTAAATCTTGAAGCTTAACTTCAAAATCGCAGTCGAAACTGTTAAACTAGAGTATAGTAGAGGTAAAGGGAATTTCCAGTGGAGCGGTGAAATGCGTAGAGATTGGAAAGAACACCGATGGCGAAGGCACTTTACTGGGCTATTACTGACACTCAGAGACGAAAGCTAGGGT</t>
  </si>
  <si>
    <t>CAAGCGTTAATCGGAATTACTGGGCGTAAAGCGCGCGTAGGCGGTTTTTTAAGTCGGATGTGAAAGCCCCGGGCTCAACCTGGGAACTGCATCCGATACTGGATAACTAGAATGCGGGAGAGGGAGGTAGAATTCCATGTGTAGCAGTGAAATGCGTAGATATATGGAGGAATACCAGTGGCGAAGGCGGCCTCCTGGCTCGACATTGACGCTGAGGTGCGAAAGCGTGGGG</t>
  </si>
  <si>
    <t>CAAGCGTTAATCGGAATTACTGGGCGTAAAGCGTGCGCAGGCGGTTATGTAAGACAGATGTGAAATCCCCGGGCTCAACCTGGGAACTGCATTTGTGACTGCATAGCTAGAGTACGGCAGAGGGGGATGGAATTCCGCGTGTAGCAGTGAAATGCGTAGATATGCGGAGGAACACCGATGGCGAAGGCAATCCCCTGGGCCTGTACTGACGCTCATGCACGAAAGCGTGGGG</t>
  </si>
  <si>
    <t>CGAGCGTTAATCGGAATTACTGGGCGTAAAGCGTGCGCAGGCGGTCTTGTAAGACAGAGGTGAAATCCCCGGGCTCAACCTGGGAACTGCCTTTGTGACTGCAAGGCTTGAGTGCGGCAGAGGGGGATGGAATTCCGCGTGTAGCAGTGAAATGCGTAGATATGCGGAGGAACACCGATGGCGAAGGCAATCCCCTGGGCCTGCACTGACGCTCATGCACGAAAGCGTGGGG</t>
  </si>
  <si>
    <t>CTAGCGTTGTTCGGAATTACTGGGCGTAAAGCGCACGTAGGCGGCTACTCAAGTCAGAGGTGAAAGCCCGGGGCTCAACCCCGGAACTGCCTTTGAAACTAGGTAGCTAGAATCTTGGAGAGGTCAGTGGAATTCCGAGTGTAGAGGTGAAATTCGTAGATATTCGGAAGAACACCAGTGGCGAAGGCGACTGACTGGACAAGTATTGACGCTGAGGTGCGAAAGCGTGGGG</t>
  </si>
  <si>
    <t>ginsenosidimutans</t>
  </si>
  <si>
    <t>CGAGCGTTAATCGGAATTACTGGGCGTAAAGCGTGCGCAGGCGGTTTGATAAGCCAGATGTGAAATCCCCGAGCTCAACTTGGGAACTGCGTTTGGAACTGTCAGACTAGAGTGCGTCAGAGGGGGGTGGAATTCCACGTGTAGCAGTGAAATGCGTAGAGATGTGGAGGAACACCGATGGCGAAGGCAGCCCCCTGGGATGACACTGACGCTCATGCACGAAAGCGTGGGG</t>
  </si>
  <si>
    <t>CTAGCGTTGTTCGGAATCACTGGGCGTAAAGCGTATGTAGGCGGATCAAAAAGTTAGATGTGAAATCCCTGGGCTCAACCCAGGAACTGCATTTAAAACTAGTGATCTAGAATTTGGTAAAGGTTAGTAGAATTTCCAGTGTAGAGGTGAAATTCGTAGATATTGGAAAGAATACCAGAAGCGAAGGCGACTAACTAGGCCATTTTTGACGCTGAGATACGAAAGCGTGGGT</t>
  </si>
  <si>
    <t>CAAGCGTTAATCGGAATTACTGGGCGTAAAGCGCACGCAGGCGGTTTGTTAAGTCAGATGTGAAATCCCCGGGCTCAACCTGGGAACTGCATCTGATACTGGCAAGCTTGAGTCTCGTAGAGGGGGGTAGAATTCCAGGTGTAGCGGTGAAATGCGTAGAGATCTGGAGGAATACCGGTGGCGAAGGCGGCCCCCTGGACGAAGACTGACGCTCAGGTGCGAAAGCGTGGGG</t>
  </si>
  <si>
    <t>Escherichia/Shigella</t>
  </si>
  <si>
    <t>CAGGCGTTATCCGGATTTATTGGGTTTAAAGGGAGCGTAGGCCGTCTGTTAAGCGTGTTGTGAAATGTAGATGCTCAACATCTGAATTGCAGCGCGAACTGGCAGACTTGAGTGTGCGCAACGTAGGCGGAATTCGTGGTGTAGCGGTGAAATGCTTAGATATCACGAAGAACTCCGATTGCGAAGGCAGCTTACGGGAGCACAACTGACGCTGAAGCTCGAAAGTGCGGGT</t>
  </si>
  <si>
    <t>Bacteroidales</t>
  </si>
  <si>
    <t>Prevotellaceae</t>
  </si>
  <si>
    <t>Prevotella_9</t>
  </si>
  <si>
    <t>CTAGCGTTGCTCGGAATTACTGGGCGTAAAGGGAGCGTAGGCGGACATTTAAGTCAGGGGTGAAATCCCGGGGCTCAACCTCGGAATTGCCTTTGATACTGGGTGTCTTGAGTATGAGAGAGGTGTGTGGAACTCCGAGTGTAGAGGTGAAATTCGTAGATATTCGGAAGAACACCAGTGGCGAAGGCGACACACTGGCTCATTACTGACGCTGAGGCTCGAAAGCGTGGGG</t>
  </si>
  <si>
    <t>Brevundimonas</t>
  </si>
  <si>
    <t>CAAGCGTTAATCGGAATTACTGGGCGTAAAGCGTGCGCAGGCGGCTTTGTAAGATAGGTGTGAAATCCCCGGGCTCAACCTGGGAACTGCACTTATGACTGCATTGCTAGAGTATGTCAGAGGGGGGTAGAATTCCACGTGTAGCAGTGAAATGCGTAGAGATGTGGAGGAATACCGATGGCGAAGGCAGCCCCCTGGGATAATACTGACGCTCATGCACGAAAGCGTGGGG</t>
  </si>
  <si>
    <t>CAAGCGTTATCCGGATTTACTGGGTTTAAAGGGTGCGTAGGTGGGTTTGTAAGTCAGTGGTGAAATCTCCGGGCTTAACTCGGAAACTGCCATTGATACTATAGATCTTGAATTATCTGGAGGTAAGCGGAATATGTCATGTAGCGGTGAAATGCTTAGATATGACATAGAACACCCATTGCGAAGGCAGCTTACTACGGATATATTGACACTGAGGCACGAAAGCGTGGGG</t>
  </si>
  <si>
    <t>Chitinophagales</t>
  </si>
  <si>
    <t>Chitinophagaceae</t>
  </si>
  <si>
    <t>Ferruginibacter</t>
  </si>
  <si>
    <t>CAAGCGTTAATCGGAATTACTGGGCGTAAAGCGTGCGCAGGCGGTTTTATAAGACAGAGGTGAAATCCCCGGGCTCAACCTGGGAACTGCCTTTGTGACTGTAAGGCTAGAGTGTGTCAGAGGGGGGTAGAATTCCACGTGTAGCAGTGAAATGCGTAGATATGTGGAGGAATACCGATGGCGAAGGCAGCCCCCTGGGATAACACTGACGCTCATGCACGAAAGCGTGGGG</t>
  </si>
  <si>
    <t>macrobrachii</t>
  </si>
  <si>
    <t>CTAGCGTTGCTCGGAATCACTGGGCGTAAAGGGTGCGTAGGCGGGTCTTTAAGTCAGGGGTGAAATCCTGGAGCTCAACTCCAGAACTGCCTTTGATACTGAAGATCTTGAGTTCGGGAGAGGTGAGTGGAACTGCGAGTGTAGAGGTGAAATTCGTAGATATTCGCAAGAACACCAGTGGCGAAGGCGGCTCACTGGCCCGATACTGACGCTGAGGCACGAAAGCGTGGGG</t>
  </si>
  <si>
    <t>Xanthobacteraceae</t>
  </si>
  <si>
    <t>Bradyrhizobium</t>
  </si>
  <si>
    <t>CAAGCGTTATCCGGAATCATTGGGTTTAAAGGGTCCGTAGGTGGTTCATTAAGTCAGAGGTGAAAGCCTGCCGCTTAACGGTAGAACTGCCTTTGATACTGATGGACTTGAGTCATTGTGAAGTAGTTAGAATATGTAGTGTAGCGGTGAAATGCATAGATATTACATAGAATACCGATTGCGAAGGCAGATTACTAACAATGTACTGACACTGAGGGACGAAAGCGTGGGT</t>
  </si>
  <si>
    <t>CAAGCGTTAATCGGAATTACTGGGCGTAAAGCGTGCGCAGGCGGTTTTGTAAGACAGGCGTGAAATCCCCGGGCTCAACCTGGGAATTGCGCTTGTGACTGCAAAGCTGGAGTGCGGCAGAGGGGGATGGAATTCCGCGTGTAGCAGTGAAATGCGTAGATATGCGGAGGAACACCGATGGCGAAGGCAATCCCCTGGGCCTGCACTGACGCTCATGCACGAAAGCGTGGGG</t>
  </si>
  <si>
    <t>luteola</t>
  </si>
  <si>
    <t>CGAGCGTTAATCGGAATTACTGGGCGTAAAGCGTGCGCAGGCGGTTTTGTAAGACAGAGGTGAAATCCCCGGGCTCAACCTGGGAACTGCCTTTGTGACTGCAAGGCTAGAGTACGGCAGAGGGGGATGGAATTCCGCGTGTAGCAGTGAAATGCGTAGATATGCGGAGGAACACCGATGGCGAAGGCAATCCCCTGGGCCTGTACTGACGCTCATGCACGAAAGCGTGGGG</t>
  </si>
  <si>
    <t>CAAGCGTTAATCGGAATTACTGGGCGTAAAGCGTGCGCAGGCGGTTATGTAAGACAGAGGTGAAATCCCCGGGCTCAACCTGGGAACTGCCTTTGTGACTGCATAGCTTGAGTGCGGCAGAGGGGGATGGAATTCCGCGTGTAGCAGTGAAATGCGTAGATATGCGGAGGAACACCGATGGCGAAGGCAATCCCCTGGGCCTGCACTGACGCTCATGCACGAAAGCGTGGGG</t>
  </si>
  <si>
    <t>CAAGCGTTATCCGGATTTATTGGGTTTAAAGGGTCCGTAGGCGGATGATTAAGTCAGTGGTGAAAGCCCACAGCTCAACTGTGGAACTGCCATTGATACTGATCATCTTGAGTACATTTGAAGTTGGCGGAATAGGTCATGTAGCGGTGAAATGCTTAGATATGACCTAGAACACCGATTGCGAAGGCAGCCAACTAAGCTGTAACTGACGCTGAGGGACGAAAGCGTGGGG</t>
  </si>
  <si>
    <t>CGAGCGTTAATCGGAATTACTGGGCGTAAAGCGTGCGCAGGCGGTTTGGCAAGTCAGATGTGAAATCCCCGAGCTCAACTTGGGAACTGCGTTTGAAACTGCCAGACTAGAATATGTCAGAGGGGGGTAGAATTCCACGTGTAGCAGTGAAATGCGTAGAGATGTGGAGGAATACCAATGGCGAAGGCAGCCCCCTGGGATAATATTGACGCTCATGCACGAAAGCGTGGGG</t>
  </si>
  <si>
    <t>Methylophilaceae</t>
  </si>
  <si>
    <t>Methylophilus</t>
  </si>
  <si>
    <t>CGAGCGTTAATCGGAATTACTGGGCGTAAAGCGTGCGCAGGCGGTTATGTAAGACAGATGTGAAATCCCCGGGCTCAACCTGGGAACTGCATTAGTGACTGCATAGCTGGAGTACGGCAGAGGGGGATGGAATTCCGCGTGTAGCAGTGAAATGCGTAGATATGCGGAGGAACACCGATGGCGAAGGCAATCCCCTGGGCCTGTACTGACGCTCATGCACGAAAGCGTGGGG</t>
  </si>
  <si>
    <t>Curvibacter</t>
  </si>
  <si>
    <t>CAAGCGTTGTCCGGAATCACTGGGCGTAAAGGGTCCGTAGGCGTCTTAAAAAGTCATTTGTTAAATACACCGGCTTAACCGGTGACCTGCATTTGAAACTATTGAGATAGAGTATAGGAGAGGAAAGCGGAATTCCTGGTGTAGCGGTGACATGCGTAGATATCAGGAGGAACACCAATGGCGAAGGCAGCTTTCTGGCCTATTACTGACGCTGAGGGACGAAAGCGTGGGG</t>
  </si>
  <si>
    <t>CGAGCGTTATCCGGAATCACTGGGTTTAAAGGGTGCGTAGGCTGTTAGATAAGTCAGTGGTGAAAGGTGTCCGCTTAACGGACGAATTGCCATTGATACTGTTTAACTTGAATTGGGATGAGGTGACTGGAATGTGACATGTAGCGGTGAAATGCTTAGATATGTCATAGAATACCGATTGCGAAGGCAGGTCACTGGTCTTAGATTGACGCTGAGGCACGAAAGCGTGGGT</t>
  </si>
  <si>
    <t>Saprospiraceae</t>
  </si>
  <si>
    <t>CAAGCGTTAATCGGAATTACTGGGCGTAAAGCGCGCGTAGGCGGTTTGTTAAGTGAGATGTGAAAGCCCAGGGCTTAACCTTGGAACTGCATCTCATACTGGCAGGCTAGAGTACGGTAGAGGGGGGTAGAATTCCATGTGTAGCGGTGAAATGCGTAGAGATGTGGAGGAATACCAGTGGCGAAGGCGGCCCCCTGGATCGATACTGACGCTAAGGTGCGAAAGCGTGGGG</t>
  </si>
  <si>
    <t>Pseudohongiellaceae</t>
  </si>
  <si>
    <t>Pseudohongiella</t>
  </si>
  <si>
    <t>CGAACGTTGTCCGGAATCACTGGGCGTAAAGGGTCCGTAGGCGGTTTGATAAGTCTCATATGAAAACTTCAAGCTCAACTTGGAGAGGTTGTGAGATACTGTCAAACTAGAGACTGTTAGAGGTAAGTGGAATTCCAGGTGTAGTGGTGAAATGCGTAGATATCTGGAGGAACACCAGTGGCGAAAGCGACTTACTGGGACAGTTCTGACGCTAAGGGACGAAAGCGTGGGG</t>
  </si>
  <si>
    <t>Chloroflexi</t>
  </si>
  <si>
    <t>Dehalococcoidia</t>
  </si>
  <si>
    <t>SAR202_clade</t>
  </si>
  <si>
    <t>CGAGCGTTAATCGGAATTACTGGGCGTAAAGCGCGCGTAGGTGGTTCGTTAAGTTGGATGTGAAATCCCCGGGCTCAACCTGGGAACTGCATCCAAAACTGGCGAGCTAGAGTAGGGCAGAGGGTGGTGGAATTTCCTGTGTAGCGGTGAAATGCGTAGATATAGGAAGGAACACCAGTGGCGAAGGCGACCACCTGGGCTCATACTGACACTGAGGTGCGAAAGCGTGGGG</t>
  </si>
  <si>
    <t>cichorii</t>
  </si>
  <si>
    <t>CAAGTGTTATCCGGAATCACTGGGCGTAAAGCGTCTGTAGGTGGTTAAGCAAGTCAACTGTTAAATCTTGAGGCTCAACTTCAAAATCGCAGTCGAAACTGTTTGACTAGAGTATAGTAGGGGTAAAGGGAATTTCCAGTGGAGCGGTGAAATGCGTAGATATTGGAAAGAACACCGATGGCGAAGGCACTTTACTGGGCTATTACTGACACTCAGAGACGAAAGCTAGGGT</t>
  </si>
  <si>
    <t>CGAGCGTTAATCGGAATTACTGGGCGTAAAGCGCGCGTAGGTGGTTTGTTAAGTCGGATGTGAAAGCCCCGGGCTCAACCTGGGAACTGCATCCGATACTGGCAGACTAGAGTGCGGGAGAGGGAGGTAGAATTCCACGTGTAGCGGTGAAATGCGTAGATATGTGGAGGAATACCAGTGGCGAAGGCGGCCTCCTGGCTCGACACTGACACTGAGGTGCGAAAGCGTGGGG</t>
  </si>
  <si>
    <t>CGAGCGTTATTCGGAATTATTGGGCGTAAAGGGCTCGCAGGCTGCTTGAACAGTTAGACGTGAAATCCCCGGGCTCAACCTGGGAACTGCGTTTAATACTAGCAAGCTAGAGAAATAGAGAGGAAAGTGGAACTCCCAGTGTAGAGGTGAAATTCGTAGATATTGGGAAGAACACCAGTGGCGAAAGCGACTTTCTGGCTATTTTCTGACGCTGAGGAGCGAAAGCGTGGGG</t>
  </si>
  <si>
    <t>CAAGCGTTAATCGGAATTACTGGGCGTAAAGCGTCCGCAGGCGGTTCTATAAGACAGATGTGAAATCCCTGGGCTCAACCTAGGAACTGCATTTGTGACTGTAGAGCTAGAGTACGGCAGAGGGGGATGGAATTCCGCGTGTAGCAGTGAAATGCGTAGATATGCGGAGGAACACCGATGGCGAAGGCAATCCCCTGGGCCTGTACTGACGCTCATGGACGAAAGCGTGGGG</t>
  </si>
  <si>
    <t>CAAGCGTTATCCGGAATTATTGGGCGTAAAGCGTCCGCAGGCGGCTTATCAAGTCTGCTGTTAAAGCGTGGAGCTTAACTCCATCATGGCAGTGGAAACTGATAGGCTTGAGTATGGTAGGGGCAGAGGGAATTCCCGGTGTAGCGGTGAAATGCGTAGATATCGGGAAGAACACCAGTGGCGAAGGCGCTCTGCTGGGCCATTACTGACGCTCATGGACGAAAGCCAGGGG</t>
  </si>
  <si>
    <t>CAAGCGTTGTTCGGAATTACTGGGCATAAAGGGTGCGTAGGCGGCTTGTTAAGTCATGGGTGAAATCCGGTGGCCCAACCATCGAACTGCCTGTGATACTGGCGAGCTTGAGTGCGTGAGGGGTAAGCGGAACGAGTCGTGTAGCGGTGAAATGCGTAGATATGACTCGGAAGGCCAATGGCGAAGGCAGCTTACTGGTGCGCAACTGACGCTGAGGCACGAAAGCGTGGGG</t>
  </si>
  <si>
    <t>CAAGCGTTATCCGGATTTATTGGGTTTAAAGGGTCCGTAGGCGGGTTATTAAGTCAGTGGTGAAATCCTACAGCTCAACTGTAGAACTGCCATTGAAACTGGTAACCTTGAGTATAATTGAAGTGGGCGGAATGTGTCATGTAGCGGTGAAATGCTTAGATATGACACAGAACACCGATTGCGAAGGCAGCTCACTAAGTTATAACTGACGCTGAGGGACGAAAGCGTGGGT</t>
  </si>
  <si>
    <t>CGAGCGTTGTTCGGAATTACTGGGCGTAAAGGGCGCGCAGGCGGTCAATTTAGTTAGGTGTGAAAGCCCCGGGCTCAACCTGGGAACTGCACTTAAAACTGGTTGACTAGAAAACGGAAGAGGGTAGTGGAATTCCCAGTGTAGAGGTGAAATTCGTAGATATTGGGAAGAACACCAGTGGCGAAAGCGGCTACCTGGTCCGATTTTGACGCTGAGGCGCGAAAGCGTGGGG</t>
  </si>
  <si>
    <t>CAAGCGTTGTCCGGAATTATTGGGCGTAAAGGGAGCGCAGGTGGGAATGTAAGTCGGTCTTAAAAGTGCGGGGCTCAACCCCGTGAGGGGATCGAAACTACATTTCTTGAGTGCAGGAGAGGAAAGTGGAATTCCTAGTGTAGCGGTGAAATGCGTAGATATTAGGAGGAACACCAGTGGCGAAGGCGACTTTCTGGACTGTAACTGACACTGAGGCTCGAAAGCCAGGGG</t>
  </si>
  <si>
    <t>Negativicutes</t>
  </si>
  <si>
    <t>Selenomonadales</t>
  </si>
  <si>
    <t>Veillonellaceae</t>
  </si>
  <si>
    <t>CAAGCGTTAATCGGAATTACTGGGCGTAAAGCGCGCGTAGGCGGTACGCTAAGTTGGGTGTGAAATCCCCGGGCTTAACCTGGGAACTGCATTCAAAACTTGTGTACTGGAGTACGAAAGAGGCGAGTAGAATTCATGGTGTAGCGGTGAAATGCGTAGATATCATGAGGAATACCAATGGCGAAGGCAACTCGCTGGTTCGTAACTGACGCTGAGGTGCGAAAGCGTGGGT</t>
  </si>
  <si>
    <t>CGAGCGTTATCCGGATTTATTGGGTTTAAAGGGTGCGTAGGCGGCCTATTAAGTCAGGGGTGAAATACGGTGGCTCAACCATCGCAGTGCCTTTGATACTGATGGGCTTGAATCCATTTGAAGTGGGCGGAATAAGACAAGTAGCGGTGAAATGCATAGATATGTCTTAGAACTCCGATTGCGAAGGCAGCTCACTAAGCTGGTATTGACGCTGATGCACGAAAGCGTGGGG</t>
  </si>
  <si>
    <t>Sphingobacteriales</t>
  </si>
  <si>
    <t>Sphingobacteriaceae</t>
  </si>
  <si>
    <t>Sphingobacterium</t>
  </si>
  <si>
    <t>CAAGCGTTGTTCGGAATCATTGGGCGTAAAGCGCGCGTAGGCGGCCAAATAAGTCTGATGTGAAAGCCCAGGGCTCAACCCTGGAAGTGCATCGGAAACTGTTTGGCTCGAGTCCCGGAGGGGGTGGTGGAATTCCTGGTGTAGAGGTGAAATTCGTAGATATCAGGAGGAACACCGGTGGCGAAGGCGACCACCTGGACGGTGACTGACGCTGAGGTGCGAAAGCATGGGT</t>
  </si>
  <si>
    <t>Myxococcales</t>
  </si>
  <si>
    <t>P3OB-42</t>
  </si>
  <si>
    <t>CAAGCGTTAATCGGAATTACTGGGCGTAAAGCGTGCGCAGGCGGTTTTGTAAGACAGAGGTGAAATCCCCGGGCTCAACCTGGGAACTGCCTTTGTGACTGCAAAGCTTGAGTGCGGCAGAGGGGGATGGAATTCCGCGTGTAGCAGTGAAATGCGTAGATATGCGGAGGAACACCGATGGCGAAGGCAATCCCCTGGGCCTGCACTGACGCTCATGCACGAAAGCGTGGGG</t>
  </si>
  <si>
    <t>CTAGCGTAGTTCGGAATTACTGGGCTTAAAGAGCTCGTAGGTGGTTAAAAAAGTTGATGGTGAAATCCCAAGGCTTAACCTTGGAACTGCCATCAAAACTTTTTAGCTAGAGTGTGATAGAGGTAAGTGGAATTTCTAGTGTAGAGGTGAAATTCGTAGATATTAGAAAGAACATCAAATGCGAAGGCAACTTACTGGGTCACTACTGACACTGAGGAGCGAAAGCATGGGT</t>
  </si>
  <si>
    <t>CAAGTGGTCGTCGCTTTTATTGGGCCTAAAACGTCCGTAGCCTGTTTAGTAAATTCGTGGGTAAATCAACCAGCTTAACTGGTTGAATTCTGCAAAGACTGCTAGACTAGGGACCGGGAGAGGTGTGAGGTACTCTGGGGGTAGAGGTAAAATTCTGTCATCCTTGGAGGACCACCAGTTGCGAAGGCGTCACACTAGAACGGATCCGACGGTCAGGGACGAAGCCTAGGGG</t>
  </si>
  <si>
    <t>CGAGCGTTAATCGGAATTACTGGGCGTAAAGCGTGCGCAGGCGGTTATGTAAGACAGATGTGAAATCCCCGGGCTTAACCTGGGAACTGCATTTGTGACTGCATAGCTAGAGTACGGTAGAGGGGGATGGAATTCCGCGTGTAGCAGTGAAATGCGTAGATATGCGGAGGAACACCGATGGCGAAGGCAATCCCCTGGACCTGTACTGACGCTCATGCACGAAAGCGTGGGG</t>
  </si>
  <si>
    <t>Caenimonas</t>
  </si>
  <si>
    <t>CAAGCGTTAATCGGAATTACTGGGCGTAAAGCGTGCGCAGGCGGTTTCGTAAGTCTGTCGTGAAATCCCCGGGCTTAACCTGGGAATGGCGATGGAGACTGCGAGGCTAGAGTTTGGCAGAGGGGGGTAGAATTCCACGTGTAGCAGTGAAATGCGTAGAGATGTGGAGGAACACCGATGGCGAAGGCAGCCCCCTGGGTCAAAACTGACGCTCATGCACGAAAGCGTGGGG</t>
  </si>
  <si>
    <t>Pseudoduganella</t>
  </si>
  <si>
    <t>CAAGTGGTAGTCGCTTTTATTGGGCCTAAAACGTCCGTAGCCGGTCTGGTGCATTCGTGGGTAAATCAACCCGCTCAACGGGTTGAATTCTGCGAGCACGGCCAGACTTGGGACCGGGAGAGGTGTGGGGTACTCTCAGGGTAGGGGTAAAATCCTGTCATCCTGAGAGGACCACCTGTTGCGAAGGCGCCACACTAGAACGGATCCGACGGTCAGGGACGAAACCTAGGGG</t>
  </si>
  <si>
    <t>CAAGCGTTAATCGGAATTACTGGGCGTAAAGCGTGCGCAGGCGGCAGATTAAGCTAGATGTGAAATCCCCGAGCTCAACTTGGGAACTGCGTTTAGAACTGGTCAGCTAGAGTACGTCAGAGGGGGGTAGAATTCCACGTGTAGCAGTGAAATGCGTAGAGATGTGGAGGAATACCGATGGCGAAGGCAGCCCCCTGGGATGATACTGACGCTCATGCACGAAAGCGTGGGG</t>
  </si>
  <si>
    <t>Crenobacter</t>
  </si>
  <si>
    <t>CGAGCGTTGTTCGGAATTACTGGGCGTAAAGGGTTCGTAGGCGGGAGCTTAAGTCACGTGTGAAATCCCCAGGCTCAACCTGGGACGTGCACGTGAAACTGAGCTTCTTGAATCTTGGAGAGGGTGATGGAATTGCTGGTGTAGGAGTGACATCCGTAGAGATCAGCAGGAACACCGGAGGCGAAGGCGATCACCTGGCCAAAGATTGACGCTGAGGAACGAAAGCGTGGGG</t>
  </si>
  <si>
    <t>Oligoflexales</t>
  </si>
  <si>
    <t>Oligoflexaceae</t>
  </si>
  <si>
    <t>Candidatus_Turbabacter</t>
  </si>
  <si>
    <t>CAAGCGTTATCCGGAATTATTGGGTTTAAAGGGTCCGCAGGCTGTTTTTTAAGTCAGAGGTGAAATCCTGCAGCTCAACTGTAGAATTGCCTTTGAAACTGAAAGACTTGAGTTATTGTGAAGTGGTTAGAATGTGTGGTGTAGCGGTGAAATGCATAGATATCACACAGAATACCAATTGCGAAGGCAGATCACTAACAATTAACTGACGCTCAGGGACGAAAGCGTGGGT</t>
  </si>
  <si>
    <t>CAAACGTTGCTCGGAATCACTGGGCGTAAAGGGCGTGTAGGCGGGTAGGCAAGTCGGGCGTGAAATCCCTGAGCTCAACTCAGGAACTGCACTCGAAACTGCTTATCTTGAGTGCCGGAGAGGAAAGCGGAATACCTGGTGTAGAGGTGAAATTCGTAGATATCAGGTGGAACACCAGTGGCGAAGGCGGCTTTCTGGACGGTAACTGACGCTGAGACGCGAAAGCGTGGGG</t>
  </si>
  <si>
    <t>Sandaracinaceae</t>
  </si>
  <si>
    <t>CAAGTGGTCGTCGCTTTTATTGGGCCTAAAACGTCCGTCGCCTGTTTGGTACATTCGTGGGTAAATCAACCAGCTTAACTGGTTGAATTCTGCGAGGACGGCCAGACTAGGGACCGGGAGAGGTATGGGGTACTCTCAGGGTAGGGGTAAAATCCTGTCATCCTGAGGGGACCACCTGTTGCGAAGGCGCCATACTAGAACGGATCCGACGGTCAGGGACGAAGCCTAGGGG</t>
  </si>
  <si>
    <t>CGAACGTTGTTCGGATTTACTGGGCGTAAAGGGTCCGTAGGCGGTCTAGTGTGTCGGATGTGAAAGCTCACAGCTCAACTGTGGAATTGCATTCGAAACTGCTAGACTAGAGTACTGGAGGGGTGAAGGGAACACTTGGTGTAGCGGTGAAATGCGTAGATATCAAGTGGAACACCGGAGGCGAAGGCGCTTCACTGGACAGATACTGACGCTCATGGACGAAAGTTAGGGT</t>
  </si>
  <si>
    <t>Kiritimatiellaeota</t>
  </si>
  <si>
    <t>Kiritimatiellae</t>
  </si>
  <si>
    <t>Kiritimatiellales</t>
  </si>
  <si>
    <t>Kiritimatiellaceae</t>
  </si>
  <si>
    <t>R76-B128</t>
  </si>
  <si>
    <t>CAAGCGTTATCCGGAATCATTGGGTTTAAAGGGTCCGTAGGCGGTTTGATAAGTCAGTGGTGAAAGCCCATCGCTCAACGATGGAACGGCCATTGATACTGTCAGACTTGAATTACTAGGAAGTAACTAGAATATGTAGTGTAGCGGTGAAATGCTTAGATATTACATGGAATACCAATTGCGAAGGCAGGTTACTACTAGTGGATTGACGCTGATGGACGAAAGCGTGGGG</t>
  </si>
  <si>
    <t>Flavobacterium</t>
  </si>
  <si>
    <t>CAAGCGTTAATCGGAATTACTGGGCGTAAAGCGCGCGTAGGTGGTTTGTTAAGTTGGATGTGAAATCCCCGGGCTCAACCTGGGAACTGCATCCAAAACTGGCAAGCTAGAGTAGGGCAGAGGGTGGTGGAATTTCCTGTGTAGCGGTGAAATGCGTAGATATAGGAAGGAACACCAGTGGCGAAGGCGACCACCTGGGCTCATACTGACACTGAGGTGCGAAAGCGTGGGG</t>
  </si>
  <si>
    <t>CAAGCGTTAATCGGAATTACTGGGCGTAAAGCGTGCGCAGGCGGTTTTGTAAGACTGACGTGAAATCCCCGGGCTCAACCTGGGAATGGCGTTGGTGACTGCAAGGCTAGAGTTTGGCAGAGGGGGGTAGAATTCCACGTGTAGCAGTGAAATGCGTAGATATGTGGAGGAACACCGATGGCGAAGGCAGCCCCCTGGGTCAAAACTGACGCTCATGCACGAAAGCGTGGGG</t>
  </si>
  <si>
    <t>CGAGCGTTATCCGGATTTATTGGGTTTAAAGGGTGCGTAGGCGGCTTAATAAGTCGGTGGTTAAAAGTAGCAGCTTAACTGTTTTACATGCCATCGATACTGTTGAGCTTGAGATATTTGGAGGCAGCTAGAATTTCCGGTGTAGCGGTGAAATGCATAGATACCGGAAGGAATACCAATTGCGAAGGCAGGTTGCTACGAATAAACTGACGCTGATGCACGAAAGCGTGGGG</t>
  </si>
  <si>
    <t>Lacihabitans</t>
  </si>
  <si>
    <t>soyangensis</t>
  </si>
  <si>
    <t>CGAGCGTTGTTCGGAATTACTGGGCGTAAAGGGAGCGCAGGCGGTTCATTTAGTTAGGCGTGAAAGCCCCGGGCTTAACCTGGGAATTGCGCTTAATACTGATGAGCTTGAAAACAGAAGAGGATAGTGGAATTCCCAGTGTAGAGGTGAAATTCGTAGATATTGGGAAGAACACCAGTGGCGAAAGCGGCTATCTGGTCTGATTTTGACGCTGAGGCTCGAAAGCGTGGGG</t>
  </si>
  <si>
    <t>CGAGCGTTAATCGGAATTACTGGGCGTAAAGCGTGCGCAGGCGGTTGTGCAAGACAGATGTGAAATCCCCGGGCTCAACCTGGGAACTGCATTTGTGACTGCACGACTAGAGTACGGCAGAGGGGGGTAGAATTCCACGTGTAGCAGTGAAATGCGTAGAGATGTGGAGGAATACCGATGGCGAAGGCAGCCCCCTGGGCCGATACTGACGCTCATGCACGAAAGCGTGGGG</t>
  </si>
  <si>
    <t>C39</t>
  </si>
  <si>
    <t>CGAGTGGTCAGGAGGTTTATTGGGCCTAAAGCATCCGTAGCCGGTTGCATAAGTTTTCGGTTAAATCTATGCGCTTAACGTATAGGCCGCCGAAAATACTGTGCAGCTAGGGAGTGGGAGAGGTACACGGTACTCGATAGGAAGGGGTAAAATCCTTTGATCTATTGATGACCACCTGTGGCGAAGGCGGTGTACCAGAACACGTTCGACGGTGAGGGATGAAAGCTGGGGG</t>
  </si>
  <si>
    <t>Thaumarchaeota</t>
  </si>
  <si>
    <t>Nitrososphaeria</t>
  </si>
  <si>
    <t>Nitrosopumilales</t>
  </si>
  <si>
    <t>Nitrosopumilaceae</t>
  </si>
  <si>
    <t>Candidatus_Nitrosotenuis</t>
  </si>
  <si>
    <t>CTAGCGTTGTTCGGAATTACTGGGCGTAAAGCGCGCGTAGGCGGTTACTCAAGTCAGAGGTGAAAGCCCGGGGCTCAACCCCGGAACTGCCTTTGAAACTAGGTGACTAGAATCTTGGAGAGGTCAGTGGAATTCCGAGTGTAGAGGTGAAATTCGTAGATATTCGGAAGAACACCAGTGGCGAAGGCGACTGACTGGACAAGTATTGACGCTGAGGTGCGAAAGCGTGGGG</t>
  </si>
  <si>
    <t>CAAGCGTTGTTCGGAATTACTGGGCATAAAGGGTGCGTAGGTGGTTTGTTAAGTCAGGGGTGAAATCCCACGGCCCAACCGTGGAACTGCCTTTGATACTGGCGAACTGGAGTGCGTGAGGGGTAGGGGGAACGAGCAGTGTAGCGGTGAAATGCGTAGATATTGCTCGGAAGGCCAGAGCCGAAGGGGCCCTACTGGTACGTAACTGACGCTGAGGCACGAAAGCGTGGGG</t>
  </si>
  <si>
    <t>CAAGCGTTATCCGGAATTATTGGGTTTAAAGGGTCCGTAGGTGGTTTGCTAAGTCAGAGGTGAAATCCTGCCGCTTAACGGTAGCACTGCCTTTGATACTGGCAAACTTGAGTCATTGTGAAGTAGTTAGAATGTGTAGTGTAGCGGTGAAATGCATAGATATTACACAGAATACCGATTGCGAAGGCAGATTACTAACAATGTACTGACACTGAGGGACGAAAGCGTGGGT</t>
  </si>
  <si>
    <t>CGAGCGTTAATCGGAATTACTGGGCGTAAAGCGCACGCAGGCGGATTGTTAAGCTAGAGGTGAAAGCCCCGCGCTCAACGTGGGAATTGCCTTTAGAACTGGCAGTCTAGAGTCTTGGAGAGGGGAGTGGAATTCCAGGTGTAGCGGTGAAATGCGTAGAGATCTGGAGGAACATCAGTGGCGAAGGCGACTCCCTGGCCAAAGACTGACGCTCATGTGCGAAAGTGTGGGT</t>
  </si>
  <si>
    <t>Aestuariibacter</t>
  </si>
  <si>
    <t>CAAGCGTTATCCGGAATCATTGGGTTTAAAGGGTCCGTAGGCGGTTTAGTAAGTCAGTGGTGAAAGCCCATCGCTCAACGGTGGAACGGCCATTGATACTGCTGAACTTGAATTATTAGGAAGTAACTAGAATATGTAGTGTAGCGGTGAAATGCTTAGAGATTACATGGAATACCAATTGCGAAGGCAGGTTACTACTAATGGATTGACGCTGATGGACGAAAGCGTGGGT</t>
  </si>
  <si>
    <t>CAAGCGTTGTTCGGATTTACTGGGCGTAAAGGGTTCGTAGGCGGGAATGCAAGTTGTGTGTGAAAACCCTGGGCTCAACCTGGGACGTGCACACAAGACTGCGTTTCTTGAGTATTGGAGAGGGTAATGGAATTGCTGGTGTAGGAGTGACATCCGTAGAGATCAGCAGGAACATCAGAGGCGAAGGCGATTACCTGGCCAAATACTGACGCTGAGGAACGAAAGCGTGGGG</t>
  </si>
  <si>
    <t>Silvanigrella</t>
  </si>
  <si>
    <t>CAAACGTTGCTCGGAATTACTGGGCGTAAAGCGCGTGTAGGCGGACCTGTAAGTTGGACGTGAAAGCCCTGGGCTCAACCCAGGAATTGCATCCAAAACTACAGGCCTAGAGTGATGGAGAGGGCAGCAGAATTCCTGGTGTAGAGGTGAAATTCGTAGATATCAGGAGGAACACCGGTGGCGAAGGCGGCTGCCTGGACATCAACTGACGCTGAGACGCGAAAGCGTGGGG</t>
  </si>
  <si>
    <t>CGAGCGTTAATCGGAATTACTGGGCGTAAAGCGTGCGCAGGCGGTTAGGTAAGTTTGATGTGAAATCCCCGGGCTCAACCTGGGAACTGCATTGAAGACTGCCTAACTAGAGTACGGCAGAGGGGGGTGGAATTCCACGTGTAGCAGTGAAATGCGTAGAGATGTGGAGGAACACCGATGGCGAAGGCAGCCCCCTGGGCCGATACTGACGCTCATGCACGAAAGCGTGGGG</t>
  </si>
  <si>
    <t>CAAGCGTTGTTCGGAATCATTGGGCGTAAAGCGCGCGCAGGCGGATCAGCAAGTCAGATGTGAAATCTCGAAGCTCAACTTCGAAACTGCGTCTGAAACTGCTAGTCTAGAATGTCGGAGGGGGCAGGGGAATTTCACGTGTAGGGGTAAAATCCGTAGAGATGTGAAGGAACACCGGAGGCGAAGGCGCCTGCCTGGACGACTATTGACGCTGAGGCGCGAAAGCGTGGGG</t>
  </si>
  <si>
    <t>Bdellovibrionales</t>
  </si>
  <si>
    <t>Bacteriovoracaceae</t>
  </si>
  <si>
    <t>Peredibacter</t>
  </si>
  <si>
    <t>starrii</t>
  </si>
  <si>
    <t>CGAGCGTTAATCGGAATTACTGGGCGTAAAGCGTGCGCAGGCGGCTTTGCAAGACAGAGGTGAAATCCCCGGGCTCAACCTGGGAACTGCCTTTGTGACTGCAAGGCTAGAGTACGGCAGAGGGAGATGGAATTCCGCGTGTAGCAGTGAAATGCGTAGATATGCGGAGGAACACCGATGGCGAAGGCAATCTCCTGGGCCTGTACTGACGCTCATGCACGAAAGCGTGGGG</t>
  </si>
  <si>
    <t>CAAGCGTTAATCGGAATTATTGGGCGTAAAGCGTGCGCAGGCGGTTGTATAAGATAGATGTGAAATCCTTGGGCTCAACCTGAGAACTGCATTTATGACTGTACGACTAGAGTGTGTCAGAGGGGGGTAGAATTCCACGTGTAGCAGTGAAATGCGTAGAGATGTGGAGGAATACCGATGGCGAAGGCAGCCCCCTGGGATAACACTGACGCTCATGCACGAAAGCGTGGGG</t>
  </si>
  <si>
    <t>CAAGCGTTGCTCGGAATTACTGGGCGTAAAGCGAGCGTAGGCGGTTAGTCAAGTTGGTGGTGAAAGCCCGGAGCTCAACTCCGGAACTGCCATCAAAACTGACTTACTTGAGATTGGTAGAGGAAAATGGAATTCCTAGTGTAGAGGTGAAATTCGTAGATATTGGGAAGAACATCGGTGGCGAAGGCGATTTTCTGGGCCATATCTGACGCTGAGGTTCGAAAGCGTGGGT</t>
  </si>
  <si>
    <t>CGAGCGTTAATCGGAATTACTGGGCGTAAAGCGTGCGCAGGCGGTTTGGTAAGACAGGCGTGAAATCCCCGGGCTCAACCTGGGAACTGCGCTTGTGACTGCCTCACTAGAGTACGGCAGAGGGGGGTGGAATTCCACGTGTAGCAGTGAAATGCGTAGAGATGTGGAGGAACACCGATGGCGAAGGCAGCCCCCTGGGCCGATACTGACGCTCATGCACGAAAGCGTGGGT</t>
  </si>
  <si>
    <t>Dechlorobacter</t>
  </si>
  <si>
    <t>CAAGCGTTAATCGGAATTACTGGGCGTAAAGCGCGCGTAGGCTGTTATTTAAGTCGGATGTGAAATCCTCGGGCTCAACCTGGGAACTGCATCCGAAACTGAATAACTAGAGTATGGGAGAGGTAAGTAGAATTTCCGGTGTAGCGGTGAAATGCGTAGATATCGGAAGGAATACCAGTGGCGAAGGCGGCTTACTGGACCAATACTGACGCTGAGGTGCGAAAGCGTGGGG</t>
  </si>
  <si>
    <t>HOC36</t>
  </si>
  <si>
    <t>CTAGCGTAGTTCGGAATTACTGGGCTTAAAGAGCTCGTAGGTGGTTAAAAAAGTTGATTGTGAAATCCCAAGGCTCAACCTTGGAACTGCAATCAAAACTTTTTAGCTTGAGTGTGATAGAGGAAAGTGGAATTTCTAGTGTAGAGGTGAAATTCGTAGATATTAGAAAGAACATCAAATGCGAAGGCAACTTTCTGGGTCACTACTGACACTGAGGAGCGAAAGCATGGGT</t>
  </si>
  <si>
    <t>CAAGCGTTATCCGGAATTACTGGGCGTAAAGCGTCTGTAGGTGGTTTGGCAAGTCTTGTGTGAAACTTCGGAGCTCAACTCCGAATTGCACAGGAAACTATCAAACTTGAGTGTGGGAGAGGCAAGCAGAACGGTATGAGTAGGGGTGCAATCCGTTGATACATACCAGAATACCAAAAGCGAAGGCAGCTTGCTGGAACACAACTGACACTGAGAGACGAAAGCGTGGGG</t>
  </si>
  <si>
    <t>Patescibacteria</t>
  </si>
  <si>
    <t>Gracilibacteria</t>
  </si>
  <si>
    <t>CAAATGTTGTCCGGAATCATTGGGCGTAAAGGGTCCGTAGGTGGCATGAATAGTCTTATGTGAAATCTCTTGGCTCAACCAAGAAACGCCATAAGAAACTTTCATGCTAGAGATCATCAGAGGGAGGTAGAATTCCAGGTGTAGTGGTGAAATGCGTAGATATCTGGAGGAATACCAATGGCGAAAGCAGCCTCCTGGGGTGAATCTGACATTGAGGGACGAAAGCGTGGGT</t>
  </si>
  <si>
    <t>CAAGCGTTATCCGGATTTATTGGGCGTAAAGCGTCTGTAGGTGGTTTTTTAAGTCTGTGGTTAAATAGTTCAGCTCAACTGGATTCTGCCATGGATACTGAAAAGCTAGAGTGTGTGAGAGGTTAGTGGAATTTCTAGTGTAGCGGTGAAATGCGTAGATATTAGAAGGAACTCCAGAGGCGAAGGCGACTAACTGGCGCACAACTGACACTGAGAGACGAAAGTGTGGGG</t>
  </si>
  <si>
    <t>CGAGCGTTAATCGGAATTACTGGGCGTAAAGCGCACGCAGGCGGTTTGTTAAGCTAGATGTGAAAGCCCCGCGCTTAACGTGGGATGGTCATTTAGAACTGGCAGACTAGAGTCTTGGAGAGGGGAGTGGAATTTCTGGTGTAGCGGTGAAATGCGTAGAGATCAGAAGGAACATCAATGGCGAAGGCAGCTCTCTGGCCAAAGACTGACGCTCATGTGCGAAAGTGTGGGT</t>
  </si>
  <si>
    <t>CAAGCGTTAATCGGAATTACTGGGCGTAAAGCGTGCGCAGGCGGTTATGTAAGACAGAGGTGAAATCCCCGGGCTCAACCTGGGAACTGCCTTTGTGACTGCATAGCTGGAGTACGGCAGAGGGGGATGGAATTCCGCGTGTAGCAGTGAAATGCGTAGATATGCGGAGGAACACCGATGGCGAAGGCAATCCCCTGGGCCTGTACTGACGCTCATGCACGAAAGCGTGGGG</t>
  </si>
  <si>
    <t>Alicycliphilus</t>
  </si>
  <si>
    <t>CGAGCGTTAATCGGAATTACTGGGCGTAAAGCGTGCGCAGGCGGTTGTGCAAGACAGATGTGAAATCCCCGGGCTCAACCTGGGAACTGCATTTGTGACTGCACGACTAGAGTACGGCAGAGGGGGGTAGAATTCCACGTGTAGCAGTGAAATGCGTAGAGATGTGGAGGAATACCGATGGCGAAGGCAGCCCCCTGGGTCGATACTGACGCTCATGCACGAAAGCGTGGGG</t>
  </si>
  <si>
    <t>TTAGCGTTGTTCGGAATTACTGGGCGTAAAGCGCGCGTAGGCGGATTAGAAAGTTGGGGGTGAAATCCCGGGGCTCAACCTCGGAACTGCCTCCAAAACTACTAGTCTAGAGTTCGAGAGAGGTGAGTGGAATTCCGAGTGTAGAGGTGAAATTCGTAGATATTCGGAGGAACACCAGTGGCGAAGGCGGCTCACTGGCTCGATACTGACGCTGAGGTGCGAAAGTGTGGGG</t>
  </si>
  <si>
    <t>CTAGCGTAGTTCGGAATTACTGGGCTTAAAGAGTTCGTAGGTGGTTAAAAAAGTTGGTGGTGAAATCCCAGAGCTTAACTCTGGAACTGCCATCAAAACTTTTTAGCTAGAGTATGATAGAGGAAAGCAGAATTTCTAGTGTAGAGGTGAAATTCGTAGATATTAGAAAGAATACCGATTGCGAAGGCAGCTTTCTGGATCATTACTGACACTGAGGAACGAAAGCATGGGT</t>
  </si>
  <si>
    <t>CTAGCGTAGTTCGGAATTACTGGGCTTAAAGAGCTCGTAGGTGGTTAAAAAAGTTGATGGTGAAATCCCAAGGCTCAACCTTGGAACTGCCATCAAAACTTTTTAGCTAGAGTGTGATAGAGGAAAGTGGAATTTCTAGTGTAGAGGTGAAATTCGTAGATATTAGAAAGAACACCAAATGCGAAGGCAACTTTCTGGGTCACTACTGACACTGAGGAGCGAAAGCATGGGT</t>
  </si>
  <si>
    <t>CGAGCGTTGTTCGGAATTACTGGGCGTAAAGGGCGCGCAGGCGGCTAATCCAGTCAGGTGTGAAAGCCCCGGGCTTAACCTGGGAACTGCACTTGATACTGATTAGCTAGAAAACGGAAGAGGAGAGTGGAATTCCCAGTGTAGAGGTGAAATTCGTAGATATTGGGAAGAACACCAGTGGCGAAAGCGGCTCTCTGGTCCGATTTTGACGCTGAGGCGCGAAAGCGTGGGG</t>
  </si>
  <si>
    <t>CAAGCGTTAATCGGAATTACTGGGCGTAAAGCGTGCGCAGGCGGTTTTATAAGACAGAGGTGAAATCCCCGGGCTCAACCTGGGAACTGCCTTTGTGACTGTAAGGCTAGAGTGTGTCAGAGGGGGGTAGAATTCCACGTGTAGCAGTGAAATGCGTAGAGATGTGGAGGAATACCGATGGCGAAGGCAGCCCCCTGGGATAACACTGACGCTCATGCACGAAAGCGTGGGG</t>
  </si>
  <si>
    <t>CGAGCGTTAATCGGAATTACTGGGCGTAAAGCGCACGCAGGCGGTTTGTTAAGCTAGATGTGAAAGCCCCAGGCTCAACCTGGGAACTGCATTTAGAACTGACTGACTAGAGTCTTGGAGAGGGGAGTGGAATTCCAGGTGTAGCGGTGAAATGCGTAGAGATCTGGAGGAACATCAGTGGCGAAGGCGACTCCCTGGCCAAAGACTGACGCTCATGTGCGAAAGTGTGGGT</t>
  </si>
  <si>
    <t>CAAACGTTGCTCGGAATTACTGGGCGTAAAGCGCGTGTAGGCGGGCTTGTAAGTTGGACGTGAAAGCCCTGGGCTCAACCCAGGAATTGCATCCAAAACTACAAGTCTAGAGTGATGGAGAGGGTCGCAGAATTCCTGGTGTAGAGGTGAAATTCGTAGATATCAGGAGGAACACCGGTGGCGAAGGCGGCGACCTGGACATTAACTGACGCTGAGACGCGAAAGCGTGGGG</t>
  </si>
  <si>
    <t>CAAGCGTTAATCGGAATTACTGGGCGTAAAGCGCGCGTAGGTGGTTTTATAAGCTAGCTGTGAAAGCCCCGGGCTCAACCTGGGAACTGCAGTTAGAACTGTTTGACTAGAGTATGATAGAGGGTGGCGGAATTTCCTGTGTAGCGGTGAAATGCGTAGATATAGGAAGGAACATCAGTGGCGAAGGCGGCCACCTGGATTAATACTGACACTGAGGTGCGAAAGCGTGGGG</t>
  </si>
  <si>
    <t>Porticoccaceae</t>
  </si>
  <si>
    <t>SAR92_clade</t>
  </si>
  <si>
    <t>CAAGCGTTAATCGGAATTACTGGGCGTAAAGCGTGCGCAGGTGGTTACGCAAGTCTGATGTGAAATCCCCGGGCTCAACCTGGGAACTGCATTGGAGACTGCGTGGCTAGAGTGTGGCAGAGGGGGGTGGAATTCCGCGTGTAGCAGTGAAATGCGTAGAGATGCGGAGGAACACCAATGGCGAAGGCAGCCCCCTGGGTTAACACTGACACTCATGCACGAAAGCGTGGGG</t>
  </si>
  <si>
    <t>Chitinimonadaceae</t>
  </si>
  <si>
    <t>Chitinimonas</t>
  </si>
  <si>
    <t>CTAGCGTTGTTCGGAATTACTGGGCGTAAAGCGCACGTAGGTTGACAGTTAAGTCAGGGGTGAAATCCCGGAGCTCAACTCCGGAACTGCCTTTGATACTGGCTGTCTCGAGTCCGGAAGAGGTTAGTGGAATTCCCAGTGTAGAGGTGAAATTCGTAGATATTGGGAAGAACACCAGTGGCGAAGGCGGCTAACTGGTCCGGTACTGACACTGAGGTGCGAAAGCGTGGGG</t>
  </si>
  <si>
    <t>Rhizobiales_Incertae_Sedis</t>
  </si>
  <si>
    <t>CAAGCGTTAATCGGAATTACTGGGCGTAAAGCGCGCGTAGGCGGTTTGTTAAGTCGGATGTGAAAGCCCCGGGCTCAACCTGGGAACTGCATACGATACTGGCAAGCTAGAGTGCAATAGAGGGGGGTAGAATTCCAGGTGTAGCGGTGAAATGCGTAGATATCTGGAGGAATACCGGTGGCGAAGGCGGCCCCCTGGATTGACACTGACGCTGAGGTGCGAAAGCGTGGGT</t>
  </si>
  <si>
    <t>Spongiibacteraceae</t>
  </si>
  <si>
    <t>BD1-7_clade</t>
  </si>
  <si>
    <t>CGAACGTTAATCGGAATTACTGGGCGTAAAGCGCGCGTAGGCGGTTTGATAAGTGGGATGTGAAAGCCCCGGGCTCAACCTGGGAACTGCATTCCAAACTGTCAGACTAGAGTGTGGTAGAGGGAGGTAGAATTTCCTGTGTAGCGGTGAAATGCGTAGATATAGGAAGGAATACCGATGGCGAAGGCAGCCTCCTGGACCAACACTGACGCTGAGGTGCGAAAGCGTGGGG</t>
  </si>
  <si>
    <t>KI89A_clade</t>
  </si>
  <si>
    <t>CAAGCGTTATCCGGATTCATTGGGTTTAAAGGGTCCGTAGGCGGATTTTTAAGTCAGTGGTGAAAGCCGGCAGCTTAACTGTCGAACTGCCATTGATACTGGAAATCTTGAGTACAAATGAAGTAGGCGGAATGAGTCATGTAGCGGTGAAATGCATAGATATGACTCAGAACACCGATTGCGAAGGCAGCTTACTAACATGTAACTGACGCTGAGGGACGAAAGCGTGGGG</t>
  </si>
  <si>
    <t>CGAGCGTTAATCGGAATTACTGGGCGTAAAGCGCATGCAGGTGGTTTGTTAAGTCAGATGTGAAAGCCCGGGGCTCAACCTCGGAATAGCATTTGAAACTGGCAGACTAGAGTACTGTAGAGGGGGGTAGAATTTCAGGTGTAGCGGTGAAATGCGTAGAGATCTGAAGGAATACCGGTGGCGAAGGCGGCCCCCTGGACAGATACTGACACTCAGATGCGAAAGCGTGGGG</t>
  </si>
  <si>
    <t>CGAGCGTTAATCGGAATTACTGGGCGTAAAGCGTGCGCAGGCGGTTATGCAAGACAGAGGTGAAATCCCCGGGCTCAACCTGGGAACTGCCTTTGTGACTGCATAGCTAGAGTACGGTAGAGGGGGATGGAATTCCGCGTGTAGCAGTGAAATGCGTAGATATGCGGAGGAACACCGATGGCGAAGGCAATCCCCTGGACCTGTACTGACGCTCATGCACGAAAGCGTGGGG</t>
  </si>
  <si>
    <t>CGAGCGTTAATCGGAATTACTGGGCGTAAAGCGTGCGCAGGCGGTTTTGTAAGTCAGATGTGAAATCCCCGAGCTTAACTTGGGAACTGCGTTTGAAACTACAAGACTAGAGTGTGTCAGAGGGGGGTAGAATTCCACGTGTAGCAGTGAAATGCGTAGAGATGTGGAGGAATACCAATGGCGAAGGCAGCCCCCTGGGATAACACTGACGCTCATGCACGAAAGCGTGGGG</t>
  </si>
  <si>
    <t>OM43_clade</t>
  </si>
  <si>
    <t>CAAGCGTTAATCGGAATTACTGGGCGTAAAGCGCGCGTAGGTGGTTCGTTAAGTTGGATGTGAAAGCCCCGGGCTCAACCTGGGAACTGCATCCAAAACTGGCGAGCTAGAGTATGGTAGAGGGTGGTGGAATTTCCTGTGTAGCGGTGAAATGCGTAGATATAGGAAGGAACACCAGTGGCGAAGGCGACCACCTGGACTGATACTGACACTGAGGTGCGAAAGCGTGGGG</t>
  </si>
  <si>
    <t>CTAGCGTAGTTCGGAATTACTGGGCTTAAAGAGCTCGTAGGTGGTTAAAAAAGTTGATGGTGAAATCCCAAGGCTCAACCTTGGAACTGCCATCAAAACTTTTTAGCTAGAGTGTGATAGAGGTAAGTGGAATTTCTAGTGTAGAGGTGAAATTCGTAGATATTAGAAAGAACACCAAAAGCGAAGGCAACTTACTGGGTCACTACTGACACTGAGGAGCGAAAGCATGGGT</t>
  </si>
  <si>
    <t>CAAGCGTTATCCGGAATCATTGGGCGTAAAGCGCCTGTAGGTTGTTTAATAAGTCTGTTGTTAAAGACTAGGGCTTAACCCTAGAAAAGCAATGGAAACTGTTAGACTAGAGTATGGCAGGGGTAGAGGGAATTTCTAGTGTAGCGGTGAAATGCGTAGATATTAGAAAGAACACCGGTGGCGAAAGCGCTCTACTGGACCATTACTGACACTCAGAGGCGAAAGCTAGGGT</t>
  </si>
  <si>
    <t>CAAGCGTTAATCGGAATTACTGGGCGTAAAGCGCGCGTAGGCGGCTTGATAAGTCGATTGTGAAAGCCCCGGGCTCAACCTGGGAATTGCAGTCGAGACTGTCAGGCTAGAGTGTAGGAGAGGGTGGTGGAATTCCCGGTGTAGCGGTGAAATGCGTAGATATCGGGAGGAACATCAGTGGCGAAGGCGACCGCCTGGCCTAACACTGACGCTGAGGTGCGAAAGCGTGGGT</t>
  </si>
  <si>
    <t>CAAGCGTTAATCGGAATTACTGGGCGTAAAGCGTGCGCAGGCGGTTCCATAAGACAGATGTGAAATCCCCGGGCTCAACCTGGGAACTGCATTTGTGACTGTGGAGCTAGAGTACGGTAGAGGGGGATGGAATTCCGCGTGTAGCAGTGAAATGCGTAGATATGCGGAGGAACACCAATGGCGAAGGCAATCCCCTGGACCTGTACTGACGCTCATGCACGAAAGCGTGGGG</t>
  </si>
  <si>
    <t>Sphaerotilus</t>
  </si>
  <si>
    <t>natans</t>
  </si>
  <si>
    <t>CAAGCGTTAATCGGAATTACTGGGCGTAAAGCGCGCGTAGGTGGTTTGTTAAGTTGGATGTGAAAGCCCTGGGCTCAACCTAGGAACTGCATCCAAAACTAACTCACTAGAGTACGATAGAGGGAGGTAGAATTCATAGTGTAGCGGTGGAATGCGTAGATATTATGAAGAATACCAGTGGCGAAGGCGGCCTCCTGGATCTGTACTGACACTAAGGTGCGAAAGCGTGGGT</t>
  </si>
  <si>
    <t>CAAGTGTTATCCGGAATCACTGGGCGTAAAGCGTCTGTAGGTGGTTTAATAAGTCAACTGTTAAATCTTGAAGCTCAACTTCAAAATCGCAGTCGAAACTATTAGACTAGAGTATAGTAGGGGTAAAGGGAATTTCCAGTGGAGCGGTGAAATGCGTAGAGATTGGAAAGAACACCGATGGCGAAGGCACTTTACTGGGCTATTACTAACACTGAGAGACGAAAGCTAGGGT</t>
  </si>
  <si>
    <t>CAAGCGTTATCCGGATTCACTGGGTTTAAAGGGTGCGTAGGCGGGTAGGTAAGTCAGTGGTGAAATCTCGGAGCTTAACTCCGAAACTGCCATTGATACTATCTATCTTGAATATTGTTGAGGTTTGCGGAATATGTCATGTAGCGGTGAAATGCATAGATATGACATAGAACACCTATTGCGAAGGCAGCAGGCTAAACATATATTGACGCTGAGGCACGAAAGCGTGGGG</t>
  </si>
  <si>
    <t>CAAGCGTTATCCGGATTCACTGGGTTTAAAGGGAGCGTAGGTGGGCAGGTAAGTCAGTGGTGAAATCTCTGGGCTTAACCCGGAAACTGCCATTGATACTATCTGTCTTGAATTATCTGGAGGTAAGCGGAATATGTCATGTAGCGGTGAAATGCTTAGATATGACATAGAACACCCATTGCGAAGGCAGCTTACTACGGATATATTGACACTGAGGCTCGAAAGCGTGGGG</t>
  </si>
  <si>
    <t>CTAGCGTTGCTCGGAATTACTGGGCGTAAAGCGCACGTAGGCGGATATTTAAGTCGGAGGTGAAAGCCCAGGGCTCAACCCTGGAACTGCCCTCGATACTGGGTATCTGGACCAAAGTAGAGGTTAGTGGAATTCCGAGTGTAGAGGTGAAATTCGTAGATATTCGGAGGAACACCAGTGGCGAAGGCGACTAACTGGACTTTTGGTGACGCTGAGGTGCGAAAGCGTGGGG</t>
  </si>
  <si>
    <t>Hyphomonadaceae</t>
  </si>
  <si>
    <t>UKL13-1</t>
  </si>
  <si>
    <t>CAAGCGTTAATCGGAATTACTGGGCGTAAAGCGTGCGCAGGCGGTTGTGCAAGACAGGTGTGAAATCCCCGAGCTCAACTTGGGAACTGCACTTGTGACTGCACGGCTAGAGTACGGTAGAGGGGAGTGGAATTCCGCGTGTAGCAGTGAAATGCGTAGATATGCGGAGGAACACCGATGGCGAAGGCAGCTCCCTGGACCTGTACTGACGCTCATGCACGAAAGCGTGGGG</t>
  </si>
  <si>
    <t>Inhella</t>
  </si>
  <si>
    <t>CAAGCGTTATCCGGAATCATTGGGTTTAAAGGGTCCGTAGGCGGTTTTATAAGTCAGTGGTGAAATCCGGCAGCTCAACTGTCGAACTGCCATTGATACTGTAGAACTTGAATTACTTGGAAGTAACTAGAATATGTAGTGTAGCGGTGAAATGCTTAGAGATTACATGGAATACCAATTGCGAAGGCAGGTTACTACGAGTATATTGACGCTGAGGGACGAAAGCGTGGGG</t>
  </si>
  <si>
    <t>CGAGCGTTGTCCGGATTTATTGGGCGTAAAGAGCTCGTAGGCGGTTCTGTAAGTCGGATGTGAAAACTCAGGGCTCAACCCTGAGACGCCATCTGATACTGCAGTGACTAGAGTCCGGTAGAGGAAGATGGAATTCCTGGTGTAGCGGTGGAATGCGCAGATATCAGGAGGAACACCAACGGCGAAGGCAGTCTTCTGGGCCGGTACTGACGCTGAGGAGCGAAAGCATGGGG</t>
  </si>
  <si>
    <t>CAAGCGTTATCCGGATTTATTGGGTTTAAAGGGTCCGTAGGCGGATCGTTAAGTCAGTGGTGAAAGCTCTCGGCTCAACCGAGAAACTGCCATTGATACTGGCGATCTTGAATATGTATGAAGTTGGCGGAATGTGTGGTGTAGCGGTGAAATGCTTAGATATCACACAGAACACCGATTGCGAAGGCAGCTGGCTAATACATGATTGACGCTGAGGGACGAAAGTGTGGGG</t>
  </si>
  <si>
    <t>CTAGCGTTGTTCGGAATCACTGGGCGTAAAGCGCGCGTAGGCGGATTGATTAGTTGGGGGTGAAATCCCGGGGCTTAACCTCGGAACTGCCTTCAATACTGTCAGTCTTGAGTTCGTGAGAGGTAAGTGGAATTCCGAGTGTAGAGGTGAAATTCGTAGATATTCGGAAGAACACCAGTGGCGAAGGCGACTTACTGGCACGATACTGACGCTGAGGTGCGAAAGCGTGGGG</t>
  </si>
  <si>
    <t>CAAGCGTTAATCGGAATTACTGGGCGTAAAGCGCGCGTAGGTGGTTTATCAAGTTGGTTGTGAAAGCCCCGGGCTTAACCTGGGAACTGCAGCCAAAACTGATTCACTAGAGTACGAAAGAGGAAAGTAGAATTCACAGTGTAGCGGTGGAATGCGTAGATATTGTGAAGAATACCAATTGCGAAGGCAGCTTTCTGGTTCTGTACTGACACTAAGGTGCGAAAGCGTGGGG</t>
  </si>
  <si>
    <t>CTAGCGTTGCTCGGAATTACTGGGCGTAAAGGGAGCGTAGGCGGGTTATCAAGTTGGAGGTGAAAGCCCAGGGCTCAACCTTGGAATTGCCTTCAAAACTGATAACCTAGAGGATGATAGAGGTAAGTGGAACTCCGAGTGTAGAGGTGAAATTCGTAGATATTCGGAAGAACACCAGTGGCGAAGGCGACTTACTGGATCATTACTGACGCTGAGGCTCGAAAGCGTGGGG</t>
  </si>
  <si>
    <t>Asticcacaulis</t>
  </si>
  <si>
    <t>CGAGCGTTATTCGGAATTACTGGGCGTAAAGGGAGCGCAGGCGGTTCATTTAGTCAGACGTGAAAGCCCCGGGCTCAACCCGGGAGGTGCGTTTGATACTGGTGAGCTAGAAATCAGAAGAGGATAGTGGAATTCCCAGTGTAGAGGTGAAATTCGTAGATATTGGGAAGAACACCAGTGGCGAAAGCGGCTATCTGGTCTGTATTTGACGCTGAGGCTCGAAAGCGTGGGG</t>
  </si>
  <si>
    <t>CAAGTGGTCGTCGTTTTTATTGGGCCTAAAACGTCCGTAGCCTGTTCAGTAAACCCGTGGGTAAATCAACCAGCTTAACTGGTTGAATTCTGCGGAGACTGCTGGACTAGGGACCGGGAGAGGTATGAGGTACTCTCAGGGTAGGGGTAAAATCCTGTCATCCTGAGAGGACCACCTGTTGCGAAGGCGTCATACTGGAACGGATCCGACGGTCAGGGACGAAGCCTAGGGG</t>
  </si>
  <si>
    <t>CAAGCGTTAATCGGAATTACTGGGCGTAAAGCGTGCGCAGGCGGTTATATAAGACAGATGTGAAATCCCCGGGCTCAACCTGGGAACTGCATTTGTGACTGTATAGCTAGAGTACGGTAGAGGGGGATGGAATTCCGCGTGTAGCAGTGAAATGCGTAGATATGCGGAGGAACACCGATGGCGAAGGCAATCCCCTGGACCTGTACTGACGCTCATGCACGAAAGCGTGGGG</t>
  </si>
  <si>
    <t>CAAGCGTTATCCGGATTCATTGGGTTTAAAGGGTCCGTAGGCGGGTCTTTAAGTCAGTGGTGAAAGCCGACAGCTCAACTGTCGAACTGCCATTGATACTGGAGACCTTGAGTACAAATGAAGTAGGCGGAATGAGTCATGTAGCGGTGAAATGCATAGATATGACTCAGAACACCGATTGCGAAGGCAGCTTACTAACATGTAACTGACGCTGAGGGACGAAAGCGTGGGG</t>
  </si>
  <si>
    <t>CGAGCGTTAATCGGAATTACTGGGCGTAAAGCGTGCGCAGGCGGTTATACAAGACAGGCGTGAAATCCCCGGGCTTAACCTGGGAATGGCGCCTGTGACTGTATAGCTAGAGTGTGTCAGAGGGGGGTAGAATTCCACGTGTAGCAGTGAAATGCGTAGATATGTGGAGGAATACCAATGGCGAAGGCAGCCCCCTGGGATAACACTGACGCTCATGCACGAAAGCGTGGGG</t>
  </si>
  <si>
    <t>Polynucleobacter</t>
  </si>
  <si>
    <t>CAAGCGTTATCCGGAATTATTGGGCGTAAAGCGTCCGCAGGTGGTCATTCAAGTCTGCTGTCAAAGAGTGTGGCTTAACCACATCAAGGCAGTGGAAACTGAAAGACTAGAGTGCTCAAGGGGTAGAGGGAATTCTCGGTGTAGCGGTGAAATGCGTAGAGATCGGGAAGAACATCGGTGGCGAAAGCGCTCTACTGGAGAGCAACTGACACTCAGGGACGAAAGCTAGGGG</t>
  </si>
  <si>
    <t>Nostocales</t>
  </si>
  <si>
    <t>Coleofasciculaceae</t>
  </si>
  <si>
    <t>Potamolinea_1PC</t>
  </si>
  <si>
    <t>magna</t>
  </si>
  <si>
    <t>CGAGCGTTAATCGGAATTACTGGGCGTAAAGCGTGCGCAGGCGGTTTTGTAAGACAGGCGTGAAATCCCCGGGCTCAACCTGGGAACTGCGCTTGTGACTGCATCACTTGAGTACGGCAGAGGGGGGTGGAATTCCACGTGTAGCAGTGAAATGCGTAGAGATGTGGAGGAACACCGATGGCGAAGGCAGCCCCCTGGGTCGATACTGACGCTCATGCACGAAAGCGTGGGT</t>
  </si>
  <si>
    <t>CAAGCGTTATCCGGATTTATTGGGTTTAAAGGGTGCGTAGGCGGCCTGTTAAGTCAGGGGTGAAAGACGGTAGCTCAACTATCGCAGTGCCCTTGATACTGATGGGCTTGAATGGACTAGAGGTAGGCGGAATGAGACAAGTAGCGGTGAAATGCATAGATATGTCTCAGAACACCGATTGCGAAGGCAGCTTACTATGGTCTTATTGACGCTGAGGCACGAAAGCGTGGGG</t>
  </si>
  <si>
    <t>Pedobacter</t>
  </si>
  <si>
    <t>CAAACGTTGCTCGGAATCACTGGGCGTAAAGGGCGTGTAGGCGGGAATGTAAGTCGGGCGTGAAATCCCTAGGCTCAACCTAGGAACTGCACTCGAAACTGCGTTTCTTGAGTACTGGAGAGGAAAGCGGAATACCTGGTGTAGAGGTGAAATTCGTAGATATCAGGTGGAACACCGGTGGCGAAGGCGGCTTTCTGGACAGTAACTGACGCTGAGACGCGAAAGCGTGGGG</t>
  </si>
  <si>
    <t>CGAGCGTTAATCGGAATTACTGGGCGTAAAGCGAGTGTAGGTGGCTCATTAAGTCACATGTGAAATCCCCGGGCTTAACCTGGGAACTGCATGTGATACTGGTGGTGCTAGAATATGTGAGAGGGAAGTAGAATTCCAGGTGTAGCGGTGAAATGCGTAGAGATCTGGAGGAATACCGATGGCGAAGGCAGCTTCCTGGCATAATATTGACACTGAGATTCGAAAGCGTGGGT</t>
  </si>
  <si>
    <t>Enhydrobacter</t>
  </si>
  <si>
    <t>aerosaccus</t>
  </si>
  <si>
    <t>CAAGCGTTGTTCGGAATCACTGGGCGTAAAGGGCGTGTAGGCGGATGGACAAGTTAGAGGTGAAAGCCCCGGGCTCAACCTGGGAACTGCCTTTAAAACTGTTCATCTAGAATCCGGGAGGGGAGTGTGGAATTCCTAGTGTAGAGGTGAAATTCGTAGATATTAGGAAGAACACCGGTGGCGAAGGCGACACTCTGGACCGGTATTGACGCTGAGGCGCGAAAGCGTGGGG</t>
  </si>
  <si>
    <t>CAAGCGTTATCCGGAATTATTGGGCGTAAAGCGAACGTAGGCGGTTTATTAAGTTTGATTTTAAAGCCTAGAGCTCAACTCTAGAGATGGATTGAATACTGGTAGACTGGAGTGGTTCAGAGGAAAGTGGAATTCCAAGTGTAGCGGTGAAATGCGTAGAGATTTGGAGGAACACCAGCGGCGAAAGCGGCTTTCTGGGGACTAACTGACGCTGAGGTTCGAAAGCTCGGGG</t>
  </si>
  <si>
    <t>CAAGCGTTAATCGGAATAACTGGGCGTAAAGCGCACGCAGGCGGTTTGATTAGTCAGATGTGAAATCCCCGGGCTCAACCTGGGAACTGCATTTGAAACTGTCAAACTAGAGTCTTGTAGAGGGGGGTAGAATTCCAGGTGTAGCGGTGAAATGCGTAGAGATCTGGAGGAATACCAGTGGCGAAGGCGGCCCCCTGGACAAAGACTGACGCTCAGGTGCGAAAGCGTGGGG</t>
  </si>
  <si>
    <t>CAAGTGTTATCCGGAATCACTGGGCGTAAAGCGTCTGTAGGTGGTTTAGCAAGTCTGTTGTTAAAGCTCAAGGCTCAACCTTGACAGGGCAATGGATACTACTAGACTTGAGGTTTGCAGAGGTAGAGGGAATTTCCAGTGGAGCGGTGAAATGCGTAGATATTGGAAAGAACACCAAAGGCGAAGGCACTCTACTGGGTTATACCTGACACTGAGAGACGAAAGCTAGGGT</t>
  </si>
  <si>
    <t>CAAGCGTTAATCGGAATTATTGGGCGTAAAGAGTACGTAGGCGGCTTTTCAAGTCGGATGTGAAATCCCTGAGCTTAACTTAGGAACTGCATTCGATACTGAATCGCTAGAGTTTATTAGAGGATAGTGGAATTTCAAGTGTAGCGGTGAAATGCGTAGATATTTGAAGGAACACCAATGGCGAAGGCAGCTATCTGGAATAATACTGACGCTGAGGTACGAAAGCGTGGGG</t>
  </si>
  <si>
    <t>CAAGCGTTATCCGGATTCACTGGGTTTAAAGGGTGCGTAGGCGGGCAGGTAAGTCAGTGGTGAAATCTCTGAGCTTAACTCAGAAACTGCCGTTGATACTATCTGTCTTGAATACTGTGGAGGTAAGCGGAATATGTCATGTAGCGGTGAAATGCTTAGATATGACATGGAACACCTATTGCGAAGGCAGCTTGCTACACAGTAATTGACGCTGAGGCACGAAAGCGTGGGG</t>
  </si>
  <si>
    <t>CAAGCGTTACTCGGAATTACTGGGCGTAAAGCGTGCGTAGGTGGTTCGTTAAGTCTGATGTGAAAGCCCTGGGCTCAACCTGGGAATTGCATTGGATACTGGCGGGCTAGAGTGCGGTAGAGGATGGCGGAATTCCCGGTGTAGCAGTGAAATGCGTAGAGATCGGGAGGAACATCTGTGGCGAAGGCGGCCATCTGGACCAGCACTGACACTGAGGCACGAAAGCGTGGGG</t>
  </si>
  <si>
    <t>Xanthomonadales</t>
  </si>
  <si>
    <t>Xanthomonadaceae</t>
  </si>
  <si>
    <t>Luteimonas</t>
  </si>
  <si>
    <t>CTAGCGTTGTTCGGAATTACTGGGCGTAAAGCGCGCGCAGGCGGCTTGGTAAGTTGGAGGTGAAAGCCCAGAGCTCAACTCTGGAACTGCCTTCAAAACTATCAAGCTTGAGTACGAGAGAGGTGAGTGGAATTCCCAGTGTAGAGGTGAAATTCGTAGATATTGGGAAGAACACCGGTGGCGAAGGCGGCTCACTGGCTCGTTACTGACGCTCAGGCGCGACAGCGTGGGG</t>
  </si>
  <si>
    <t>Micropepsales</t>
  </si>
  <si>
    <t>Micropepsaceae</t>
  </si>
  <si>
    <t>CGAACGTTGTCCGGAATTATTGGGCGTAAAGGGTCCGTAGGCCGTTTAGTCAGTCTCCTGTGAAATCTCTAGGCTCAACCTAGAGAGGTCGGGAGATACTGCTAAACTTGAGATTGTCAGAGGCAAGTGGAATTCCCGGTGTAGTGGTGAAATGCGTAGATATCGGGAGGAACATCAATGGCGAAAGCAGCTTGCTGGGGCATTTCTGACGCTGAGGGACGAAAGCGTGGGT</t>
  </si>
  <si>
    <t>CAAGCGTTGTCCGGAATTATTGGGCGTAAAGCGTCCGTAGGCGGTTTGATAAGTCTGATGTAAAAGACCGGGGCTCAACTCCGGAATTGCATTGGAAACTATCAGACTAGAGTGCGATAGAGGTAGTGGGAATTCTCGGTGTAGCGGTGAAATGCGTAGATATCGGGAGGAACGCCGGTGGCGAAAGCGCACTACTGGGTCGCAACTGACGCTGAGGGACGAAAGCCAGGGT</t>
  </si>
  <si>
    <t>CAAGCGTTGCTCGGAATCACTGGGCGTAAAGCGAGCGCAGGCGGCTAAATAAGTCGGGTGTGAAAGCCCGGGGCTCAACCCCGGAACTGCATCCGAAACTGTTTAGCTAGAGTACAGAAGAGGAAGGGGGAATTCCAGGTGTAGAGGTGAAATTCGTAGATATCTGGAGGAACACTCGTGGCGAAGGCGCCTTTCTGGTCTGGTACTGACGCTCATGCTCGAAAGCGTGGGG</t>
  </si>
  <si>
    <t>Bdellovibrionaceae</t>
  </si>
  <si>
    <t>OM27_clade</t>
  </si>
  <si>
    <t>CAAGCGTTAATCGGAATTACTGGGCGTAAAGCGTGCGCAGGCGGTTATGTAAGACAGAGGTGAAATCCCCGGGCTCAACCTGGGAACTGCCTTTGTGACTGCATAGCTAGAGTACGGTAGAGGGGGATGGAATTCCGCGTGTAGCAGTGAAATGCGTAGATATGCGGAGGAACACCGATGGCGAAGGCAATCCCCTGGACCTGTACTGACGCTCATGCACGAAAGCGTGGGG</t>
  </si>
  <si>
    <t>CAAGCGTTATCCGGATTCACTGGGTTTAAAGGGTGCGTAGGCGGGTAGGTAAGTCAGTGGTGAAATCCTGGAGCTCAACTCCAGAACTGCCATTGATACTATCTATCTTGAATATTGTGGAGGTAAGCGGAATATGTCATGTAGCGGTGAAATGCTTAGATATGACATAGAACACCCATTGCGAAGGCAGCTTACTACGCATATATTGACGCTGAGGCACGAAAGCGTGGGG</t>
  </si>
  <si>
    <t>Sediminibacterium</t>
  </si>
  <si>
    <t>CGAGCGTTAATCGGAATTACTGGGCGTAAAGCGTGCGCAGGCGGTCTTGTAAGACAGGTGTGAAATCCCCGGGCTTAACCTGGGAACTGCACTTGTGACTGCAAGGCTGGAGTACGGCAGAGGGGGATGGAATTCCGCGTGTAGCAGTGAAATGCGTAGATATGCGGAGGAACACCGATGGCGAAGGCAATCCCCTGGGCCTGTACTGACGCTCATGCACGAAAGCGTGGGG</t>
  </si>
  <si>
    <t>CAAGCGTTAATCGGAATTACTGGGCGTAAAGCGTGCGCAGGCGGCTTTGCAAGACAGATGTGAAATCCCCGGGCTCAACCTGGGAACTGCATTTGTGACTGCAAGGCTAGAGTACGGCAGAGGGGGATGGAATTCCGCGTGTAGCAGTGAAATGCGTAGATATGCGGAGGAACACCAATGGCGAAGGCAATCCCCTGGGCCTGTACTGACGCTCATGCACGAAAGCGTGGGG</t>
  </si>
  <si>
    <t>CAAGCGTTAATCGGAATTACTGGGCGTAAAGCGCGCGTAGGTGGTTCGTTAAGTTGGATGTGAAAGCCCCGGGCTCAACCTGGGAACTGCATCCAAAACTGGCGAGCTAGAGTACGGTAGAGGGTGGTGGAATTTCCTGTGTAGCGGTGAAATGCGTAGATATAGGAAGGAACACCAGTGGCGAAGGCGACCACCTGGACTGATACTGACACTGAGGTGCGAAAGCGTGGGG</t>
  </si>
  <si>
    <t>CTAGCGTAGTTCGGAATTACTGGGCTTAAAGAGTTCGTAGGTGGTTGAAAAAGTTGGTGGTGAAATCCCAGAGCTTAACTCTGGAACTGCCATCAAAACTTTTCAGCTAGAGTTTGATAGAGGAAAGCAGAATTTCTAGTGTAGAGGTGAAATTCGTAGATATTAGAAAGAATACCAAATGCGAAGGCAGCTTTCTGGATCATTACTGACACTGAGGAACGAAAGCATGGGT</t>
  </si>
  <si>
    <t>CGAGCGTTAATCGGAATTACTGGGCGTAAAGCGTGCGCAGGCGGTGATGTAAGACAGATGTGAAATCCCCGGGCTCAACCTGGGACCTGCATTTGTGACTGCATCGCTAGAGTACGGTAGAGGGGGATGGAATTCCGCGTGTAGCAGTGAAATGCGTAGATATGCGGAGGAACACCGATGGCGAAGGCAATCCCCTGGACCTGTACTGACGCTCATGCACGAAAGCGTGGGG</t>
  </si>
  <si>
    <t>CAAGCGTTAATCGGAATTACTGGGCGTAAAGCGTGCGCAGGCGGCTTTGCAAGACAGATGTGAAATCCCCGGGCTCAACCTGGGAACTGCATTTGTGACTGCAAGGCTAGAGTACGGTAGAGGGGGATGGAATTCCGCGTGTAGCAGTGAAATGCGTAGATATGCGGAGGAACACCAATGGCGAAGGCAATCCCCTGGACCTGTACTGACGCTCATGCACGAAAGCGTGGGG</t>
  </si>
  <si>
    <t>CAAGCGTTATCCGGAATCATTGGGTTTAAAGGGTCCGTAGGCGGTTTAATAAGTCAGTGGTGAAATCTGGTCGCTCAACGATCAAACTGCCATTGATACTGTTAGACTTGAATTACTGTGAAGTAACTAGAATATGTAGTGTAGCGGTGAAATGCTTAGATATTACATGGAATACCAATTGCGAAGGCAGGTTACTAACAGTTGATTGACGCTGATGGACGAAAGCGTGGGG</t>
  </si>
  <si>
    <t>CAAGCGTTAATCGGAATTACTGGGCGTAAAGCGTGCGCAGGTGGTTACGTAAGTCTGATGTGAAATCCCCGGGCTCAACCTGGGAACTGCATTGGAGACTGCGTAGCTAGAGTGTGGCAGAGGGGGGTGGAATTCCGCGTGTAGCAGTGAAATGCGTAGAGATGCGGAGGAACACCGATGGCGAAGGCAGCCCCCTGGGCTAACACTGACACTCATGCACGAAAGCGTGGGG</t>
  </si>
  <si>
    <t>CAAGTGTTATCCGGAATCACTGGGCGTAAAGCGTCTGTAGGTGGTTTAATAAGTCAACTGTTAAATCTTGAAGCTCAACTTCAAAATCGCAGTCGAAACTATTAGACTAGAGTATAGTAGGGGTAAAGGGAATTTCCAGTGGAGCGGTGAAATGCGTAGAGATTGGAAAGAACACCGATGGCGAAGGCACTTTACTGGGCTATTACTGACACTCAGAGACGAAAGCTAGGGT</t>
  </si>
  <si>
    <t>CTAGCGTTGTTCGGAATTACTGGGCGTAAAGCGCACGTAGGCGGCTTTGTAAGTCAGAGGTGAAAGCCTGGAGCTCAACTCCAGAACTGCCTTTGAGACTGCATCGCTTGAATCCAGGAGAGGTGAGTGGAATTCCGAGTGTAGAGGTGAAATTCGTAGATATTCGGAAGAACACCAGTGGCGAAGGCGGCTCACTGGACTGGTATTGACGCTGAGGTGCGAAAGCGTGGGG</t>
  </si>
  <si>
    <t>Sphingomonas</t>
  </si>
  <si>
    <t>CAAGTGTTATCCGGAATCACTGGGCGTAAAGCGTCTGTAGGTGGTCCAATAAGTCAACTGTTAAATCTTGAGGCTCAACCTCAAAATCGCAGTCGAAACTATTAGACTAGAGTATAGTAGGGGTAAAGGGAATTTCCAGTGGAGCGGTGAAATGCGTAGAGATTGGAAAGAACACCGATGGCGAAGGCACTTTACTGGGCTATTACTAACACTCAGAGACGAAAGCTAGGGT</t>
  </si>
  <si>
    <t>CAAACGTTGTTCGGATTTACTGGGCGTAAAGCGCGTGTAGGCGGCTTTGCAAGTCGGATGTGAAAGCCCACGGCTCAACCGTGGAAGTGCATCCGAAACTGCATGGCTGGAGTCCCGGAGAGGAAGGTGGAATGCTTGGTGTAGAGGTGAAATTCGTAGATATCAAGCAGAACACCTGCGGCGAAGGCGGCCTTCTGGACGGTGACTGACGCTGAGACGCGAAAGCGTGGGG</t>
  </si>
  <si>
    <t>BIrii41</t>
  </si>
  <si>
    <t>CAAGTGGTCGTCGCTTTTATTGGGCCTAAAACGTCCGTAGCCTGTTTGGTAAATCTGTGGGTAAATCAACCAGCTTAACTGGTTGAATTCTGCAGAGACTGCCAGACTAGGGACCGGGAGAGGTGTGGGGTACTCTAGGGGTAGGGGTAAAATCCTGTCATCCTTAGAGGACCACCAGTTGCGAAGGCGCCACACTGGAACGGATTCGACGGTCAGGGACGAAGCCTAGGGG</t>
  </si>
  <si>
    <t>CGAGCGTTAATCGGAATTACTGGGCGTAAAGCGTGCGCAGGCGGCTTTGCAAGACAGAGGTGAAATCCCCGGGCTCAACCTGGGAACTGCCTTTGTGACTGCAAGGCTAGAGTACGGCAGAGGGGGATGGAATTCCGCGTGTAGCAGTGAAATGCGTAGATATGCGGAGGAACACCAATGGCGAAGGCAATCCCCTGGGCCTGTACTGACGCTCATGCACGAAAGCGTGGGG</t>
  </si>
  <si>
    <t>parvum</t>
  </si>
  <si>
    <t>CTAGCGTTGTTCGGAATTACTGGGCGTAAAGCGCACGTAGGCGGCTTTGTAAGTCAGAGGTGAAAGCCTGGAGCTCAACTCCAGAACTGCCTTTGAGACTGCATCGCTTGAATCCAGGAGAGGTCAGTGGAATTCCGAGTGTAGAGGTGAAATTCGTAGATATTCGGAAGAACACCAGTGGCGAAGGCGGCTGACTGGACTGGTATTGACGCTGAGGTGCGAAAGCGTGGGG</t>
  </si>
  <si>
    <t>CAAGCGTTATCCGGATTTATTGGGTTTAAAGGGTCCGTAGGCGGATCGTTAAGTCAGCGGTGAAAGCCCACAGCTCAACTGTGGAACTGCCGTTGATACTGGCGATCTTGAATATGTATGAAGTTGGCGGAATGTGTGGTGTAGCGGTGAAATGCTTAGATATCACACAGAACACCGATTGCGAAGGCAGCTGGCTAATACATGATTGACGCTGAGGGACGAAAGTGTGGGG</t>
  </si>
  <si>
    <t>CTAGCGTTGTTCGGAATTACTGGGCGTAAAGCGCACGTAGGCGGCTTTTCAAGTCAGGGGTGAAATCCCGGGGCTCAACCCCGGAACTGCCCTTGAAACTGGATGGCTAGAATACTGGAGAGGTGAGTGGAATTCCGAGTGTAGAGGTGAAATTCGTAGATATTCGGAAGAACACCAGTGGCGAAGGCGACTCACTGGACAGTTATTGACGCTGAGGTGCGAAAGCGTGGGG</t>
  </si>
  <si>
    <t>Erythrobacter</t>
  </si>
  <si>
    <t>CAAGCGTTAATCGGAATTACTGGGCGTAAAGCGCGCGTAGGCGGTTGTGTAAGTTGGATGTGAAATCCCCGGGCTTAACCTGGGCACTGCATTCAAAACTGCACGGCTAGAGTATGGGAGAGGAAGGTAGAATTCCAGGTGTAGCGGTGAAATGCGTAGAGATCTGGAGGAATACCGATGGCGAAGGCAGCCTTCTGGCCTAATACTGACGCTGAGGTGCGAAAGCATGGGG</t>
  </si>
  <si>
    <t>Cavicella</t>
  </si>
  <si>
    <t>subterranea</t>
  </si>
  <si>
    <t>CGAGCGTTAATCGGAATTACTGGGCGTAAAGCGTGCGTAGACGGTTATTTAAGTCGGGTGTGAAAGCCCCGGGCTCAACCTGGGAATTGCATTCGAGACTGAATAGCTAGGGTACGGTAGAGGGAAGTGGAATTTCCGGTGTAGCGGTGAAATGCGTAGATATCGGAAGGAACATCAGTGGCGAAAGCGACTTCCTGGACCAGTACCGACGTTCAGGCACGAAAGCGTGGGG</t>
  </si>
  <si>
    <t>Gammaproteobacteria_Incertae_Sedis</t>
  </si>
  <si>
    <t>Unknown_Family</t>
  </si>
  <si>
    <t>Acidibacter</t>
  </si>
  <si>
    <t>CAAGCGTTAATCGGAATTACTGGGCGTAAAGCGTCCGCAGGTGGCTTGATAAGATAGAGGTGAAATCCCTGGGCTCAACCTAGGAATTGCCTTTATGACTGTCTCGCTAGAGTATGGGAGAGGGGGGTGGAATTCCACGTGTAGCAGTGAAATGCGTAGAGATGTGGAGGAACACCGATGGCGAAGGCAACCCCCTGGCCTAATACTGACACTCATGGACGAAAGCGTGGGG</t>
  </si>
  <si>
    <t>Deefgea</t>
  </si>
  <si>
    <t>CTAGCGTTGCTCGGAATTACTGGGCGTAAAGGGAGCGTAGGCGGGTTGACAAGTTGGGGGTGAAAGCCCGGAGCTCAACTCCGGAATTGCCCTCAAAACTGTCAGCCTTGAGTATGGAAGAGGTAAGTGGAACTCCGAGTGTAGAGGTGAAATTCGTAGATATTCGGAAGAACACCAGTGGCGAAGGCGACTTACTGGTCCATGACTGACGCTGAGGCTCGAAAGCGTGGGG</t>
  </si>
  <si>
    <t>CAAGCGTTACTCGGAATTACTGGGCGTAAAGCGAGCGCAGGCGGCTTATTAAGTCAGGTGTGAAAGCCCGGGGCTCAACCCCGGAACTGCACCTGAAACTGGTAGGCTTGAGGATGAGAGAGGAAAGTAGAATTTCTGGTGTAGAGGTGAAATTCGTTGATATCAGAAGGAATACCCGTGGCGAAGGCGGCTTTCTGGCTCATTTCTGACGCTGAGGCTCGAAAGTGTGGGT</t>
  </si>
  <si>
    <t>CGAGCGTTGTTCGGAATTACTGGGCGTAAAGGGCGCGTAGGCGGCGACCCAAGTCAGATGTGAAAGTCCTGGGCTTAACCTGGGGACTGCATTTGATACTGGGTTGCTTGAATTCGGGAGAGGATAGCGGAATTCCCAGTGTAGAGGTGAAATTCGTAGATATTGGGAAGAACACCGGTGGCGAAGGCGGCTATCTGGACCGACATTGACGCTGAGGCGCGAAAGCGTGGGG</t>
  </si>
  <si>
    <t>Dongiales</t>
  </si>
  <si>
    <t>Dongiaceae</t>
  </si>
  <si>
    <t>Dongia</t>
  </si>
  <si>
    <t>CAAGCGTTGCTCGGATTTATTGGGCGTAAAGGGTGTGTAGGTGGCTTGATAAGTTAGATGTGAAAGCCCGAGGCTTAACCTCGGAACTGCATTTAAAACTGTCAAGCTTGAAGATCACAGAGGTAAGCAGAATTTCCAGTGTAGAGGTGAAATTCGTAGATATTGGAAAGAATACCAACGGCGTAGGCAGCTTACTGGGTGACTCTTGACACTGAGGCACGAAAGCGTGGGG</t>
  </si>
  <si>
    <t>CAAGCGTTATCCGGAATCATTGGGCGTAAAGCGTCTGTAGGTGGCTTGGTAAGTCGACTGTTAAATCGTAGAGCTTAACTCTATATCGGCAGTCGAAACTACTTCGCTTGAGTGTGGTAGGGGCAGAGGGAATTCCCGGTGTAGCGGTGAAATGCGTAGATATCGGGAAGAACACCAACGGCGAAAGCACTCTGCTGGGCCAACACTGACACTGAGAGACGAAAGCTAGGGT</t>
  </si>
  <si>
    <t>CAAGCGTTGTCCGGAATTATTGGGCGTAAAGCGCGTGCAGGCGGTTTTATAAGCGAGACGTATAAGTGCAGGGCTCAACCTTGTGAGGCGTTTCGAACTGTAAGACTTGAGTGCGAGAGAGGAAAGTGGAATTCCACGTGTAGCGGTGAAATGCGTAGAGATGTGGAGGAACACCAGTGGCGAAAGCGACTTTCTGGCTCGTAACTGACGCTGAGGCGCGAAAGCGTGGGG</t>
  </si>
  <si>
    <t>Bacillales</t>
  </si>
  <si>
    <t>Bacillaceae</t>
  </si>
  <si>
    <t>CAAGCGTTGTTCGGAATCACTGGGCATAAAGGGTGCGTAGGTGGTCTGTTAAGTCAGGGGTGAAAGTCTGTGGCCCAACCATAGAATTGCCTGTGATACTGGCGGACTTGAGTGCGTAAGGGGTAACCGGAACGAGCAGTGTAGCGGTGAAATGCGTAGATATTGCTCGGAAGGCCAGAGGCGAAGGCGGGTTACTGGTGCGCAACTGACACTGAGGCACGAAAGCGTGGGG</t>
  </si>
  <si>
    <t>CTAGCGTTGTTCGGATTTACTGGGCGTAAAGCGCTCGTAGGCGGACTTTTAAGTCGGAGGTGAAATCCCAAGGCTCAACCTTGGAATTGCCTTCGATACTGGGAGTCTTGAGTATGGAAGAGGTTGGTGGAATTGCAAGTGTAGAGGTGAAATTCGTAGATATTTGCAAGAACACCGGTGGCGAAGGCGGCCAACTGGTCCATTACTGACGCTGAGGAGCGAAAGCGTGGGG</t>
  </si>
  <si>
    <t>Phreatobacter</t>
  </si>
  <si>
    <t>CTAACGTTACTCGGAATTACTGGGCGTAAAGCGAGCGTAGGCGGTTAATTAAGTTGGGGGTGAAAGCCCGGGGCTCAACCCCGGAACTGCCCTCAAAACTAATTAACTAGAGGACGGGAGAGGGGAGTGGAACTCCCAGTGTAGAGGTGAAATTCGTAGATATTGGGAAGAACACCAGTGGCGAAGGCGACTCTCTGGACCGTTTCTGACGCTGAGGCTCGAAAGCGTGGGT</t>
  </si>
  <si>
    <t>CAAGCGTTGTCCGGATTTATTGGGTTTAAAGGGTGCGCAGGTGGTTTATTAAGTCAGTGGTGAAAGACGGTCGCTCAACGATTGCAGTGCCATTGAAACTGGTAGACTTGAGTAAAGTAGAGGTGGGCGGAATTGATAGTGTAGCGGTGAAATGCATAGATATTATCAAGAACTCCAATTGCGTAGGCAGCTCACTAGGCTTTTACTGACACTCATGCACGAAAGTGTGGGT</t>
  </si>
  <si>
    <t>CGAGCGTTAATCGGAATTACTGGGCGTAAAGCGTGCGCAGGCGGCTTGATAAGACAGATGTGAAATCCCCGGGCTCAACCTGGGAACTGCGTTTGTGACTGTCAAGCTAGAGTACGGCAGAGGGGGGTGGAATTCCTGGTGTAGCAGTGAAATGCGTAGATATCAGGAGGAACACCGATGGCGAAGGCAGCCCCCTGGGCCTGTACTGACGCTCATGCACGAAAGCGTGGGG</t>
  </si>
  <si>
    <t>CAAGCGTTGTCCGGATTTATTGGGTTTAAAGGGTGCGTAGGCGGTTTATTAAGTCAGTGGTGAAAGACGGTCGCTCAACGATTGCAGTGCCATTGATACTGGTAGACTTGAGTGGGATTGAGGTAGCTGGAATGGATAGTGTAGCGGTGAAATGCATAGATATTATCCAGAACACCAATTGCGTAGGCAAGTTACTAAGTCTCAACTGACGCTGAGGCACGAAAGTGTGGGT</t>
  </si>
  <si>
    <t>Arcicella</t>
  </si>
  <si>
    <t>aurantiaca</t>
  </si>
  <si>
    <t>CAAGCGTTAATCGGAATTACTGGGCGTAAAGCGTGCGCAGGCGGTTATGCAAGACAGATGTGAAATCCCCGGGCTCAACCTGGGAACTGCATTTGTGACTGCATAGCTAGAGTACGGTAGAGGGGGATGGAATTCCGCGTGTAGCAGTGAAATGCGTAGATATGCGGAGGAACACCGATGGCGAAGGCAATCCCCTGGACCTGTACTGACGCTCATGCACGAAAGCGTGGGG</t>
  </si>
  <si>
    <t>CTAGCGTTGTTCGGAATTACTGGGCGTAAAGCGCACGTAGGCGGCTACTCAAGTCAGAGGTGAAAGCCCAGGGCTCAACCCTGGAACTGCCTTTGAAACTAGGTAGCTAGAATCTTGGAGAGGTCAGTGGAATTCCGAGTGTAGAGGTGAAATTCGTAGATATTCGGAAGAACACCAGTGGCGAAGGCGACTGACTGGACAAGTATTGACGCTGAGGTGCGAAAGCGTGGGG</t>
  </si>
  <si>
    <t>aromaticivorans</t>
  </si>
  <si>
    <t>CAAGCGTTATCCGGAATCATTGGGTTTAAAGGGTCCGTAGGCGGTCTTGTAAGTCAGTGGTGAAAGCCCATCGCTCAACGATGGAACGGCCATTGATACTGCAGGACTTGAATTATTGGGAAGTAACTAGAATATGTAGTGTAGCGGTGAAATGCTTAGAGATTACATGGAATACCAATTGCGAAGGCAGGTTACTACCAATTGATTGACGCTGATGGACGAAAGCGTGGGT</t>
  </si>
  <si>
    <t>compostarboris</t>
  </si>
  <si>
    <t>CAAGCGTTATCCGGATTTATTGGGTTTAAAGGGTCCGTAGGCGGATCATTAAGTCAGTGGTGAAAGCCGGCAGCTCAACTGTCGAACTGCCATTGATACTGATGATCTTGAATACGGTTGAAGTTGGCGGAATAGGTCATGTAGCGGTGAAATGCTTAGATATGACCTAGAACACCGATTGCGAAGGCAGCCAACTAAGCCGTTATTGACGCTGAGGGACGAAAGCGTGGGG</t>
  </si>
  <si>
    <t>CAAGCGTTAATCGGAATTACTGGGCGTAAAGCGCGCGTAGGTGGTTTGTTAAGTTGGATGTGAAAGCCCTGGGCTCAACCTAGGAACTGCATCCAAAACTAATTCACTAGAGTACGATAGAGGGAGGTAGAATTCATAGTGTAGCGGTGGAATGCGTAGATATTATGAAGAATACCGGTGGCGAAGGCGGCCTCCTGGATCTGTACTGACACTGAGGTGCGAAAGCGTGGGT</t>
  </si>
  <si>
    <t>CAAGCGTTAATCGGAATTACTGGGCGTAAAGCGTGCGCAGGCGGTTCCATAAGACAGATGTGAAATCCCCGGGCTCAACCTGGGAACTGCATTTGTGACTGTGGGGCTAGAGTACGGTAGAGGGGGATGGAATTCCGCGTGTAGCAGTGAAATGCGTAGATATGCGGAGGAACACCAATGGCGAAGGCAATCCCCTGGACCTGTACTGACGCTCATGCACGAAAGCGTGGGG</t>
  </si>
  <si>
    <t>CAAGCGTTATCCGGATTTATTGGGTTTAAAGGGTCCGTAGGCGGATCTGTAAGTCAGTGGTGAAATCTCACAGCTTAACTGTGAAACTGCCATTGATACTGCAGGTCTTGAGTAAGGTAGAAGTGGCTGGAATAAGTAGTGTAGCGGTGAAATGCATAGATATTACTTAGAACACCAATTGCGAAGGCAGGTCACTATGTCTTAACTGACGCTGATGGACGAAAGCGTGGGG</t>
  </si>
  <si>
    <t>Weeksellaceae</t>
  </si>
  <si>
    <t>Chryseobacterium</t>
  </si>
  <si>
    <t>CTAGCGTTGTTCGGAATTACTGGGCGTAAAGCGCACGTAGGCGGCTACACAAGTCAGAGGTGAAAGCCCGGGGCTCAACCCCGGAACTGCCTTTGAAACTAGGTGGCTAGAATCTTGGAGAGGTCAGTGGAATTCCGAGTGTAGAGGTGAAATTCGTAGATATTCGGAAGAACACCAGTGGCGAAGGCGACTGACTGGACAAGTATTGACGCTGAGGTGCGAAAGCGTGGGG</t>
  </si>
  <si>
    <t>subterraneum</t>
  </si>
  <si>
    <t>CAAGCGTTATCCGGAATCACTGGGCATAAAGCGTCTGTAGGTTGTTTAGTAAGTCTGCTGTTAAAGACTAGGGCCTAACCCTAGGAAAGCAGTGGAAACTGCTAGACTTGAGTATGGTAGAGGTAGAGGGAATTCCTAGTGTAGCGGTGAAATGCGTAGATATTAGGAAGAACACCAATGGCGAAAGCACTCTACTGGGCCATAACTGACACTGAGAGACGACAGCTAGGGG</t>
  </si>
  <si>
    <t>CAAGCGTTATCCGGAATCATTGGGTTTAAAGGGTCCGTAGGTGGATAATTAAGTCAGAGGTGAAATCTTGCAGCTCAACTGTAAAATTGCCTTTGATACTGGTTATCTTGAGTTATTATGAAGTAGTTAGAATATGTAGTGTAGCGGTGAAATGCATAGATATTACATAGAATACCAATTGCGAAGGCAGATTACTAATAATATACTGACACTGATGGACGAAAGCGTGGGT</t>
  </si>
  <si>
    <t>Formosa</t>
  </si>
  <si>
    <t>CAAGCGTTATCCGGAATCATTGGGTTTAAAGGGTCCGTAGGCGGTCTTGTAAGTCAGTGGTGAAAGCCCATCGCTCAACGATGGAACGGCCATTGATACTGCAGGACTTGAATTACTGGGAAGTAACTAGAATATGTAGTGTAGCGGTGAAATGCTTAGAGATTACATGGAATACCAATTGCGAAGGCAGGTTACTACCAGTGGATTGACGCTGATGGACGAAAGCGTGGGT</t>
  </si>
  <si>
    <t>CAAGCGTTAATCGGAATTACTGGGCGTAAAGCGTGCGCAGGCGGTTGTGTAAGTCTGATGTGAAAGCCCCGGGCTCAACCTGGGAACTGCATTGGAGACTGCACAGCTAGAGTGCGTCAGAGGGGGGTAGAATTCCGCGTGTAGCAGTGAAATGCGTAGAGATGCGGAGGAATACCGATGGCGAAGGCAGCCCCCTGGGATGACACTGACGCTCATGCACGAAAGCGTGGGG</t>
  </si>
  <si>
    <t>Aquitalea</t>
  </si>
  <si>
    <t>magnusonii</t>
  </si>
  <si>
    <t>CTAGCGTTGTTCGGAATTACTGGGCGTAAAGCGCACGTAGGCGGCGATTTAAGTCAGAGGTGAAAGCCCGGGGCTCAACCCCGGAACTGCCTTTGAGACTGGATTGCTTGAATCCGGGAGAGGTGAGTGGAATTCCGAGTGTAGAGGTGAAATTCGTAGATATTCGGAAGAACACCAGTGGCGAAGGCGGCTCACTGGACCGGCATTGACGCTGAGGTGCGAAAGCGTGGGG</t>
  </si>
  <si>
    <t>Sphingobium</t>
  </si>
  <si>
    <t>CAAGCGTTGTCCGGATTTACTGGGCGTAAAGGGAGCGTAGGTGGATATTTAAGTGGGATGTGAAATACTCGGGCTTAACCTGGGTGCTGCATTCCAAACTGGATATCTAGAGTGCAGGAGAGGAAAGTAGAATTCCTAGTGTAGCGGTGAAATGCGTAGAGATTAGGAAGAATACCAGTGGCGAAGGCGACTTTCTGGACTGTAACTGACACTGAGGCTCGAAAGCGTGGGG</t>
  </si>
  <si>
    <t>Clostridia</t>
  </si>
  <si>
    <t>Clostridiales</t>
  </si>
  <si>
    <t>Clostridiaceae_1</t>
  </si>
  <si>
    <t>Clostridium_sensu_stricto_1</t>
  </si>
  <si>
    <t>CTAGCGTTGTTCGGAATTACTGGGCGTAAAGCGCACGTAGGCGGGTTTGTAAGTAGAGGGTGAAATCCCAGGGCTCAACCCTGGAACTGCCTTCTAGACTGCAAGCCTGGAGGTCAGGAGAGGCGAGTGGAATACCGAGTGTAGAGGTGAAATTCGTAGATATTCGGTGGAACACCAGTGGCGAAGGCGACTCGCTGGACTGATACTGACGCTGAGGTGCGAAAGCGTGGGG</t>
  </si>
  <si>
    <t>Hirschia</t>
  </si>
  <si>
    <t>CTAGCGTTGTTCGGAATCACTGGGCGTAAAGCGTGCGTAGGCGGTGACTCAAGTCAGAGGTGAAAGCCTGGAGCTCAACTCCAGAACTGCCTTTGAAACTAGGTCGCTAGAATGTCGGAGAGGTGAGTGGAATTCCGAGTGTAGAGGTGAAATTCGTAGATATTCGGAAGAACACCAGTGGCGAAGGCGGCTCACTGGACGACTATTGACGCTGAGGCACGAAAGCGTGGGG</t>
  </si>
  <si>
    <t>Rhizorhapis</t>
  </si>
  <si>
    <t>CAAGCGTTATCCGGATTTATTGGGTTTAAAGGGTCCGTAGGCGGGTCATTAAGTCAGTGGTGAAAGCCGGCAGCTCAACTGTCGAACTGCCATTGATACTGGTGACCTTGAATATGGTTGAAGTTGGCGGAATAGGTCATGTAGCGGTGAAATGCTTAGATATGACCTAGAACACCGATTGCGAAGGCAGCCAACTAAGCCATCATTGACGCTGAGGGACGAAAGCGTGGGG</t>
  </si>
  <si>
    <t>CAAACGTTGCTCGGAATTACTGGGCGTAAAGCGCGTGTAGGCGGGCCACCAAGTCGGACGTGAAAGCCCTGAGCTCAACTCAGGAACTGCATCCGAAACTGGCGGCCTGGAGTAGTGGAGAGGAAAGCAGAATTCCTGGTGTAGAGGTGAAATTCGTAGATATCAGGAGGAACACCGGTGGCGAAGGCGGCTTTCTGGACACTTACTGACGCTGAGACGCGAAAGCGTGGGG</t>
  </si>
  <si>
    <t>CGAGCGTTATCCGGATTTATTGGGTTTAAAGGGTGCGTAGGCGGTTTGTTAAGTCAGTGGTGAAAGTTTGCGGCTCAACCGTAAAATTGCCATTGAAACTGGCGAACTTGAGTACAGTAGAGGTAGGCGGAATTCGTGGTGTAGCGGTGAAATGCTTAGATATCACGAAGAACTCCGATTGCGAAGGCAGCTTGCTGGACTGTAACTGACGCTGAGGCACGAAAGCGTGGGG</t>
  </si>
  <si>
    <t>Barnesiellaceae</t>
  </si>
  <si>
    <t>CAAGCGTTATCCGGATTCACTGGGTTTAAAGGGTGCGTAGGCGGATTTGTAAGTCCGTGGTGAAATCTCCAGGCTTAACCTGGAAACTGCCATGGATACTATAAATCTTGAATGTTGTGGAGGTTAGCGGAATATGTCATGTAGCGGTGAAATGCATAGATATGACATAGAACACCAATTGCGAAGGCAGCTGGCTACACAAATATTGACGCTGAGGCACGAAAGCGTGGGG</t>
  </si>
  <si>
    <t>Chitinophaga</t>
  </si>
  <si>
    <t>CGAGTGGTAGTCGATTTTATTGGGCCTAAAACGTCCGTCGCCGGTCTGGTGCATTCGTGGGTAAATCAACCCGCTCAACGGGTTGAATTCTGCGAGCACGGCCAGACTAGGGACCGGGAGAGGTGTGGGGTACGCTCGGGGTAGGGGTAAAATCCTGTCATCCCGAGCGGACCACCTGTTGCGAAGGCTCCACACTAGAACGGATCCGACGGTCAGGGACGAAGCCTAGGGG</t>
  </si>
  <si>
    <t>CAAGCGTTATTCGGATTCACTGGGCGTAAAGGGTGCGCAGGCGGCCAAGTGTGTCAGGTGTGAAATCCCGGGGCTTAACTCCGGAACTGCGCCTGAAACTACTTGGCTAGAGCATTGGAGAGGGAAGTGGAATTCACGGTGTAGCAGTGAAATGCGTAGATATCGTGAGGAACACCAGAGGCGAAGGCGACTTCCTGGACAATTGCTGACGCTCAGGCACGAAAGCGTGGGG</t>
  </si>
  <si>
    <t>IMCC26134</t>
  </si>
  <si>
    <t>CAAGCGTTATCCGGAATCATTGGGTTTAAAGGGTCCGTAGGCGGGCTAATAAGTCAGAGGTGAAAGTTTGCAGCTCAACTGTAAAATTGCCTTTGATACTGTTAGTCTTGAGTTATAGTGAAGTGGTTAGAATAAGTGGTGTAGCGGTGAAATGCATAGATATCACTTAGAATACCGATTGCGAAGGCAGATCACTAACTGTATACTGACGCTGAGGGACGAAAGCATGGGT</t>
  </si>
  <si>
    <t>CAAGTGTTATCCGGAATTACTGGGCGTAAAGCGTCTGTAGGTGGTTTAGTAAGTCGATTGTTAAATCTTGAGGCTTAACTTCAAAACAGCAATGGAAACTGCTAGACTTGAGTATGGTAGAGGTAAAAGGAATTTCCAGTGGAGCGGTGAAATGCGTAGATATTGGAAAGAACACCGATGGCGAAGGCATTTTACTGGGCCATAACTGACACTCAGAGACGAAAGCTAGGGT</t>
  </si>
  <si>
    <t>CAAACGTTGTTCGGAATCACTGGGCGTAAAGCGCGTGTAGGCGGCAGTGCAAGTCGGATGTGAAATCCCGCGGCTCAACCGTGGAAGTGCACCCGAAACTGCACAGCTCGAGTGTCGGAGAGGAAGGTGGAATGCTTGGTGTAGAGGTGAAATTCGTAGATATCAAGCGGAACACCGGTGGCGAAGGCGGCCTTCTGGACGACAACTGACGCTGAGACGCGAAAGCGTGGGT</t>
  </si>
  <si>
    <t>CGAGTGGTAGCCACTATTATTGGGCCTAAAGCGTTCGTAGCCGGTTTAGTAAATTCTTGGGTAAATCGTACAGCTTAACTGTGCGGATTCCGGGGACACTACTAGACTTGAGACCGGGAGAGATTAGAGGTACTTGCAGGGGAGCGGTGAAATGTTGTAATCCTGCAGGGACCACCAGTGGCGAAGGCGTCTAATCATAACGGCTCTGACGGTGAGGAACGAAACCCTGGGG</t>
  </si>
  <si>
    <t>Marine_Group_III</t>
  </si>
  <si>
    <t>CAAGCGTTAATCGGAATTACTGGGCGTAAAGCGCGCGTAGGCGGTTTGACAAGTTGGGTGTGAAATCCCCGGGCTTAACCTGGGAACTGCATTCAAAACTTTTAAACTGGAGTACGGGAGAGGAGAGTAGAATTCATGGTGTAGCGGTGAAATGCGTAGATATCATGAGGAATACCAATGGCGAAGGCAACTCTCTGGACCGTAACTGACGCTGAGGTGCGAAAGCGTGGGT</t>
  </si>
  <si>
    <t>CAAGCGTTAATCGGAATGACTGGGCGTAAAGGGTGTGTAGGCGGTTTGTTAAGTCTGATGTGAAATCCCCGAGCTTAACTTGGGAACTGCGTTGGATACTGGCAAACTAGAGTACGTAAGAGGGGGGTAGAATTCCACGTGTAGCAGTGAAATGCGTAGAGATGTGGAGGAATACCGATGGCGAAGGCAGCCCCCTGGGACGATACTGACGCTGAGGCACGAAAGCGTGGGG</t>
  </si>
  <si>
    <t>CGAGCGTTAATCGGAATTACTGGGCGTAAAGGGTGTGTAGGCGGTTCGGAAAGAAGGATGTGAAATTCCAGGGCTTAACCTTGGGACGGCATTTTTAACTACCGGGCTAGAGTGTGTCAGAGGGAGGTGGAATTCCGCGTGTAGCAGTGAAATGCGTAGAGATGCGGAGGAACACCGATGGCGAAGGCAGCCTCCTGGGATGACACTGACGCTGAGGCACGAAAGCGTGGGG</t>
  </si>
  <si>
    <t>CAAGCGTTAATCGGAATTACTGGGCGTAAAGAGTACGTAGGATGTAATGCAAGTCGGATGTGAAATCCCCGGGCTTAACCTGGGAACTGCATTCGAAACTACATTACTAGAGTGTAGTAGAGGTAAGCGGAATTTCGGGTGTAGCGGTGAAATGCGTAGATATCCGAAAGAACATCAGTGGCGAAGGCGGCTTACTGGACTAACACTGACTCTGAGGTACGAAAGCGTGGGG</t>
  </si>
  <si>
    <t>Thiotrichales</t>
  </si>
  <si>
    <t>Thiotrichaceae</t>
  </si>
  <si>
    <t>CAAGCGTTATCCGGATTTACTGGGTTTAAAGGGAGTGTAGGCGGGACTTTAAGTGAAAGGTGAAAGCCCAGAGCTCAACTCTGGAACTGCCTTTCATACTATTGTTCTTGAATTCGGTTGAGGTAGCTGGAATGTGTCATGTAGCGGTGAAATGCTTAGATATGACACAGAACACCAATTGCGAAGGCAGGTTACTGGACCGATATTGACGCTGAGGCTCGAAAGCGTGGGG</t>
  </si>
  <si>
    <t>CAAGCGTTGTCCGGATTTATTGGGCGTAAAGGGCTCGTAGGCGGTTTGGTAAGTCGGGTGTGAAAACTCAGGGCTCAACTCTGAGACGCCACTCGATACTGCCATGACTAGAGTCCGGTAGGGGAGTGCGGAATTCCTGGTGTAGCGGTGAAATGCGCAGATATCAGGAGGAACACCAACAGCGAAGGCAGCACTCTGGGCCGGTACTGACGCTGAGGAGCGAAAGCGTGGGG</t>
  </si>
  <si>
    <t>CAAGCGTTATTCGGAATCACTGGGCGTAAAGAGCGTGTAGGCGGTTTGTTAAGTCAACTGTTAAAGCACCCAGCTTAACTGGGTAAAGGCAGGTGAAACTGGCAGGCTAGAGTGCAAGAGAGAGAAGTGGAATTGTCGGAGTAGCGGTAAAATGCGTAGATCTCGACAGGAACACCGGTTGCGAAGGCGGCTTCTTGGCTTGTAACTGACGCTAAAGCGCGAAAGCGTGGGG</t>
  </si>
  <si>
    <t>Dependentiae</t>
  </si>
  <si>
    <t>Babeliae</t>
  </si>
  <si>
    <t>Babeliales</t>
  </si>
  <si>
    <t>CAAGCGTTATCCGGATTCACTGGGTTTAAAGGGTGCGTAGGCGGGCAGGTAAGTCAGTGGTGAAATCCTGGAGCTTAACTCCAGAACTGCCATTGATACTATCTGTCTTGAATATTGTGGAGGTAAGCGGAATATGTCATGTAGCGGTGAAATGCTTAGATATGACATAGAACACCTATTGCGAAGGCAGCTTACTACGCATATATTGACGCTGAGGCACGAAAGCGTGGGG</t>
  </si>
  <si>
    <t>goheungense</t>
  </si>
  <si>
    <t>CGAGCGTTAATCGGAATTACTGGGCGTAAAGCGTACGCAGGCGGTTTGTTAAGCGAGATGTGAAAGCCCCGGGCTCAACCTGGGAACTGCATTTCGAACTGGCAAACTAGAGTATGATAGAGGGTGGTAGAATTTCAGGTGTAGCGGTGAAATGCGTAGAGATCTGAAGGAATACCGATGGCGAAGGCAGCCACCTGGGTCAATACTGACGCTCATGTACGAAAGCGTGGGG</t>
  </si>
  <si>
    <t>phenolica</t>
  </si>
  <si>
    <t>CGAGCGTTAATCGGAATTACTGGGCGTAAAGCGCGCGTAGGTGGTTTGATAAGCTAGCTGTGAAAGCCCCGGGCTCAACCTGGGAACTGCAGTTAGAACTGTCTGACTAGAGTACAGTAGAGGGTGGCGGAATTTCCTGTGTAGCGGTGAAATGCGTAGATATAGGAAGGAACATCAGTGGCGAAGGCGGCCACCTGGACTGATACTGACACTGAGGTGCGAAAGCGTGGGG</t>
  </si>
  <si>
    <t>CAAGCGTTATCCGGAATCATTGGGTTTAAAGGGTCCGTAGGTGGTTAATTAAGTCAGAGGTGAAAGCCAGCAGCTCAACTGTTGAACTGCCTTTGATACTGATTAACTTGAGTTATTGTGAAGTAGTTAGAATATGTAGTGTAGCGGTGAAATGCATAGATATTACATAGAATACCGATTGCGAAGGCAGATTACTAACAATATACTGACACTGAGGGACGAAAGCGTGGGT</t>
  </si>
  <si>
    <t>CAAGCGTTGTCCGGAATTATTGGGCGTAAAGAGCTCGTAGGCGGTTTGTCGCGTCTGCTGTGAAAATCCGATGCTCAACATCGGACCTGCAGTGGGTACGGGCAAGCTAGAGTGCGGTAGGGGAGAAGGGAATTCCTGGTGTAGCGGTGGAATGCGCAGATATCAGGAGGAACACCAATGGCGAAGGCACTTCTCTGGGCCGTAACTGACGCTGAGGAGCGAAAGCGTGGGG</t>
  </si>
  <si>
    <t>Micrococcales</t>
  </si>
  <si>
    <t>Microbacteriaceae</t>
  </si>
  <si>
    <t>Candidatus_Flaviluna</t>
  </si>
  <si>
    <t>CAAGCGTTAATCGGAATTACTGGGCGTAAAGCGTGCGCAGGCGGTTTTGTAAGACAGAGGTGAAATCCCCGGGCTCAACCTGGGAACTGCCTTTGTGACTGCAAGGCTAGAGTACGGCAGAGGGGGATGGAATTCCGCGTGTAGCAGTGAAATGCGTAGATATGCGGAGGAACACCGATGGCGAAGGCAATCCCCTGGGCCTGTACTGACGCTCATGCACGAAAGCGTGGGG</t>
  </si>
  <si>
    <t>CGAGCGTTAATCGGAATTACTGGGCGTAAAGCGTGCGCAGGCGGTTTGGTAAGACAGGCGTGAAATCCCCGGGCTCAACCTGGGAACTGCGCTTGTGACTGCCAAGCTAGAGTATGGCAGAGGGGGGTGGAATTCCACGTGTAGCAGTGAAATGCGTAGAGATGTGGAGGAACACCGATGGCGAAGGCAGCCCCCTGGGCCAATACTGACGCTCATGCACGAAAGCGTGGGG</t>
  </si>
  <si>
    <t>CGAGCGTTGTTCGGAATTACTGGGCGTAAAGGGAGCGCAGGCGGTTCATTCAGTTAGGCGTGAAAGCCCCGGGCTCAACCTGGGAACTGCGCTTAATACTGATGAGCTAGAAAACAGAAGAGGATAGTGGAATTCCCAGTGTAGAGGTGAAATTCGTAGATATTGGGAAGAACACCGGTGGCGAAAGCGGCTATCTGGTCTGATTTTGACGCTGAGGCTCGAAAGCGTGGGG</t>
  </si>
  <si>
    <t>CGAGCGTTAATCGGAATTACTGGGCGTAAAGCGTGCGCAGGCGGCTTTGCAAGACAGATGTGAAATCCCCGGGCTCAACCTGGGAACTGCATTTGTGACTGCAAGGCTAGAGTACGGCAGAGGGGGATGGAATTCCGCGTGTAGCAGTGAAATGCGTAGATATGCGGAGGAACACCAATGGCGAAGGCAATCCCCTGGGCCTGTACTGACGCTCATGCACGAAAGCGTGGGG</t>
  </si>
  <si>
    <t>CGAGCGTTAATCGGAATTACTGGGCGTAAAGCGTGCGCAGGCGGTTGTGTAAGACAGGTGTGAAATCCCCGGGCTTAACCTGGGAACTGCACTTGTGACTGCACAGCTTGAGTGCGGCAGAGGGGGATGGAATTCCGCGTGTAGCAGTGAAATGCGTAGATATGCGGAGGAACACCGATGGCGAAGGCAATCCCCTGGGCCTGCACTGACGCTCATGCACGAAAGCGTGGGG</t>
  </si>
  <si>
    <t>CAAGCGTTAATCGGAATTACTGGGCGTAAAGCGTGCGCAGGCGGTTATGTAAGACAGGCGTGAAATCCCCGGGCTTAACCTGGGAATTGCGCTTGTGACTGCATAGCTAGAGTGTGTCAGAGGGGGGTAGAATTCCACGTGTAGCAGTGAAATGCGTAGATATGTGGAGGAATACCAATGGCGAAGGCAGCCCCCTGGGATAACACTGACGCTCATGCACGAAAGCGTGGGG</t>
  </si>
  <si>
    <t>cosmopolitanus</t>
  </si>
  <si>
    <t>CAAGCGTTATCCGGAATCATTGGGTTTAAAGGGTCCGTAGGCGGTTTAATAAGTCAGTGGTGAAATCCCATCGCTCAACGGTGGAACGGCCATTGATACTGTTAGACTTGAATTATTTGGAAGTAACTAGAATATGTAGTGTAGCGGTGAAATGCTTAGAGATTACATGGAATACCAATTGCGAAGGCAGGTTACTACAAATGGATTGACGCTGATGGACGAAAGCGTGGGT</t>
  </si>
  <si>
    <t>CAAGCGTTAATCGGAATTACTGGGCGTAAAGCGCGCGTAGGTTGTTTGTTAAGCGAGATGTGAAAGCCCCGGGCTTAACCTGGGAACTGCATTTCGAACTGGCAGACTAGAGTACAGTAGAGGGTGGCGGAATTTCCTGTGTAGCGGTGAAATGCGTAGAGATGGGAAGGAACATCAGTGGCGAAGGCGGCCACCTGGACTGATACTGACACTGAGGTGCGAAAGCGTGGGG</t>
  </si>
  <si>
    <t>Saccharospirillaceae</t>
  </si>
  <si>
    <t>Oleibacter</t>
  </si>
  <si>
    <t>CAAGCGTTATCCGGAATCATTGGGCGTAAAGCGCCTGTAGGTTGTTTAATAAGTCTGTTGTTAAAGACTAGGGCTTAACCCTAGAAAAGCAATGGAAACTACTAGACTAGAGTATGGCAGGGGTAGAGGGAATTTCTAGTGTAGCGGTGAAATGCGTAGATATTAGAAAGAACACCGGCGGCGAAAGCGCTCTACTGGACCATTACTGACACTCAGAGGCGAAAGCTAGGGT</t>
  </si>
  <si>
    <t>CAAGTGTTATCCGGAATCACTGGGCGTAAAGCGTCTGTAGGTGGTTTAATAAGTCAACTGTTAAATCTTGAGGCTCAACTTCAAAATCGCAGTCGAAACTATTAGACTAGAGTATAGTAGGGGTAAAGGGAATTTCCAGTGGAGCGGTGAAATGCGTAGAGATTGGAAAGAACACCGATGGCGAAGGCACTTTACTGGGCTATTACTGACACTCAGAGACGAAAGCTAGGGT</t>
  </si>
  <si>
    <t>CGAGCGTTAATCGGAATTACTGGGCGTAAAGCGTGCGCAGGCGGTTTTGTAAGACAGATGTGAAATCCCCGGGCTTAACCTGGGAACTGCGTTTGTGACTGCAAGACTCGAGTACGGCAGAGGGGGGTGGAATTCCACGTGTAGCAGTGAAATGCGTAGAGATGTGGAGGAACACCGATGGCGAAGGCAGCCCCCTGGGTCGATACTGACGCTCATGCACGAAAGCGTGGGG</t>
  </si>
  <si>
    <t>Georgfuchsia</t>
  </si>
  <si>
    <t>toluolica</t>
  </si>
  <si>
    <t>CAAGCGTTGTCCGGAATTATTGGGCGTAAAGAGCTCGTAGGCGGTTTGTCGCGTCTGCTGTGAAAACCTGAAGCTCAACTTCAGGCCTGCAGTGGGTACGGGCAAACTAGAGTGCGGTAGGGGAGAAGGGAATTCCTGGTGTAGCGGTGGAATGCGCAGATATCAGGAGGAACACCGATGGCGAAGGCACTTCTCTGGGCCGTAACTGACGCTGAGGAGCGAAAGCGTGGGG</t>
  </si>
  <si>
    <t>Rhodoluna</t>
  </si>
  <si>
    <t>CAAGCGTTAATCGGAATTACTGGGCGTAAAGCGTGCGCAGGCGGCTTTGCAAGACAGATGTGAAATCCCCGGGCTTAACCTGGGAACTGCATTTGTGACTGCAAGGCTAGAGTACGGCAGAGGGGGATGGAATTCCGCGTGTAGCAGTGAAATGCGTAGATATGCGGAGGAACACCGATGGCGAAGGCAATCCCCTGGGCCTGTACTGACGCTCATGCACGAAAGCGTGGGG</t>
  </si>
  <si>
    <t>CGAGCGTTAATCGGAATTACTGGGCGTAAAGCGTGCGCAGGCGGTTATGTAAGACAGATGTGAAATCCCCGGGCTCAACCTGGGACCTGCATTTGTGACTGCATGGCTGGAGTACGGCAGAGGGGGATGGAATTCCGCGTGTAGCAGTGAAATGCGTAGATATGCGGAGGAACACCGATGGCGAAGGCAATCCCCTGGGCCTGTACTGACGCTCATGCACGAAAGCGTGGGG</t>
  </si>
  <si>
    <t>CAAACGTTGCTCGGAATTACTGGGCGTAAAGCGCGTGTAGGCGGACCACCAAGTCGGACGTGAAAGCCCTGAGCTCAACTCAGGAACTGCATCCGAAACTGGCGGTCTGGAGTAGTGGAGAGGAAAGCAGAATTCCTGGTGTAGAGGTGAAATTCGTAGATATCAGGAGGAACACCGGTGGCGAAGGCGGCTTTCTGGACACTTACTGACGCTGAGACGCGAAAGCGTGGGG</t>
  </si>
  <si>
    <t>CTAGCGTTGTTCGGAATTACTGGGCGTAAAGCGCACGTAGGCGGATCAGAAAGTCAGAGGTGAAATCCCAGGGCTCAACCTTGGAACTGCCTTTGAAACTCCTGATCTTGAGGTCGAGAGAGGTGAGTGGAATTCCGAGTGTAGAGGTGAAATTCGTAGATATTCGGAGGAACACCAGTGGCGAAGGCGGCTCACTGGCTCGATACTGACGCTGAGGTGCGAAAGCGTGGGG</t>
  </si>
  <si>
    <t>Gemmobacter</t>
  </si>
  <si>
    <t>CAAGCGTTATTCGGATTCACTGGGCGTAAAGGGTGCGCAGGCGGCCAAGTGTGTGAGGCGTGAAAGCCTGGAGCTTAACTCCAGAATTGCACCTCAAACTACATGGCTAGAGCATTGGAGAGGGTAGCGGAATTCACGGTGTAGCAGTGAAATGCGTAGATATCGTGAGGAACACCAGAGGCGAAGGCGGCTACCTGGACAATTGCTGACGCTCAGGCACGAAAGCGTGGGG</t>
  </si>
  <si>
    <t>Opitutus</t>
  </si>
  <si>
    <t>CAAGCGTTAATCGGAATTACTGGGCGTAAAGCGCGCGTAGATGGTCTATTCAGTTGGGTGTGAAATCCCTGGGCTCAACCTAGGAACTGCATCCAAAACTTATAGACTAGAGTACGAAAGAGGAGAGTAGAATTCATGGTGTAGCGGTGAAATGCGTAGATATCATGAGGAATACCAGTGGCGAAGGCGACTCTCTGGTTCGAGACTGACATTGAGGTGCGAAAGCGTGGGT</t>
  </si>
  <si>
    <t>CAAGCGTTATTCGGATTCACTGGGCGTAAAGGGTGCGCAGGCGGCCGGGTGTGTCAGATGTGAAATCCCGAGGCTCAACCTCGGAACTGCGTCTGAAACTACTCGGCTAGAGTACTGGAGAGGGTAACGGAATTCACGGTGTAGCAGTGAAATGCGTAGATATCGTGAGGAACACCAGAGGCGAAGGCGGTTACCTGGACAGTTACTGACGCTCAGGCACGAAAGCGTGGGG</t>
  </si>
  <si>
    <t>CGAGCGTTAATCGGAATTACTGGGCGTAAAGCGTGCGCAGGCGGTTGCATAAGACAGATGTGAAATCCCCGGGCTTAACCTGGGAACTGCGTTTGTGACTGTGTAACTGGAGTACGGCAGAGGGGGGTGGAATTCCTGGTGTAGCAGTGAAATGCGTAGATATCAGGAGGAACACCGATGGCGAAGGCAGCCCCCTGGGCCTGTACTGACGCTCATGCACGAAAGCGTGGGG</t>
  </si>
  <si>
    <t>CAAGCGTTGTTCGGAATTACTGGGCATAAAGGGTGCGTAGGCGGTTTGGTAAGTCGAGGGTGAAATCCGGTGGCCCAACCATCGAACTGCCCTTGATACTGCCGAACTTGAGTGCGTGAGGGGAGACTGGAACGAGTGGTGTAGCGGTGAAATGCGTAGATATCACTCGGAACGCCAACGGCGAAGGCAGGTCTCTGGTACGCAACTGACGCTGAGGCACGAAAGCGTGGGG</t>
  </si>
  <si>
    <t>CAAGCGTTATCCGGAATTATTGGGTTTAAAGGGTCCGTAGGCGGTTTTTTAAGTCAGAGGTGAAATCCTGCAGCTCAACTGTAGCATTGCCTTTGATACTGAAAGACTTGAGTTATTGTGAAGTAGTTAGAATGTGTAGTGTAGCGGTGAAATGCATAGATATTACACAGAATACCGATTGCGAAAGCAGATTACTAACAATACACTGACGCTCATGGACGAAAGCGTGGGT</t>
  </si>
  <si>
    <t>CAAGCGTTAATCGGAATTACTGGGCGTAAAGCGCGCGTAGGCGGTTGCGTAAGTTGGATGTGAAATCCCCGGGCTCAACCTGGGAATTGCATTCAAAACTGCGCGGCTAGAGTGTGGGAGAGGAAGGTAGAATTCCAGGTGTAGCGGTGAAATGCGTAGATATCTGGAGGAATACCGATGGCGAAGGCAGCCTTCTGGCCTAACACTGACGCTGAGGTGCGAAAGCATGGGG</t>
  </si>
  <si>
    <t>Perlucidibaca</t>
  </si>
  <si>
    <t>piscinae</t>
  </si>
  <si>
    <t>CGAGCGTTAATCGGAATTACTGGGCGTAAAGCGTGCGCAGGCGGTCTTGTAAGACAGTCGTGAAAGCCCCGGGCTTAACCTGGGAACTGCGATTGTGACTGCAAGGCTAGAGTGTGTCAGAGGGGGGTGGAATTCCACGTGTAGCAGTGAAATGCGTAGAGATGTGGAGGAACACCGATGGCGAAGGCAGCCCCCTGGGATAACACTGACGCTCATGCACGAAAGCGTGGGG</t>
  </si>
  <si>
    <t>AAP99</t>
  </si>
  <si>
    <t>CGAGCGTTATCCGGATTCATTGGGTTTAAAGGGTGCGCAGGCGGCCCGGTCAGTCAGCGGTGAAATGCCCGCGCTTCACGCGGGAGCTGCCGTTGATACTGCCGGGCTAGAATCTCAGCGAGGCGGGCGGAATGCGCGGTGTAGCGGTGAAATGCATAGATATCGCGCAGAACGCCGATTGGGGAGCCAGCTCGCCAGCTGGGTATTGACGCTGAGGCACGAAAGCGTGGGG</t>
  </si>
  <si>
    <t>Rikenellaceae</t>
  </si>
  <si>
    <t>Acetobacteroides</t>
  </si>
  <si>
    <t>CAAGCGTTAATCGGAATTACTGGGCGTAAAGCGTGCGCAGGCGGATAGATAAGTTAGAAGTGAAATCCCCGGGCTCAACCTGGGAACTGCTTTTAAGACTGTTTATCTAGAGTTTGTCAGAGGGGGGTGGAATTCCAAGTGTAGCAGTGAAATGCGTAGAGATTTGGAGGAACACCGATGGCGAAGGCAGCCCCCTGGGATAAAACTGACGCTCAGGCACGAAAGCGTGGGT</t>
  </si>
  <si>
    <t>Neisseriaceae</t>
  </si>
  <si>
    <t>CTAACGTTGTTCGGAATTACTGGGCGTAAAGCGCGCGTAGGCGGATTAGACAGTTGGGGGTGAAATCCCGGAGCTTAACTTCGGAACTGCCTTCAATACTACTAATCTAGAGTTCGGAAGAGGTGAGTGGAATTCCTAGTGTAGAGGTGAAATTCGTAGATATTAGGAAGAACATCAGAGGCGAAGGCGGCTCACTGGTCCGATACTGACGCTGAGGTGCGAAAGCGTGGGG</t>
  </si>
  <si>
    <t>OCS116_clade</t>
  </si>
  <si>
    <t>CAAGCGTTGTTCGGATTTATTGGGCGTAAAGCGCACGTAGGTGGACTTGTAAGTCAGATGTGAAATCTCGGGGCTCAACCTCGAAACTGCGTCTGAAACTGTGAGTCTAGAATCTTGGAGGGGGCAGGGGAATTTCACATGTAGGGGTAAAATCCGTAGATATGTGAAGGAACACCAGAGGCGAAGGCGCCTGCCTGGACAAGTATTGACACTGAGGTGCGAAAGCGTGGGG</t>
  </si>
  <si>
    <t>CGAGCGTTAATCGGAATTACTGGGCGTAAAGCGCACGTAGGTGGCTTTGCAAGTCGATTGTGAAATCCCCGGGCTTAACCTGGGAACTGCAGTCGAGACTGCTTTGCTTGAGTATGGGAGAGGGAGGTGGAATTTCCGGTGTAGCGGTGAAATGCGTAGATATCGGAAGGAACATCAGTGGCGAAGGCGACCTCCTGGACCAATACTGACACTCAAGTGCGAAAGCGTGGGG</t>
  </si>
  <si>
    <t>Steroidobacterales</t>
  </si>
  <si>
    <t>Steroidobacteraceae</t>
  </si>
  <si>
    <t>CTAGCGTTGTTCGGAATTACTGGGCGTAAAGGGCGCGTAGGCGGCGAGATAAGTCAGATGTGAAAGACCTGGGCTCAACCTGGGAAGTGCATATGATACTGTCTTGCTAGAGATCGAGAGAGGAGAGTGGAATTGCGAGTGTAGAGGTGAAATTCGTAGATATTCGCAAGAACACCGGTGGCGAAGGCGGCTCTCTGGCTCGATACTGACGCTAAGGCGCGAAAGCGTGGGG</t>
  </si>
  <si>
    <t>Paracaedibacterales</t>
  </si>
  <si>
    <t>Paracaedibacteraceae</t>
  </si>
  <si>
    <t>CAAGCGTTGCTCGGAATTACTGGGCGTAAAGCGAGCGTAGGCGGTTAATCAAGTTGGTGGTGAAAGCCCAGAGCTTAACTCTGGAACTGCCATCAAAACTGATTGACTAGAGATTGGTAGAGGAAAATGGAATTCCTAGTGTAGAGGTGAAATTCGTAGATATTGGGAAGAACACCAGTGGCGAAGGCGATTTTCTGGGCCAATTCTGACGCTGAGGTTCGAAAGCGTGGGT</t>
  </si>
  <si>
    <t>CAAGCGTTAATCGGAATTACTGGGCGTAAAGCGCGCGTAGGTGGTTATTTAAGTCAGTTGTGAAAGCCCAGGGCTCAACCTTGGAACTGCAATTGATACTGGGTAACTTGAGTACGGTAGAGGAGTGTGGAATTTCAGGTGTAGCGGTGAAATGCGTAGAGATCTGAAGGAACATCAGTGGCGAAGGCGACACTCTGGACTGATACTGACACTGAGGTGCGAAAGCGTGGGT</t>
  </si>
  <si>
    <t>Nitrincolaceae</t>
  </si>
  <si>
    <t>CAAGCGTTGTCCGGATTTATTGGGTTTAAAGGGTGCGTAGGCGGTTTTGTAAGTCAGTGGTGAAAGCTAGCAGCTTAACTGTTAAACTGCCATTGATACTGCAAAGCTTGAGTTCAGATGAGGTAGGCGGAATTTATAGTGTAGCGGTGAAATGCTTAGATACTATAAAGAACTCCGATAGCGTAGGCAGCTTACTAAACTGATACTGACGCTGAGGCACGAAAGTGTGGGG</t>
  </si>
  <si>
    <t>CAAGCGTTGTCCGGATTTATTGGGTTTAAAGGGTGCGTAGGTGGTTTAATAAGTCAGCGGTGAAAGCAAGTTGCTCAACAATTTAACTGCCGTTGATACTGTTAGACTTGAGTGAAAATGAGGTTGGAGGAATGGATGGTGTAGCGGTGAAATGCATAGATATCATCCAGAACGTCGATTGCGAAGGCATCTGACTAATTTTCAACTGACACTGAGGCACGAAAGTGTGGGG</t>
  </si>
  <si>
    <t>Runella</t>
  </si>
  <si>
    <t>AGAGCGTTGTTCGGATTTATTGGGCGTAAAGCGCGCGCAGGCGGATGATCAAGTCAGATGTGAAATCTCGGGGCTCAACTCCGAAACAGCGTCTGAAACTAATCATCTAGAGTCTTGGCAGGGGAGGGGGAATTTCACATGTAGGGGTAAAATCCGTAGAGATGTGAAGGAACACCAGAGGCGAAGGCGCCCTCCTGGACAAGTACTGACGCTGAGGCGCGAAAGCGTGGGG</t>
  </si>
  <si>
    <t>CAAGCGTTACCCGGAATCACTGGGCGTAAAGGGCGTGTAGGCGGGATGTTAAGTCTGACTTTAAAGACTGTGGCTCAACCACAGGAGTGGGCTGGATACTGGCATTCTAGACAACTGGAGAGGCGATTGGAATTACTGGTGTAGCGGTGGAATGCGTAGATACCAGTAGGAACGTCAATGGCGAAGGCAGGTCGCTGGACAGTTTGTGACGCTGAGGCGCGAAAGTGTGGGG</t>
  </si>
  <si>
    <t>Deinococcus-Thermus</t>
  </si>
  <si>
    <t>Deinococci</t>
  </si>
  <si>
    <t>Deinococcales</t>
  </si>
  <si>
    <t>Deinococcaceae</t>
  </si>
  <si>
    <t>Deinococcus</t>
  </si>
  <si>
    <t>CGAGCGTTAATCGGAATTACTGGGCGTAAAGCGCGCGTAGGTGGTTTCGTCAGTCAGATGTGAAAGCCCAGGGCTCAACCTTGGAACTGCACCTGATACTGCGGAACTAGAGTACGATAGAGGGGAGTGGAATTTCCGGTGTAGCGGTGAAATGCGTAGAGATCGGAAGGAACACCAGTGGCGAAGGCGACTCCCTGGATTGATACTGACACTGAGGTGCGAAAGCGTGGGG</t>
  </si>
  <si>
    <t>Marinobacterium</t>
  </si>
  <si>
    <t>marisflavi</t>
  </si>
  <si>
    <t>TTAGCGTTGTTCGGAATTACTGGGCGTAAAGCGCGCGTAGGCGGACTGGAAAGTTGGGGGTGAAATCCCGGGGCTCAACCCCGGAACGGCCTCCAAAACTATCAGTCTAGAGTTCGAGAGAGGTGAGTGGAATTCCGAGTGTAGAGGTGAAATTCGTAGATATTCGGAGGAACACCAGTGGCGAAGGCGGCTCACTGGCTCGATACTGACGCTGAGGTGCGAAAGCGTGGGG</t>
  </si>
  <si>
    <t>Marivivens</t>
  </si>
  <si>
    <t>donghaensis</t>
  </si>
  <si>
    <t>CAAGCGTTATCCGGAATCATTGGGTTTAAAGGGTCCGTAGGCGGCTTTATAAGTCAGTGGTGAAAGCCCATCGCTCAACGATGGAACGGCCATTGATACTGTAGAGCTTGAATTATTAGGAAGTAACTAGAATATGTAGTGTAGCGGTGAAATGCTTAGAGATTACATGGAATACCAATTGCGAAGGCAGGTTACTACTAATGGATTGACGCTGATGGACGAAAGCGTGGGT</t>
  </si>
  <si>
    <t>CAAGCGTTAATCGGAATTACTGGGCGTAAAGCGTGCGCAGGCGGTTATGCAAGACAGAGGTGAAATCCCCGGGCTCAACCTGGGAACTGCCTTTGTGACTGCATAGCTAGAGTACGGCAGAGGGGGATGGAATTCCGCGTGTAGCAGTGAAATGCGTAGATATGCGGAGGAACACCGATGGCGAAGGCAATCCCCTGGGCCTGTACTGACGCTCATGCACGAAAGCGTGGGG</t>
  </si>
  <si>
    <t>CAAGCGTTGTCCGGATTTACTGGGTTTAAAGGGTGCGTAGGCGGAAAATTAAGTCAGTGGTGAAAGCCCGCAGCTCAACTGTGGAACTGCCATTGAAACTGGTTTTCTTGAATGTAGCTGAGGCAGATGGAATATAACATGTAGCGGTGAAATGCTTAGATATGTTATAGAACACCGATTGCGAAGGCAGTCTGCTAAACTATTATTGACGCTGAGGCACGAAAGCGTGGGG</t>
  </si>
  <si>
    <t>NS11-12_marine_group</t>
  </si>
  <si>
    <t>CAAGCGTTAATCGGAATTACTGGGCGTAAAGCGTGCGCAGGCGGTGATGTAAGACAGGCGTGAAATCCCCGGGCTCAACCTGGGAATGGCGCTTGTGACTGCATCGCTGGAGTGCGGCAGAGGGGGATGGAATTCCGCGTGTAGCAGTGAAATGCGTAGATATGCGGAGGAACACCGATGGCGAAGGCAATCCCCTGGGCCTGCACTGACGCTCATGCACGAAAGCGTGGGG</t>
  </si>
  <si>
    <t>CGAGCGTTGTTCGGAATTACTGGGCGTAAAGGGAGCGCAGGCGGTTCATTAAGTTAGGCGTGAAAGCCCCGGGCTCAACCTGGGAACTGCGCTTAATACTGATGAGCTAGAAAACAGGAGAGGGTAGTGGAATTTCCAGTGTAGAGGTGAAATTCGTAGATATTGGAAAGAACACCGGTGGCGAAAGCGGCTACCTGGCCTGATTTTGACGCTGAGGCTCGAAAGCGTGGGG</t>
  </si>
  <si>
    <t>CAAGCGTTATCCGGAATTATTGGGCGTAAAGCGTCCGCAGGCGGCTTTTCAAGTCTGCTGTTAAAGCGTGGAGCTTAACTCCATCATGGCAGTGGAAACTGAGAGGCTTGAGTATGGTAGGGGCAGAGGGAATTCCCGGTGTAGCGGTGAAATGCGTAGATATCGGGAAGAACACCAGTGGCGAAGGCGCTCTGCTGGGCCATTACTGACGCTCATGGACGAAAGCCAGGGG</t>
  </si>
  <si>
    <t>CAAGCGTTATCCGGAATCACTGGGTTTAAAGGGTGCGTAGGCGGTTACGTCAGTCAGAAGTGAAAGCTCACAGCTTAACTGTGGAATTGCTTTTGATACTGCGTAACTAGAATCAGGTTGAGGTTGGCGGAATGTGACATGTAGCGGTGAAATGCATAGATATGTCATAGAACACCAATTGCGAAGGCAGCTGACTAGACCTGCATTGACGCTGAGGCACGAAAGCGTGGGG</t>
  </si>
  <si>
    <t>CAAGCGTTGTCCGGAATTATTGGGCGTAAAGAGCTCGTAGGTGGTCGATCACGTCGGATGTGAAATTCTGAGGCTTAACCTCGGACCTGCATTCGATACGGGTTGACTAGAGTGTGGTAGGGGAGACTGGAATTCCTGGTGTAGCGGTGGAATGCGCAGATATCAGGAGGAACACCGATGGCGAAGGCAGGTCTCTGGGCCATTACTGACACTGAGGAGCGAAAGCGTGGGG</t>
  </si>
  <si>
    <t>Frankiales</t>
  </si>
  <si>
    <t>Sporichthyaceae</t>
  </si>
  <si>
    <t>hgcI_clade</t>
  </si>
  <si>
    <t>CAAGCGTTACCCGGAATCACTGGGCGTAAAGGGCGTGTAGGTGGCTTAGTAAGTCTGGATTTAAAGACCGAAGCTCAACTTCGGAAATGGTCTGGATACTGCTGAGCTAGACGACTGGAGGGGAGAGTGGAATTCTCGGTGTAGCGGTGGAATGCGTAGATACCGAGAGGAACACCAGTGGCGAAGGCGGCTCTCTGGACAGTGCGTGACACTGAGGCGCGAAAGTGTGGGG</t>
  </si>
  <si>
    <t>CGAGCGTTAATCGGAATTACTGGGCGTAAAGCGTGCGCAGGCGGCTTTGCAAGACAGAGGTGAAATCCCCGGGCTCAACCTGGGAACTGCCTTTGTGACTGCAAGGCTAGAGTACGGCAGAGGGGGATGGAATTCCGCGTGTAGCAGTGAAATGCGTAGATATGCGGAGGAACACCGATGGCGAAGGCAATCCCCTGGGCCTGTACTGACGCTCATGCACGAAAGCGTGGGG</t>
  </si>
  <si>
    <t>CAAGCGTTAATCGGAATTACTGGGCGTAAAGCGTGCGCAGGCGGTGATGTAAGACAGAGGTGAAATCCCCGGGCTCAACCTGGGAACTGCCTTTGTGACTGCATCGCTGGAGTGCGGCAGAGGGGGATGGAATTCCGCGTGTAGCAGTGAAATGCGTAGATATGCGGAGGAACACCGATGGCGAAGGCAATCCCCTGGGCCTGCACTGACGCTCATGCACGAAAGCGTGGGG</t>
  </si>
  <si>
    <t>CAAGCGTTAATCGGAATTACTGGGCGTAAAGCGCGCGTAGGTGGCCTATCAAGTTAGATGTGAAATCCCGGGGCTTAACCTCGGAACTGCATCTAAAACTGATAAGCTAGAGTACTAGAGAGGAAAGTAGAATTCTTAGTGTAGCGGTGGAATGCGTAGATATTAAGAGGAATACCAATGGCGAAGGCAACTTTCTGGATAGATACTGACACTGAGGTGCGAAAGCGTGGGG</t>
  </si>
  <si>
    <t>CTAGCGTTGTTCGGAATCACTGGGCGTAAAGCGTATGTAGGCGGATCAAAAAGTTAGATGTGAAATCCCTGGGCTCAACCCAGGAACTGCATTTAAAACTAGTGATCTAGAATTTGGTAAGGGTTAGTAGAATTTCCAGTGTAGAGGTGAAATTCGTAGATATTGGAAAGAATACCAGAAGCGAAGGCGACTAACTAGGCCATTTTTGACGCTGAGATACGAAAGCGTGGGT</t>
  </si>
  <si>
    <t>CGAGCGTTATTCGGAATTATTGGGCGTAAAGGGCTCGCAGGCTGCTTGAACAGTTAGACGTGAAATCCCCGGGCTCAACCTGGGAACTGCGTTTAATACTAGCAAGCTAGAGAGATAGAGAGGAAAGTGGAACTCCCAGTGTAGAGGTGAAATTCGTAGATATTGGGAAGAACACCAGTGGCGAAAGCGACTTTCTGGCTATTTTCTGACGCTGAGGAGCGAAAGCGTGGGG</t>
  </si>
  <si>
    <t>CAAACGTTGTTCGGAATCACTGGGCGTAAAGCGCGTGTAGGCGGCTTCTCAAGTCGGGTGTGAAATCCCAGGGCTCAACCCTGGAAGTGCATTCGAAACTGGGTAGCTAGAGTACTGGAGAGGAAGGTGGAATGCTTGGTGTAGAGGTGAAATTCGTAGATATCAAGCGGAACACCGGTGGCGAAGGCGGCCTTCTGGACAGATACTGACGCTGAGACGCGAAAGCGTGGGG</t>
  </si>
  <si>
    <t>CGAGCGTTGTTCGGAATCACTGGGCGTAAAGGGAGCGTAGGCGGCGTGGTAAGTCAGATGTGAAATCCCGGGGCTCAACCCCGGAACTGCATCCGATACTGCCATGCTAGAGTATTGGAGGGGTAACTGGAATTTTCGGTGTAGCAGTGAAATGCGTGGATATCGAAAGGAACACCTGTGGCGAAAGCGAGTTACTGGACAATTACTGACGCTGAGGCTCGAAGGCTAGGGG</t>
  </si>
  <si>
    <t>Verrucomicrobiales</t>
  </si>
  <si>
    <t>Rubritaleaceae</t>
  </si>
  <si>
    <t>Luteolibacter</t>
  </si>
  <si>
    <t>CAAACGTTGCTCGGAATTATTGGGCGTAAAGCGCACGTAGGCGGCTCTTTAAGTCGCATGTGAAAGCCCCAGGCTTAACCTGGGAAGTGCATGCGATACTGAAAAGCTTGAGTACTAGAGGGGGTCGCGGAATTCCCGGTGTAGAGGTGAAATTCGTAGATATCGGGAGGAACACCAGCGGCGAAGGCGGCGACCTGGATAGATACTGACGCTGAGGTGCGAAAGCGTGGGG</t>
  </si>
  <si>
    <t>Haliangiaceae</t>
  </si>
  <si>
    <t>Haliangium</t>
  </si>
  <si>
    <t>CAAGTGTTATCCGGAATCACTGGGCGTAAAGCGTCTGTAGGTGGTTTAATAAGTCAACTGTTAAATCTTGAAGCTCAACTTCAAAATCGCAGTCGAAACTATTAGACTAGAGTATAGTAGGGGTAAAGGGAATTTCCAGTGGAGCGGTGAAATGCGTAGATATTGGAAAGAACACCGATGGCGAAGGCACTTTACTGGGCTATTACTGACACTCAGAGACGAAAGCTAGGGT</t>
  </si>
  <si>
    <t>CTAGCGTTGTTCGGAATTACTGGGCGTAAAGCGTGCGTAGGCGGCTATTCAAGTCAGAGGTGAAAGCCTGGAGCTCAACTCCAGAACTGCCTTTGAAACTAGATAGCTAGAATCTTGGAGAGGTGAGTGGAATTCCGAGTGTAGAGGTGAAATTCGTAGATATTCGGAAGAACACCAGTGGCGAAGGCGACTCACTGGACAAGTATTGACGCTGAGGTACGAAAGCGTGGGG</t>
  </si>
  <si>
    <t>Sphingorhabdus</t>
  </si>
  <si>
    <t>CAAGCGTTAATCGGAATTACTGGGCGTAAAGCGTGCGCAGGCGGTTCCATAAGACAGATGTGAAATCCCCGGGCTTAACCTGGGAATGGCATTTGTGACTGTGGGGCTAGAGTGTGGCAGAGGGGGGTGGAATTCCACGTGTAGCAGTGAAATGCGTAGAGATGTGGAGGAACACCGATGGCGAAGGCAGCCCCCTGGGCTAACACTGACGCTCATGCACGAAAGCGTGGGG</t>
  </si>
  <si>
    <t>CGAGCGTTAATCGGAATTACTGGGCGTAAAGCGTGCGCAGGCGGTTTAGTAAGACAGGCGTGAAATCCCCGGGCTCAACCTGGGAACTGCGCTTGTGACTGCTAAGCTAGAGTACGGCAGAGGGGGGTGGAATTCCACGTGTAGCAGTGAAATGCGTAGAGATGTGGAGGAACACCGATGGCGAAGGCAGCCCCCTGGGCCGATACTGACGCTCATGCACGAAAGCGTGGGT</t>
  </si>
  <si>
    <t>Dechloromonas</t>
  </si>
  <si>
    <t>CAAGCGTTACTCGGAATTACTGGGCGTAAAGCGTGCGTAGGTGGTCGTTTAAGTCTGTTGTGAAAGCCCTGGGCTCAACCTGGGAACTGCAGTGGAAACTGGACGACTAGAGTGTGGTAGAGGGTAGCGGAATTCCTGGTGTAGCAGTGAAATGCGTAGAGATCAGGAGGAACATCCATGGCGAAGGCAGCTACCTGGACCAACACTGACACTGAGGCACGAAAGCGTGGGG</t>
  </si>
  <si>
    <t>Stenotrophomonas</t>
  </si>
  <si>
    <t>maltophilia</t>
  </si>
  <si>
    <t>CGAGTGGTCAGGAGGTTTATTGGGCCTAAAGCATCCGTAGCCGGTTGCATAAGTTTTCGGTTAAATCTATGCGCTCAACGTATAGGCCGCCGAAAATACTGTGCAGCTAGGGAGTGGGAGAGGTACACGGTACTCAATAGGAAGGGGTAAAATCCTTTGATCTATTGATGACCACCTGTGGCGAAGGCGGTGTACCAGAACACGTTCGACGGTGAGGGATGAAAGCTGGGGG</t>
  </si>
  <si>
    <t>CAAGCGTTATCCGGAATCACTGGGTTTAAAGGGTGCGTAGGCGGTTGCGTAAGTCAGAAGTGAAAGCTCACAGCTTAACTGTGGAATTGCTTTTGATACTGCGCGACTAGAATCAGGTTGAGGTTGGCGGAATGTGACATGTAGCGGTGAAATGCATAGATATGTCATAGAACACCAATTGCGAAGGCAGCTGACTGGACCTGCATTGACGCTGAGGCACGAAAGCGTGGGG</t>
  </si>
  <si>
    <t>CGAGCGTTAATCGGAATTACTGGGCGTAAAGCGAGCGTAGGTGGCTAAATAAGTCAGATGTGAAATCCCCGGGCTTAACCTGGGAACTGCATCTGAAACTGTATGGCTAGAGTAGGTGAGAGGGAAGTAGAATTCCAGGTGTAGCGGTGAAATGCGTAGAGATCTGGAGGAATACCGATGGCGAAGGCAGCTTCCTGGCATCATACTGACACTGAGGTTCGAAAGCGTGGGT</t>
  </si>
  <si>
    <t>Psychrobacter</t>
  </si>
  <si>
    <t>CAAGCGTTAATCGGAATTACTGGGCGTAAAGCGCGCGTAGGTGGTTTGCCAAGTTGAATGTGAAATCCCCGGGCTCAACCTGGGAACTGCATCCAAAACTGGCAGGCTAGAGTATGGTAGAGGGTGGTGGAATTTCCTGTGTAGCGGTGAAATGCGTAGATATAGGAAGGAACATCAGTGGCGAAGGCGACCACCTGGACTGATACTGACACTGAGGTGCGAAAGCGTGGGG</t>
  </si>
  <si>
    <t>CAAGCGTTAATCGGAATTACTGGGCGTAAAGCGCGCGTAGGCGGCTAGTTAAGCTAGATGTGAAATCCCTGGGCTCAACCTGGGAACTGCATTTAGAACTGACTGGCTAGAGTGCAGAAGAGGAGTGTGGAATTTCCGGTGTAGCGGTGAAATGCGTAGAGATCGGAAGGAACATCAGTGGCGAAGGCGACACTCTGGTCTGACACTGACGCTGAGGTGCGAAAGCGTGGGT</t>
  </si>
  <si>
    <t>CAAGCGTTAATCGGAATTACTGGGCGTAAAGCGCGCGTAGGCGGTTTGTTAAGTCGGATGTGAAATCCCCGGGCTCAACCTGGGCACTGCATCCGATACTGGCTGACTAGAGTGTGGGAGAGGAAGGTAGAATTCCAGGTGTAGCGGTGAAATGCGTAGAGATCTGGAGGAATACCGATGGCGAAGGCAGCCTTCTGGCCTAACACTGACGCTGAGGTGCGAAAGCATGGGG</t>
  </si>
  <si>
    <t>CAAGCGTTAATCGGAATTACTGGGCGTAAAGCGCGCGTAGGCGGCTGCCTAAGTCGGATGTGAAATCCCCGGGCTTAACCTGGGAACTGCATTCGATACTGGGCGGCTAGAGTATGAGAGAGGGAGGTAGAATTCCACGTGTAGCGGTGAAATGCGTAGATATGTGGAGGAATACCGGTGGCGAAGGCGGCCTCCTGGCTTAATACTGACGCTGAGGTGCGAAAGCGTGGGG</t>
  </si>
  <si>
    <t>BIyi10</t>
  </si>
  <si>
    <t>CTAGCGTTATTCGGAATAATTGGGCGTAAAGAGTTCGTAGACGGTGTTGTAAGTTGTACGTTAAAGACTAAAGCTTAACTTTATGTTTATTGTACAAAACTGCTTCACTAGAGTTTTTTTCAGAAGAATAGAATTTTAGATAGAGAGGTAGCACTTAGAGACATCCAAAGGAATACCAGTATAGCGAAAGCGATTCTTTAGTATAAACTGACGTTGAGGGACGAAAGTATGGGG</t>
  </si>
  <si>
    <t>CAAGCGTTAATCGGAATTACTGGGCGTAAAGCGTGCGCAGGCGGTTATACAAGACAGAGGTGAAATCCCCGGGCTCAACCTGGGAACTGCCTTTGTGACTGTATAGCTAGAGTGCGGCAGAGGGGGATGGAATTCCGCGTGTAGCAGTGAAATGCGTAGATATGCGGAGGAACACCGATGGCGAAGGCAATCCCCTGGGCCTGCACTGACGCTCATGCACGAAAGCGTGGGG</t>
  </si>
  <si>
    <t>CGAGCGTTGTCCGGATTTATTGGGCGTAAAGAGCTCGTAGGCGGCTTGTCGCGTCGAATGTGAAAACTCGGGGCTCAACTCCGAGCTTGCATTCGATACGGGCAGGCTAGAGTTCGGTAGGGGAGACTGGAATTCCTGGTGTAGCGGTGAAATGCGCAGATATCAGGAGGAACACCGGTGGCGAAGGCGGGTCTCTGGGCCGATACTGACGCTGAGGAGCGAAAGCGTGGGG</t>
  </si>
  <si>
    <t>Micromonosporales</t>
  </si>
  <si>
    <t>Micromonosporaceae</t>
  </si>
  <si>
    <t>Actinoplanes</t>
  </si>
  <si>
    <t>philippinensis</t>
  </si>
  <si>
    <t>CAAGCGTTATCCGGATTTATTAGGTTTAAAGGGTCCGCAGGCGGGACTTTAAGTCAGTGGTGAAAGCCTACAGCTTAACTGTAGAACTGCCATTGAAACTGAAGTCCTTGAGTGTGGTTGAAGTGGGCGGAATATGTCATGTAGCGGTGAAATGCATAGATATGACATAGAACACCAATTGCGAAGGCAGCTCACTAAGCCATTACTGACGCTCATGGACGAAAGCGTGGGG</t>
  </si>
  <si>
    <t>CAAGCGTTAATCGGAATTACTGGGCGTAAAGCGTGCGCAGGCGGTAATGTAAGACAGAGGTGAAATCCCCGGGCTCAACCTGGGAACTGCCTTTGTGACTGCATTGCTAGAGTACGGTAGAGGGGGGTGGAATTCCGCGTGTAGCAGTGAAATGCGTAGATATGCGGAGGAACACCGATGGCGAAGGCAGCCCCCTGGACCTGTACTGACGCTCATGCACGAAAGCATGGGG</t>
  </si>
  <si>
    <t>CTAGCGTTGCTCGGAATCACTGGGCGTAAAGGGTGCGTAGGCGGGTTTTTAAGTCAGGGGTGAAATCCTGGAGCTCAACTCCAGAACTGCCTTTGATACTGAAGATCTTGAGTCCGGGAGAGGTGAGTGGAACTGCGAGTGTAGAGGTGAAATTCGTAGATATTCGCAAGAACACCAGTGGCGAAGGCGGCTCACTGGCCCGGTACTGACGCTGAGGCACGAAAGCGTGGGG</t>
  </si>
  <si>
    <t>CAAGCGTTAATCGGAATTACTGGGCGTAAAGAGCACGTAGGCGGACTTTTAAGTCAGTTGTGAAATCCTTGGGCTTAACCTGAGAACTGCAACTGATACTGGAAGTCTAGAGTATGGTAGAGGGAAGTGGAATTTCCGGTGTAGCGGTGGAATGCATAGATATCGGAAGGAACACCAGTGGCGAAGGCGACTTCCTGGGCCACAACTGACGCTGAGGTGCGAAAGCATGGGG</t>
  </si>
  <si>
    <t>CAAGCGTTAATCGGAATTACTGGGCGTAAAGCGCGCGTAGGCGGTTATTTAAGCTAGATGTGAAATCCCCGGGCTTAACCTGGGAACTGCATTTAGAACTGAATAGCTAGAGTATGGGAGAGGGGTGTGGAATTTCCGGTGTAGCGGTGAAATGCGTAGAGATCGGAAGGAACATCAGTGGCGAAGGCGACACTCTGGCCCAATACTGACGCTGAGGTGCGAAAGCGTGGGG</t>
  </si>
  <si>
    <t>CAAGCGTTATCCGGAATCACTGGGTTTAAAGGGTGCGTAGGCGGGATGATAAGTCAGAGGTGAAATCTCATCGCTTAACGATGGAATTGCCTTTGATACTGTTGTTCTTGAGATAAGTTGAGGTTGGCGGAATGAGACATGTAGCGGTGAAATGCTTAGATATGTCTTAGAACACCGATTGCGAAGGCAGCTGACTGGACTTTATCTGACGCTGAGGCACGAAAGCGTGGGG</t>
  </si>
  <si>
    <t>CAAGTGTTGTTCGGAATCACTGGGCGTAAAGGGAGCGTAGGCGGGAAATTAAGTCAGATGTTTAATTCCATGGCCCAACCATGGGTATGCGTTTGAAACTGATTTTCTTGAATAGGATAGAGGTAGATGGAATTCCCGGTGTAGCGGTGGAATGCGTAGATATCGGGAGGAACACCAGTTGCGAAGGCGATCTACTGGATCCATATTGACGCTGAGGCTCGAAAGCGTGGGG</t>
  </si>
  <si>
    <t>Fibrobacteres</t>
  </si>
  <si>
    <t>Fibrobacteria</t>
  </si>
  <si>
    <t>Fibrobacterales</t>
  </si>
  <si>
    <t>Fibrobacteraceae</t>
  </si>
  <si>
    <t>CTAGCGTTGTTCGGAATTACTGGGCGTAAAGGGCGCGTAGGCTGCCTTGTGTGTCAGGGGTGAAATCCCGAGGCTTAACCTCGGAACTGCTCCTGAAACTGCAAGGCTTGAGTGAGTGAGAGGCGGACGGAATTCCGAGTGTAGCAGTGAAATGCGTAGATATTCGGAGGAACATCGGTGGCGAAGGCGGTTCGCTGGCACTCAACTGACGCTGAGGCGCGAAAGCGTGGGG</t>
  </si>
  <si>
    <t>CAAGCGTTACTCGGAATCACTGGGCGTAAAGAGCGTGTAGGCGGGTATATAAGTCAGAAGTGAAATCCAATAGCTTAACTATTGAACTGCTTTTGAAACTGTATACCTAGAATGTGGGAGAGGTAGATGGAATTTCTGGTGTAGGGGTAAAATCCGTAGAGATCAGAAGGAATACCGATTGCGAAGGCGATCTACTGGAACATTATTGACGCTGAGACGCGAAAGCGTGGGG</t>
  </si>
  <si>
    <t>CAAGTGTTATCCGGAATCACTGGGCGTAAAGCGTCTGTAGGTTGTTGAACAAGTCAACTGTTAAATCTTGGGGCTCAACTTCAAAATCGCAGTCGAAACTGTTTGACTAGAGTATAGTAGGGGTAAAGGGAATTTCCAGTGGAGCGGTGAAATGCGTAGATATTGGAAAGAACACCGATGGCGAAGGCACTTTACTGGGCTATTACTGACACTCAGAGACGAAAGCTAGGGT</t>
  </si>
  <si>
    <t>CGAGCGTTAATCGGAATTACTGGGCGTAAAGCGCGCGTAGGTGGATTGGTCAGTCAGATGTGAAAGCCCAGGGCTCAACCTTGGAACTGCACCTGATACTGCCAATCTAGAATACGGTAGAGGGTAGTGGAATTTCCTGTGTAGCGGTGAAATGCGTAGATATAGGAAGGAACACCAGTGGCGAAGGCGACTACCTGGACCGATATTGACACTGAGGTGCGAAAGCGTGGGG</t>
  </si>
  <si>
    <t>Neptuniibacter</t>
  </si>
  <si>
    <t>caesariensis</t>
  </si>
  <si>
    <t>CAAGCGTTATCCGGAATCATTGGGTTTAAAGGGTCCGCAGGCGGATTTATAAGTCAGTGGTGAAATCCTATCGCTTAACGATAGAACTGCCATTGATACTGTAAGTCTTGAATTCGGTCGGAGTGGGCGGAATGTGTAGTGTAGCGGTGAAATGCATAGATATTACACAGAACACCGATAGCGAAGGCAGCTCACTAGGCCTGAATTGACGCTCAGGGACGAAAGCGTGGGG</t>
  </si>
  <si>
    <t>Crocinitomicaceae</t>
  </si>
  <si>
    <t>Fluviicola</t>
  </si>
  <si>
    <t>CAAGCGTTAATCGGAATTACTGGGCGTAAAGCGCGCGTAGGCGGCTTGTTAAGCCAGATGTGAAAGCCCCGGGCTCAACCTGGGAACTGCATTTGGAACTGGCAGGCTAGAGTACAGAAGAGGGTGGTAGAATTTCCTGTGTAGCGGTGAAATGCGTAGATATAGGAAGGAATACCAGTGGCGAAGGCGGCCACCTGGTCTGATACTGACGCTGAGGTGCGAAAGCGTGGGG</t>
  </si>
  <si>
    <t>Halomonadaceae</t>
  </si>
  <si>
    <t>Oceanospirillum</t>
  </si>
  <si>
    <t>CGAGCGTTGTCCGGAATCATTGGGCGTAAAGCGTCCGTAGGCGGTTATATAAGTCTTTGATAAAAGGTAGGGGCTCAACCCCTGTTATGTTAAGGAAACTGTATGACTTGAATTAGGTAGAGGTTGCTGGAATTCCTGGTGTAGCGGTGAAATGCGTAGATATCAGGAGGAACACCTGTGGCGAAAGCGTGCAACTGGGCCTTAATTGACGCTAATGGACGAAGGCCAGGGT</t>
  </si>
  <si>
    <t>CAAGCGTTAATCGGAATTACTGGGCGTAAAGCGCACGCAGGCGGTCTGTCAAGTCGGATGTGAAATCCCCGGGCTTAACCTGGGAACTGCATTCGAAACTGGCAGGCTAGAGTCTTGTAGAGGGGGGTAGAATTCCAGGTGTAGCGGTGAAATGCGTAGAGATCTGGAGGAATACCGGTGGCGAAGGCGGCCCCCTGGACAAAGACTGACGCTCAGGTGCGAAAGCGTGGGG</t>
  </si>
  <si>
    <t>CAAGCGTTAATCGGAATTACTGGGCGTAAAGCGTGCGCAGGCGGCAGACTAAGCCAGATGTGAAATCCCCGGGCTCAACCTGGGAACTGCGTTTGGAACTGGTCAGCTAGAGTACGTCAGAGGGGGGTAGAATTCCACGTGTAGCAGTGAAATGCGTAGAGATGTGGAGGAATACCGATGGCGAAGGCAGCCCCCTGGGATGATACTGACGCTCATGCACGAAAGCGTGGGG</t>
  </si>
  <si>
    <t>Leeiaceae</t>
  </si>
  <si>
    <t>Leeia</t>
  </si>
  <si>
    <t>CAAGCGTTAATCGGAATTACTGGGCGTAAAGCGTGCGCAGGCGGTTATGCAAGACAGATGTGAAATCCCCGGGCTCAACCTGGGAACTGCATTTGTGACTGCATGGCTAGAGTACGGTAGAGGGGGATGGAATTCCACGTGTAGCAGTGAAATGCGTAGATATGTGGAGGAACACCGATGGCGAAGGCAATCCCCTGGACCTGTACTGACGCTCATGCACGAAAGCGTGGGG</t>
  </si>
  <si>
    <t>CTAGCGTAGTTCGGAATTACTGGGCTTAAAGAGTTCGTAGGTTGTTAAAAAAGTTGGTGGTGAAATCCCAGAGCTTAACTCTGGAACTGCCATCAAAACTTTTTAGCTAGAGTGTGATAGAGGAAAGCAGAATTTCTAGTGTAGAGGTGAAATTCGTAGATATTAGAAAGAATACCAATTGCGAAGGCAGCTTTCTGGATCATTACTGACACTGAGGAACGAAAGCATGGGT</t>
  </si>
  <si>
    <t>CTAGCGTTGTTCGGAATTACTGGGCGTAAAGCGCACGTAGGCGGACTGGAAAGTCAGGGGTGAAATCCCGGGGCTCAACCCCGGAACTGCCTTTGAAACTCCCAGTCTTGAGGTCGAGAGAGGTGAGTGGAATTCCGAGTGTAGAGGTGAAATTCGTAGATATTCGGAGGAACACCAGTGGCGAAGGCGGCTCACTGGCTCGATACTGACGCTGAGGTGCGAAAGCGTGGGG</t>
  </si>
  <si>
    <t>blasticus</t>
  </si>
  <si>
    <t>CAAGCGTTAATCGGAATTACTGGGCGTAAAGCGTGCGCAGGCGGTCTTGCAAGACAGATGTGAAATCCCCGGGCTTAACCTGGGAACTGCATTTGTGACTGCAAGGCTGGAGTGCGGCAGAGGGGGATGGAATTCCGCGTGTAGCAGTGAAATGCGTAGATATGCGGAGGAACACCGATGGCGAAGGCAATCCCCTGGGCCTGCACTGACGCTCATGCACGAAAGCGTGGGG</t>
  </si>
  <si>
    <t>Methylibium</t>
  </si>
  <si>
    <t>CGAGCGTTAATCGGAATTACTGGGCGTAAAGCGTGCGCAGGCGGTTTTGTAAGACAGGTGTGAAATCCCCGGGCTTAACCTGGGAACTGCGCTTGTGACTGCAAGACTCGAGTACGGCAGAGGGGGGTGGAATTCCACGTGTAGCAGTGAAATGCGTAGAGATGTGGAGGAACACCGATGGCGAAGGCAGCCCCCTGGGTCGATACTGACGCTCATGCACGAAAGCGTGGGG</t>
  </si>
  <si>
    <t>CTAGCGTTATTCGGAATTACTGGGCGTAAAGCGCACGTAGGCGGCTTTGTAAGTTAGAGGTGAAAGCCTGGAGCTCAACTCCAGAATTGCCTTTAAGACTGCATCGCTTGAATCCAGGAGAGGTGAGTGGAATTCCGAGTGTAGAGGTGAAATTCGTAGATATTCGGAAGAACACCAGTGGCGAAGGCGGCTCACTGGACTGGTATTGACGCTGAGGTGCGAAAGCGTGGGG</t>
  </si>
  <si>
    <t>CAAGCGTTAATCGGAATTACTGGGCGTAAAGCGTGCGCAGGTGGTTTGTTAAGCACGATGTGAAATCCCCGAGCTCAACTTGGGAATTGCATTGTGAACTGGCTAACTAGAGTACGGCAGAGGGGGGTGGAATTCCGCGTGTAGCAGTGAAATGCGTAGAGATGCGGAGGAACACCGATGGCGAAGGCAACCCCCTGGGCTGATACTGACACTCATGCACGAAAGCGTGGGG</t>
  </si>
  <si>
    <t>CAAGTGTTATCCGGAATCACTGGGCGTAAAGCGTCTGTAGGTGGTTAGGTAAGTCAACTGTTAAATCTTGAGGCTCAACCTCAAAATCGCAGTCGAAACTATCTGACTAGAGTATAGTAGAGGTAAAGGGAATTTCCAGTGGAGCGGTGAAATGCGTAGATATTGGAAAGAACACCGATGGCGAAGGCACTTTACTGGGCTATTACTGACACTCAGAGACGAAAGCTAGGGT</t>
  </si>
  <si>
    <t>CAAGCGTTATCCGGAATTATTGGGCGTAAAGCGCGCGCAGGCGGTCTTTTAAGTCTGATGTGAAAGGTCATGGCTCAACCATGGAATTGCATTGGAAACTGGGAGACTTGAGTGCAGAAGAGGAGAGTAGAATTCCACGTGTAGCGGTGAAATGCGTAGAGATGTGGAGGAATACCAATGGCGAAGGCAACTCTCTGGTCTGTAACTGACGCTGAGGCGCGAAAGCGTGGGG</t>
  </si>
  <si>
    <t>CAAGTGTTATCCGGAATCACTGGGCGTAAAGCGTCTGTAGGTGGTTTAATAAGTCAACTGTTAAATCTTGAGGCTCAACTTCAAAATCGCAGTCGAAACTATTAGACTAGAGTATAGTAGGGGTAAAGGGAATTTCCAGTGGAGCGGTGAAATGCGTAGAGATTGGAAAGAACACCGATGGCGAAGGCACTTTACTGGGCTATTACTAACACTCAGAGACGAAAGCTAGGGT</t>
  </si>
  <si>
    <t>CGAGCGTTAATCGGAATTACTGGGCGTAAAGCGTGCGCAGGCGGTTATGTAAGACAGTTGTGAAATCCCCGGGCTTAACCTGGGAATTGCATCTGTGACTGCATGGCTAGAGTACGGTAGAGGGGGATGGAATTCCGCGTGTAGCAGTGAAATGCGTAGATATGCGGAGGAACACCGATGGCGAAGGCAATCCCCTGGACCTGTACTGACGCTCATGCACGAAAGCGTGGGG</t>
  </si>
  <si>
    <t>Polaromonas</t>
  </si>
  <si>
    <t>CAAGCGTTATTCGGATTCACTGGGCGTAAAGGGTGCGCAGGCGGCCAAGTGTGTGAGGCGTGAAAGCCTGGAGCTTAACTCCAGAATTGCACCTCAAACTACATGGCTAGAGCATTGGAGAGGGTAGCAGAATTCATGGTGTAGCAGTGAAATGCGTAGATATCATGAGGAATACCAGAGGCGAAGGCGGCTACCTGGACAATTGCTGACGCTCAGGCACGAAAGCGTGGGG</t>
  </si>
  <si>
    <t>CAAGCGTTACTCGGAATTACTGGGCGTAAAGCGTGCGTAGGTGGTTGTTTAAGTCTGTTGTGAAAGCCCTGGGCTCAACCTGGGAACTGCAGTGGAAACTGGACGACTAGAGTGTGGTAGAGGGTAGCGGAATTCCTGGTGTAGCAGTGAAATGCGTAGAGATCAGGAGGAACATCCATGGCGAAGGCAGCTACCTGGACCAACACTGACACTGAGGCACGAAAGCGTGGGG</t>
  </si>
  <si>
    <t>CTAGCGTAGTTCGGAATTACTGGGCTTAAAGAGTTCGTAGGTGGTTAAAAAAGTTGGTGGTGAAATCCCAGAGCTTAACTCTGGAACTGCCATCAAAACTTTTTAGCTAGAGTGTGATAGAGGAAAGCAGAATTTCTAGTGTAGAGGTGAAATTCGTAGATATTAGAAAGAATACCAATTGCGAAGGCAGCTTTCTGGATCATTACTGACACTGAGGAACGAAAGCATGGGT</t>
  </si>
  <si>
    <t>CGAGCGTTGTCCGGATTTATTGGGTTTAAAGGGTGCGTAGGCGGTCTATTAAGTCAGAGGTGAAAGCCCACAGCTCAACTGTGGAACTGCCTTTGATACTGGTTGACTTGAGTACACTAGAGGTAGGTGGAATTTATGATGTAGCGGTGAAATGCTTAGATATCATAAAGAACTCCGATAGCGAAGGCAGCTTACTGGAGTGTAACTGACGCTGAGGCACGAAAGCGTGGGT</t>
  </si>
  <si>
    <t>CAAGTGGTCAGGAGGATTATTGGGCCTAAAGCATCCGTAGCCGGCTCTGCAAGTTTCCGGTTAAATCCATTCGCTCAACGAATGGGCTGCCGGAAATACTACATAGCTAGGGAGTGGGAGAGGTAGACGGTATTCGGTAGGAAGGGGTAAAATCCTTTGATCTATTGAGGACCACCTATGGCGAAGGCAGTCTACCAGAACACGTTCGACGGTGAGGGATGAAAGCTGGGGG</t>
  </si>
  <si>
    <t>CAAACGTTGTTCGGAATCACTGGGCGTAAAGCGCGTGTAGGCGGCTTCTCAAGTCGGGTGTGAAATCCCAGGGCTCAACCCTGGAAGTGCATTCGAAACTGGGTGGCTAGAGTACTGGAGAGGAAGGTGGAATGCTTGGTGTAGAGGTGAAATTCGTAGATATCAAGCGGAACACCGGTGGCGAAGGCGGCCTTCTGGACAGATACTGACGCTGAGACGCGAAAGCGTGGGG</t>
  </si>
  <si>
    <t>CGAGCGTTGTCCGGATTTATTGGGCGTAAAGAGCTCGTAGGCGGTTCTGTAAGTCGGATGTGAAAACTCAGGGCTCAACCCTGAGACGCCATCTGATACTGCAGTGACTAGAGTCCGGTAGAGGAAGATGGAATTCCTGGTGTAGCGGTGGAATGCGCAGATATCAGGAGGAACACCAATGGCGAAGGCAGTCTTCTGGGCCGGTACTGACGCTGAGGAGCGAAAGCATGGGG</t>
  </si>
  <si>
    <t>CAAGCGTTAATCGGAATTACTGGGCGTAAAGCGTGCGCAGGCGGTTGATTAAGTTTGATGTGAAATCCCCGGGCTTAACCTGGGAACTGCATTGAATACTGGTCAGCTAGAGTGTGTCAGAGGGGGGTAGAATTCCACGTGTAGCAGTGAAATGCGTAGAGATGTGGAGGAATACCGATGGCGAAGGCAGCCCCCTGGGATAACACTGACGCTCATGCACGAAAGCGTGGGG</t>
  </si>
  <si>
    <t>CAAGCGTTAATCGGAATTACTGGGCGTAAAGCGCACGCAGGCGGTTTGTTAAGTCAGATGTGAAATCCCCGGGCTCAACCTGGGAACTGCATTTGAAACTGGCAAGCTTGAGTCTTGTAGAGGGGGGTAGAATTCCAGGTGTAGCGGTGAAATGCGTAGAGATCTGGAGGAATACCGGTGGCGAAGGCGGCCCCCTGGACAAAGACTGACGCTCAGGTGCGAAAGCGTGGGG</t>
  </si>
  <si>
    <t>Rosenbergiella</t>
  </si>
  <si>
    <t>CTAGCGTAGTTCGGAATTACTGGGCTTAAAGAGCTCGTAGGTGGTTAAAAAAGTTGGTGGTGAAATCCCAAGGCTTAACCTTGGAACTGCCATCAAAACTTTTTAGCTTGAGTGTGATAGAGGAAAGTGGAATTTCTAGTGTAGAGGTGAAATTCGTAGATATTAGAAAGAACACCAAATGCGAAGGCAACTTTCTGGATCACTACTGACACTGAGGAGCGAAAGCATGGGT</t>
  </si>
  <si>
    <t>CAAGCGTTATCCGGAATCACTGGGTTTAAAGGGTGCGTAGGCGGCTCGATAAGTCGGTATTGAAAGCTTGCAGCTTAACTGCGGAATTGGTAACGATACTGTCGAGCTTGAATCAGGATGAGGTTGGCGGAATGTGACATGTAGCGGTGAAATGCTTAGAGATGTCATAGAACACCGATTGCGAAGGCAGCTGACTAGACCTCGATTGACGCTGAGGCACGAAAGCGTGGGG</t>
  </si>
  <si>
    <t>CGAGCGTTATCCGGAATTACTGGGCGTAAAGCGTCTGTAGCCGGATGTGTAAGTCTGTCTTTAAATACTCTGATTCAATCGGAGGAAAGGGATAGATACTGCATATCTAGAGAATTTTGGGGGTTAGTGGAATTTCCGGTGGAGCGGTGAAATGCGTTGATATTGGAAGGAATGCCAAAAGCGAAAGCAGCTAACTACAAAACTTCTGACGGTCAGAGACGACAGCTTGGGG</t>
  </si>
  <si>
    <t>Absconditabacteriales_(SR1)</t>
  </si>
  <si>
    <t>CTAGCGTTGTTCGGAATTACTGGGCGTAAAGCGCACGTAGGCGGCTATTCAAGTCAGAGGTGAAAGCCCGGGGCTCAACCCCGGAACTGCCTTTGAAACTAGATAGCTTGAATCCAGGAGAGGTGAGTGGAATTCCGAGTGTAGAGGTGAAATTCGTAGATATTCGGAAGAACACCAGTGGCGAAGGCGGCTCACTGGACTGGTATTGACGCTGAGGTGCGAAAGCGTGGGG</t>
  </si>
  <si>
    <t>yanoikuyae</t>
  </si>
  <si>
    <t>CTAGCGTTGTTCGGAATTACTGGGCGTAAAGCGCACGCAGGCGGTTCGGTCAGTCAGAAGTGAAAGCCCCGGGCTTAACCTGGGAACTGCTTTTGATACTGCCGAGCTTGAATCACGGAGAGGGTAGTGGAATTCCGAGTGTAGAGGTGAAATTCGTAGATATTCGGAAGAACACCAGTGGCGAAGGCGACTACCTGGCCGTCGATTGACGCTCATGTGCGAAAGCGTGGGG</t>
  </si>
  <si>
    <t>Magnetospirillaceae</t>
  </si>
  <si>
    <t>Magnetospirillum</t>
  </si>
  <si>
    <t>CAAGCGTTGTCCGGATTTATTGGGTTTAAAGGGTGCGTAGGCGGTTTGATAAGTCAGAGGTAAAAGGTATCAGCTTAACTGGTGTATGCCTTTGATACTGTCAGACTTGAGTGAGGAGGAGGTAGCTGGAATTGACTGTGTAGCGGTGAAATGCATAGATATAGTCAGGAACCTCAATTGCGAAGGCAAGTTACTGTACCTCAACTGACGCTGATGCACGAGCGTGTGGGG</t>
  </si>
  <si>
    <t>CGAGCGTTGTCCGGATTTATTGGGTTTAAAGGGTGCGTAGGCGGCCTGATAAGTCAGCGGTGAAATTCCCGGGCTCAACTCGGGGCGTGCCGTTGATACTGTTTGGCTTGGGTCGGATCTGGGCAGGCGGAATGGAAGGTGTAGCGGTGAAATGCATAGATATCTACCAGAACGCCGAAAGCGAAGGCAGCCTGCTGGGTCCGTACCGACGCTGATGCACGAAAGCATGGGG</t>
  </si>
  <si>
    <t>CAAGCGTTATCCGGATTTATTGGGTTTAAAGGGTCCGTAGGCGGGACATTAAGTCAGTGGTGAAAGCCTTCAGCTTAACTGGAGAATTGCCATTGATACTGATGTTCTTGAGTACACCTGAAGTGGGCGGAATGTGTCATGTAGCGGTGAAATGCATAGATATGACACAGAACACCGATTGCGAAGGCAGCTCACTAAAGTGTAACTGACGCTGAGGGACGAAAGCGTGGGG</t>
  </si>
  <si>
    <t>CAAGTGGCAACCACCTTTATTTGGCCTAAAGCGTCCGTAGCCGGCTATGTAAATTTCCTGTGAAATCGTTGCGCTCAACGTAACGGCGCGCAGGGAACACTGCATGGCTCGGGACCGGGAGGAGTCAGAGGTATTTGAGGGGGAGCGGTAAAATGCTATAATCCTTCAAGGACCACCTGTGGCGAAGGCGTCTGACTAGAACGGATCCGACGGTGAGGGACGAAAGCTAGGGG</t>
  </si>
  <si>
    <t>Nanoarchaeaeota</t>
  </si>
  <si>
    <t>Woesearchaeia</t>
  </si>
  <si>
    <t>CAAGCGTTATCCGGAATCACTGGGTTTAAAGGGTGCGTAGGCGGTTTAGTAAGTCTGTATTGAAAGCTTGGAGCTTAACTCCGAAACTGGTATGGATACTGCTAAACTTGAAATATGCTGAGGTTGGCGGAATGTGACATGTAGCGGTGAAATGCTTAGAGATGTCATAGAACACCGATTGCGAAGGCAGCTGACTAGTCATTATTTGACGCTGAGGCACGAAAGCGTGGGG</t>
  </si>
  <si>
    <t>CTAGCGTTGTTCGGAATTACTGGGCGTAAAGCGCACGTAGGCGGCGATTTAAGTCAGGGGTGAAAGCCCAGTGCTCAACACTGGAACTGCCCTTGAGACTGGATTGCTTGAATCACGGAGAGGTGGGTGGAATTCCGAGTGTAGAGGTGAAATTCGTAGATATTCGGAAGAACACCAGTGGCGAAGGCGGCCCACTGGACGTGTATTGACGCTGAGGTGCGAAAGCGTGGGG</t>
  </si>
  <si>
    <t>CAAGCGTTATCCGGAATGATTGGGCGTAAAGCGTCCGTAGGTGGTTTTGTAAGTCCGTGGTTAAAGCGTGGAGCTTAACTCCATAACGGCCATGGAAACTACAAGACTAGAGTGAAGTAGGGGTAGAGGGAATTCCCAGTGTAGCGGTGAAATGCGTAGAGATTGGGAAGAACACCGGTGGCGAAAGCGCTCTACTGGACTTATACTGACACTGAGGGACGAAAGCTAGGGG</t>
  </si>
  <si>
    <t>Leptolyngbyales</t>
  </si>
  <si>
    <t>Leptolyngbyaceae</t>
  </si>
  <si>
    <t>Chamaesiphon_PCC-7430</t>
  </si>
  <si>
    <t>CTAGCGTTGTTCGGAATTACTGGGCGTAAAGCGCACGTAGGCGGATATTTAAGTCAGAGGTGAAATCCCGGAGCTCAACTTCGGAACTGCCTTTGATACTGGGTATCTTGAGTATGGAAGAGGTAAGTGGAATTGCGAGTGTAGAGGTGAAATTCGTAGATATTCGCAGGAACACCAGTGGCGAAGGCGGCTTACTGGTCCATTACTGACGCTGAGGTGCGAAAGCGTGGGG</t>
  </si>
  <si>
    <t>CGAGCGTTGTTCGGAATTACTGGGCGTAAAGGGTTCGTAGGCGGGAACTTAAGTCAAGTGTGAAATCCCCAGGCTCAACCTGGGACGTGCACCTGAAACTGAGTTTCTTGAGTGGTAGAGAGGGCGATGGAATTGCTGGTGTAGGAGTGACATCCGTAGAGATCAGCAGGAACACCGGAGGCGAAGGCGATCGCCTGGCTATTTACTGACGCTGAGGAACGAAAGCGTGGGG</t>
  </si>
  <si>
    <t>CAAGCGTTAATCGGAATTACTGGGCGTAAAGCGCACGCAGGTGGCTGAGTCAGTCGATTGTGAAAGCCCTGGGCTTAACCTGGGAATTGCAGTCGATACTACTCAGCTAGAGTATGGGAGAGGGTAGTGGAATTCCCGGTGTAGCGGTGAAATGCGTAGATATCGGGAGGAACATCAGTGGCGAAGGCGGCTACCTGGCCCAATACTGACACTCAGGTGCGACAGCGTGGGG</t>
  </si>
  <si>
    <t>CCD24</t>
  </si>
  <si>
    <t>CAAGCGTTATCCGGATTTACTGGGTTTAAAGGGTGCGTAGGTGGTTTTTTAAGTCAGTGGTGAAATCGTTGGGCTTAACCGAACAGCTGCCATTGATACTGGAAGACTTGAATTAGATTGAAGTGGGCGGAATAAATCATGTAGAGGTGAAATTCTTAGAGATGATTTAGAACACCGATTGCGAAGGCAGCTCACTAAGCCTATATTGACACTGAGGCACGAAAGCGTGGGG</t>
  </si>
  <si>
    <t>CAAGCGTTATCCGGAATTATTGGGTTTAAAGGGTCCGTAGGCGGTTTTTTAAGTCAGAGGTGAAATCCTGCAGCTCAACTGTAGCATTGCCTTTGATACTGAAAGACTTGAGTTATTGTGAAGTAGTTAGAATGTGTAGTGTAGCGGTGAAATGCATAGATATTACACAGAATACCGATTGCGAAAGCAGATTACTAACAATATACTGACGCTCATGGACGAAAGCGTGGGT</t>
  </si>
  <si>
    <t>CAAGCGTTGTTCGGATTCACTGGGCGTACAGGGAGCGTAGGCGGTTAGGTAAGCCCTCCGTGAAATCTCCGGGCCTAACCCGGAAAGTGCAGAGGGGACTGCTTGGCTAGAGGATGGGAGAGGAGCGCGGAATTCCCGGTGTAGCGGTGAAATGCGTAGAGATCGGGAGGAAGGCCGGTGGCGAAGGCGGCGCTCTGGAACATTTCTGACGCTGAGGCTCGAAAGCGTGGGG</t>
  </si>
  <si>
    <t>Nitrospirae</t>
  </si>
  <si>
    <t>Nitrospira</t>
  </si>
  <si>
    <t>Nitrospirales</t>
  </si>
  <si>
    <t>Nitrospiraceae</t>
  </si>
  <si>
    <t>CAAGCGTTATCCGGATTCACTGGGTTTAAAGGGTGCGTAGGCGGGTCTGTAAGTCTGTGGTGAAATCTCCGAGCTTAACTTGGAAACTGCCATGGATACTATAGGTCTTGAATGTTGTGGAGGTGAGCGGAATATGTCATGTAGCGGTGAAATGCTTAGATATGACATAGAACACCGATTGCGAAGGCAGCTCACTACACAGGAATTGACGCTGAGGCACGAAAGCGTGGGG</t>
  </si>
  <si>
    <t>CAAGCGTTAATCGGAATTACTGGGCGTAAAGCGTGCGCAGGCGGACGTTTAAGCCAGTCGTGAAATCCCCGAGCTTAACTTGGGAACTGCGATTGGAACTGGACGTCTAGAGTATGTCAGAGGGGGGTGGAATTCCACGTGTAGCAGTGAAATGCGTAGAGATGTGGAGGAACACCGATGGCGAAGGCAGCCCCCTGGGATAATACTGACGCTCATGCACGAAAGCGTGGGG</t>
  </si>
  <si>
    <t>CTAGCGTTGTTCGGAATTACTGGGCGTAAAGCGCACGTAGGCGGGTTTGTAAGTAGGGGGTGAAATCCCAGGGCTCAACCCTGGAACTGCCTTCTAGACTGCAAGCCTGGAGGTCAGGAGAGGCGAGTGGAATACCGAGTGTAGAGGTGAAATTCGTAGATATTCGGTGGAACACCAGTGGCGAAGGCGACTCGCTGGACTGATACTGACGCTGAGGTGCGAAAGCGTGGGG</t>
  </si>
  <si>
    <t>CTAGCGTTGCTCGGAATTACTGGGCGTAAAGAGTACGTAGGCGGACTGATTAGTTGGTGGTGAAATCCCAGGGCTCAACCTTGGAACTGCCATCAATACTGTCAGTCTGGAGCATAGTAGAGGTTAGTGGAATTCCAAGTGTAGAGGTGAAATTCGTAGATATTTGGAGGAACACCAGTGGCGAAGGCGACTGACTGGGCTATTGCTGACGCTGAGGTACGAAAGCGTGGGG</t>
  </si>
  <si>
    <t>CGAGCGTTATCCGGAATCACTGGGTTTAAAGGGTGCGTAGGCGGGTTTTTAAGTCAGAGGTGAAATGTAATCGCTTAACGATTAACTTGCCTTTGATACTGGGAATCTTGAATGACATTGAGGTTGGCGGAATGTGACATGTAGCGGTGAAATGCTTAGATATGTCATAGAACACCGATTGCGAAGGCAGCTGACTGGATGTTTATTGACGCTGAGGCACGAAAGCGTGGGG</t>
  </si>
  <si>
    <t>CGAGCGTTATCCGGATTTACTGGGCGTAAAGCGCTTGTAGGCGGTAATATAAGTTGGGCGTGAAACCTCTGAGCTTAACTCAGAGCATGCGCACAATACTGTAATACTAGAGGGTGTCAGAGGAAAACGGAATTCCCGGTGTAGTAGTGAAATGCGTAGAGATCGGGAGGAACATCAGTGGCGAAGGCGGTTTTCTGGGGCATTACTGACGCTGAGAAGCGACAGCTAGGGG</t>
  </si>
  <si>
    <t>Anaerolineae</t>
  </si>
  <si>
    <t>RBG-13-54-9</t>
  </si>
  <si>
    <t>CGAGCGTTAATCGGAATTACTGGGCGTAAAGCGCACGTAGGCGGTTTTTTAAGTCGGATGTGAAAGCCCTGGGCTTAACCTGGGAATTGCATCCGATACTGAAAGACTAGAGTACGGTAGAGGGGGGTGGAATTCCAGGTGTAGCGGTGAAATGCGTAGAGATCTGGAGGAACACCGGTGGCGAAGGCGGCCCCCTGGACTGATACTGACGCTGAGGTGCGAAAGCGTGGGG</t>
  </si>
  <si>
    <t>SS1-B-06-26</t>
  </si>
  <si>
    <t>CAAGCGTTATCCGGAATCACTGGGCTTAAAGGGAGCGCAGGCGGTTAGGTAAGTCAGAGGTGAAAGCCCGGCGCTCAACGTCGGAACTGCCTCTGATACTGCCTGACTTGAGTGTTGTTGAGGTAGGCGGAATGCGACATGTAGCGGTGAAATGCATAGAGATGTCGTAGAACACCAATTGCGAAGGCAGCTTACTAAGCATCACTGACGCTGAGGCTCGAAAGCGTGGGT</t>
  </si>
  <si>
    <t>CAAGCGTTGTTCGGATTTACTGGGCATAAAGGGTGCGTAGGCGGCATGGTAAGTCTATGGTGAAATCTGGCGGCCCAACCGTCGGTATGCCGTGGATACTGCTGTGCTTGAGTGCGTGAGGGGTGGACGGAACGTGGAGTGTAGCGGTGAAATGCGTAGATATTCCACGGAAGGCCGGAGGCGAAGGCGGTCCACTGGTACGTAACTGACGCTGAGGCACGAAAGCGTGGGG</t>
  </si>
  <si>
    <t>CAAGCGTTACCCGGAATCACTGGGCGTAAAGGGCGTGTAGGCGGACACTTAAGTCTGGTTTTAAAGACTGCGGCTCAACCGCAGGGATGGACTGGATACTGGGTGTCTTGACCTCTGGAGAGAGAACTGGAATTCCTGGTGTAGCGGTGGAATGCGTAGATACCAGGAGGAACACCAATGGCGAAGGCAGGTTCTTGGACAGAAGGTGACGCTGAGGCGCGAAAGTGTGGGG</t>
  </si>
  <si>
    <t>CAAGCGTTATTCGGAGTAACTGGGCGTAAAGAGCGCGTAGGCGGTTTTATAAGTCGCGAGTTAAATTCCACAGCTTAACTGTGGGTGAGCTCGTGATACTGTAAGGCTAGAGGTCAAGAGAGAGAAGTGGAATTCTCGGAGTAGCGGTAAAATGCGTAGATCTCGAGAGGAACACCGGTAGCGAAGGCGGCTTCTTGGCTTGAAACTGACGCTGAGGCGCGAAAGCGTGGGG</t>
  </si>
  <si>
    <t>CGAGCGTTATCCGGATTTATTGGGTTTAAAGGGTGCGTAGGCGGTTTATTAAGTCAGTGGTGAAAGTTTTCGGCTCAACCGGAAAATTGCCATTGAAACTGATAGACTTGAGTGTAAACGAGGTAGGCGGAATTCGTGGTGTAGCGGTGAAATGCTTAGATATCACGAAGAACTCCAATTGCGAAGGCAGCTTACTAGGCTACAACTGACGCTGAAGCACGAAAGCGTGGGG</t>
  </si>
  <si>
    <t>Tannerellaceae</t>
  </si>
  <si>
    <t>Macellibacteroides</t>
  </si>
  <si>
    <t>CAAGCGTTGCTCGGAATTACTGGGCGTAAAGGGTGCGCAGGCGGATTGTTAAGCAAGATGTGAAAGCCCAGGGCTCAACCCAGGAACTGCATCTTGAACTGGCAATCTTGAGTCCGTGAGAGGGGGGTAGAATTCCAGGTGTAGAGGTGAAATTCGTTGATATCTGGAGGAATACCGGTGGCGAAGGCGGCCCCCTGGCACGGTACTGACGCTGAGGCACGAAAGCGTGGGG</t>
  </si>
  <si>
    <t>CAAACGTTGCTCGGAATCACTGGGCGTAAAGCGCGCGTAGGCGGTTAGCGAAGTTTGGTGTGAAAGCCCTGGGCTCAACCCAGGAAGTGCGCCGAAAACCAGCTAGCTTGAGGATCAGAGGGGAGTGTGGAATTCCTAGTGTAGAGGTAAAATTCGTAGATATTAGGAGGAACACCGGTGGCGAAAGCGACACTCTGGATGATTTCTGACGCTGAGGCGCGACAGCGTGGGT</t>
  </si>
  <si>
    <t>CGAGCGTTATTCGGAATGATTGGGCGTAAAGGGTCCGTAGGCGGTTTCCTAAGTTAGTTCTATAATTTTATGGGCTCAACCTTAAAAGTGAACTGAGACTAGTGAAACTACGAGTTTGAGAGGGGATAGTGGAATTCCTAGTGTAAGTATAAAATCTCTAGATATTAGGAGGAACACCAGTAGGCGAAGGCGACTATCTGGCTCAAAACTGACGCTGAGGGACGAAAGTATGGGT</t>
  </si>
  <si>
    <t>CGAGCGTTAATCGGAATTACTGGGCGTAAAGCGTGCGCAGGCGGTTGTGTAAGACAGGCGTGAAATCCCCGGGCTCAACCTGGGAATGGCGCTTGTGACTGCACAGCTGGAGTGCGGCAGAGGGGGATGGAATTCCGCGTGTAGCAGTGAAATGCGTAGATATGCGGAGGAACACCGATGGCGAAGGCAATCCCCTGGGCCTGCACTGACGCTCATGCACGAAAGCGTGGGG</t>
  </si>
  <si>
    <t>CTAGCGTTGTTCGGAATTACTGGGCGTAAAGCGCACGTAGGCGGCTTTTTAAGTCAGGGGTGAAATCCCGGGGCTCAACCCCGGAACTGCCCTTGAAACTGGGAAGCTAGAATCTTGGAGAGGCGAGTGGAATTCCGAGTGTAGAGGTGAAATTCGTAGATATTCGGAAGAACACCAGTGGCGAAGGCGACTCGCTGGACAAGTATTGACGCTGAGGTGCGAAAGCGTGGGG</t>
  </si>
  <si>
    <t>Porphyrobacter</t>
  </si>
  <si>
    <t>CAAGCGTTAATCGGAATTACTGGGCGTAAAGCGTGCGCAGGCGGTTATATAAGTCAGATGTGAAATCCCCGGGCTCAACCTGGGAACTGCATTTGAGACTGTATAGCTAGAGTACGGCAGAGGGGGATGGAATTCCGCGTGTAGCAGTGAAATGCGTAGATATGCGGAGGAACACCGATGGCGAAGGCAATCCCCTGGGCCTGTACTGACGCTCATGCACGAAAGCGTGGGG</t>
  </si>
  <si>
    <t>Limnohabitans</t>
  </si>
  <si>
    <t>CAAGCGTTACTCGGAATCACTGGGCGTAAAGAGCGTGTAGGCGGGTTAATAAGTTTGAAGTGAAATCCTATGGCTCAACCATAGAACTGCTTTGAAAACTGTTAACCTAGAATATGGGAGAGGTAGATGGAATTTCTGGTGTAGGGGTAAAATCCGTAGAGATCAGAAGGAATACCGATTGCGAAGGCGATCTACTGGAACATTATTGACGCTGAGACGCGAAAGCGTGGGG</t>
  </si>
  <si>
    <t>CAAGCGTTATCCGGATTCACTGGGTTTAAAGGGTGCGTAGGCGGGTAGGTAAGTCAGTGGTGAAATCCTAGAGCTTAACTCTAGAACTGCCATTGATACTATCTATCTTGAATATTGTGGAGGTAAGCGGAATATGTCATGTAGCGGTGAAATGCTTAGATATGACATAGAACACCTATTGCGAAGGCAGCTTACTACGCATATATTGACGCTGAGGCACGAAAGCGTGGGG</t>
  </si>
  <si>
    <t>CAAGCGTTACTCGGAATCACTGGGCGTAAAGAGCGTGTAGGCGGATTGATAAGTTTGAAGTGAAATCCTATAGCTTAACTATAGAACTGCTTTGAAAACTGTTAATCTAGAATGTGGGAGAGGTAGATGGAATTTCTGGTGTAGGGGTAAAATCCGTAGAGATCAGAAGGAATACCGATTGCGAAGGCGATCTACTGGAACAATATTGACGCTGAGACGCGAAAGCGTGGGG</t>
  </si>
  <si>
    <t>butzleri</t>
  </si>
  <si>
    <t>CGAGCGTTAATCGGAATTACTGGGCGTAAAGCGTGCGCAGGCGGTTAGATAAGTTTGATGTGAAATCCCCGGGCTCAACCTGGGAACTGCATTGAAGACTGTCTGACTAGAGTACGGCAGAGGGGGGTGGAATTCCACGTGTAGCAGTGAAATGCGTAGAGATGTGGAGGAACACCGATGGCGAAGGCAGCCCCCTGGGCCGATACTGACGCTCATGCACGAAAGCGTGGGG</t>
  </si>
  <si>
    <t>CAAGCGTTAATCGGAATTACTGGGCGTAAAGCGTGCGCAGGCGGTTTTGTAAGACAGAGGTGAAATCCCCGGGCTCAACCTGGGAACTGCCTTTGTGACTGCAAAGCTAGAGTGCGGCAGAGGGGGATGGAATTCCGCGTGTAGCAGTGAAATGCGTAGATATGCGGAGGAACACCGATGGCGAAGGCAATCCCCTGGGCCTGCACTGACGCTCATGCACGAAAGCGTGGGG</t>
  </si>
  <si>
    <t>CAAGCGTTAATCGGAATTACTGGGCGTAAAGCGTGCGCAGGCGGTAATGTAAGACAGATGTGAAATCCCCGGGCTCAACCTGGGAACTGCATTTGTGACTGCATTGCTGGAGTGCGGCAGAGGGGGATGGAATTCCGCGTGTAGCAGTGAAATGCGTAGATATGCGGAGGAACACCGATGGCGAAGGCAATCCCCTGGGCCTGCACTGACGCTCATGCACGAAAGCGTGGGG</t>
  </si>
  <si>
    <t>CAAGCGTTATCCGGATTCACTGGGTTTAAAGGGTGCGTAGGCGGGTATTTAAGTCAGTGGTGAAATCCTAGAGCTTAACTCTAGAACTGCCATTGATACTATTTATCTTGAATATTGTGGAGGTAAGCGGAATATGTCATGTAGCGGTGAAATGCTTAGATATGACATAGAACACCTATTGCGAAGGCAGCTTACTACGCATATATTGACGCTGAGGCACGAAAGCGTGGGG</t>
  </si>
  <si>
    <t>salmoneum</t>
  </si>
  <si>
    <t>CAAGCGTTAATCGGAATTACTGGGCGTAAAGCGCGCGTAGGTGGTTCGTTAAGTTGGATGTGAAAGCCCCGGGCTCAACCTGGGAACTGCATCCAAAACTGGCGAGCTAGAGTAGGGCAGAGGGTGGTGGAATTTCCTGTGTAGCGGTGAAATGCGTAGATATAGGAAGGAACACCAGTGGCGAAGGCGACCACCTGGGCTCATACTGACACTGAGGTGCGAAAGCGTGGGG</t>
  </si>
  <si>
    <t>putida</t>
  </si>
  <si>
    <t>CGAACGTTAATCGGAATTACTGGGCGTAAAGCGCGCGTAGGCGGCTTGTTAAGTCAGATGTGAAAGCCCCGGGCTCAACCTGGGAATTGCATTTGAAACTGGCAAGCTAGAGTGCAGTAGAGGGAGGTGGAATTCCAGGTGTAGCGGTGAAATGCGTAGATATCTGGAGGAACACCAGTGGCGAAGGCGGCCTCCTGGACTGACACTGACGCTGAGGTGCGAAAGCGTGGGG</t>
  </si>
  <si>
    <t>Alcanivoracaceae</t>
  </si>
  <si>
    <t>Alcanivorax</t>
  </si>
  <si>
    <t>CGAGCGTTGTTCGGAATTACTGGGCGTAAAGGGAGCGCAGGCGGTTCAATTAGTTAGGCGTGAAAGCCCCGGGCTCAACCTGGGAACTGCGCTTAATACTGTTGAGCTAGAATACAGAAGAGGATAGTGGAATTCCCAGTGTAGAGGTGAAATTCGTAGATATTGGGAAGAACACCGGTGGCGAAAGCGGCTATCTGGTCTGTAATTGACGCTGAGGCTCGAAAGCGTGGGG</t>
  </si>
  <si>
    <t>CTAGCGTTGTTCGGAATTACTGGGCGTAAAGCGCACGTAGGCGGATCAGAAAGTCAGAGGTGAAATCCCAGGGCTCAACCTTGGAACTGCCTTTGAAACTCCTGGTCTTGAGGTCGAGAGAGGTGAGTGGAATTCCGAGTGTAGAGGTGAAATTCGTAGATATTCGGAGGAACACCAGTGGCGAAGGCGGCTCACTGGCTCGATACTGACGCTGAGGTGCGAAAGCGTGGGG</t>
  </si>
  <si>
    <t>CAAGCGTTATCCGGAATTATTGGGCGTAAAGCGTCCGCAGGCGGCTTTTCAAGTCTGCTGTTAAAGAGTGGAGCTTAACTCCATCATGGCAGTGGAAACTGAAAGGCTTGAGTATGGTAGGGGCAGAGGGAATTCCCGGTGTAGCGGTGAAATGCGTAGATATCGGGAAGAACACCAGTGGCGAAGGCGCTCTGCTGGGCCATTACTGACGCTCATGGACGAAAGCCAGGGG</t>
  </si>
  <si>
    <t>CTAGCGTTGTTCGGAATTACTGGGCGTAAAGCGCACGTAGGCGGATATTTAAGTCAGGGGTGAAATCCCAGAGCTCAACTCTGGAACTGCCTTTGATACTGGGTATCTTGAGTATGGAAGAGGTGAGTGGAATTCCGAGTGTAGAGGTGAAATTCGTAGATATTCGGAGGAACACCAGTGGCGAAGGCGGCTCACTGGTCCATTACTGACGCTGAGGTGCGAAAGCGTGGGG</t>
  </si>
  <si>
    <t>Allorhizobium-Neorhizobium-Pararhizobium-Rhizobium</t>
  </si>
  <si>
    <t>CAAGCGTTAATCGGAATTACTGGGCGTAAAGCGCACGCAGGCGGTTTGTTAAGTCAGATGTGAAATCCCCGAGCTCAACTTGGGAACTGCATTTGAAACTGGCAAGCTAGAGTCTTGTAGAGGGGGGTAGAATTCCAGGTGTAGCGGTGAAATGCGTAGAGATCTGGAGGAATACCGGTGGCGAAGGCGGCCCCCTGGACAAAGACTGACGCTCAGGTGCGAAAGCGTGGGG</t>
  </si>
  <si>
    <t>Plesiomonas</t>
  </si>
  <si>
    <t>shigelloides</t>
  </si>
  <si>
    <t>CAAGCGTTAATCGGAATTACTGGGCGTAAAGCGCACGCAGGCGGTCTGTTAAGTCAGATGTGAAATCCCCGGGCTCAACCCGGGAACTGCATTTGAAACTGGCAGGCTTGAGTCTCGTAGAGGGGGGTAGAATTCCAGGTGTAGCGGTGAAATGCGTAGAGATCTGGAGGAATACCGGTGGCGAAGGCGGCCCCCTGGACGAAGACTGACGCTCAGGTGCGAAAGCGTGGGG</t>
  </si>
  <si>
    <t>CAAGCGTTATTCGGATTCACTGGGCGTAAAGGGTGCGCAGGCGGTTGGGTGTGTCAGATGTGAAATCCCGAGGCTTAACCTCGGAACTGCGTCTGAAACTACTCGACTAGAGTACTGGAGAGGGAAACGGAATTCACGGTGTAGCAGTGAAATGCGTAGATATCGTGAGGAACACCAGAGGCGAAGGCGGTTTCCTGGACAGTTACTGACGCTCAGGCACGAAAGCATGGGG</t>
  </si>
  <si>
    <t>CAAGCGTTAATCGGAATTACTGGGCGTAAAGCGCGCGTAGGTGGTTTGTTAAGTTGGATGTGAAAGCCCTGGGCTCAACCTAGGAACTGCATCCAAAACTAACTCACTAGAGTACGATAGAGGGAGGTAGAATTCATAGTGTAGCGGTGGAATGCGTAGATATTATGAAGAATACCGGTGGCGAAGGCGGCCTCCTGGATCTGTACTGACACTGAGGTGCGAAAGCGTGGGT</t>
  </si>
  <si>
    <t>CAAGCGTTAATCGGAATTACTGGGCGTAAAGCGTGCGCAGGCGGCTATGCAAGACAGATGTGAAATCCCCGGGCTTAACCTGGGAACTGCATTTGTGACTGCATGGCTAGAGTGCGGCAGAGGGGGATGGAATTCCGCGTGTAGCAGTGAAATGCGTAGATATGCGGAGGAACACCGATGGCGAAGGCAATCCCCTGGGCCTGCACTGACGCTCATGCACGAAAGCGTGGGG</t>
  </si>
  <si>
    <t>Rhizobacter</t>
  </si>
  <si>
    <t>CAAGCGTTAATCGGAATTACTGGGCGTAAAGCGTGCGCAGGCGGTTGTGTAAGTCTGATGTGAAAGCCCCGGGCTTAACCTGGGAACTGCATTGGAGACTGCACAGCTAGAGTGCGTCAGAGGGGGGTAGAATTCCGCGTGTAGCAGTGAAATGCGTAGAGATGCGGAGGAATACCGATGGCGAAGGCAGCCCCCTGGGATGACACTGACGCTCATGCACGAAAGCGTGGGG</t>
  </si>
  <si>
    <t>CAAGCGTTATCCGGAATCATTGGGTTTAAAGGGTCCGCAGGCGGTTTGTTAAGTCAGAGGTGAAAGCCTACCGCTCAACGGTAGAACGGCCTTTGATACTGACAGGCTTGAGTTATTGTGAAGTAGTTAGAATGTGTAGTGTAGCGGTGAAATGCATAGATATTACACAGAATACCGATTGCGAAGGCAGATTACTAACAATAAACTGACGCTGAGGGACGAAAGCGTGGGT</t>
  </si>
  <si>
    <t>CAAGCGTTAATCGGAATTACTGGGCGTAAAGCGCACGCAGGCGGTCTGTCAAGTCGGATGTGAAATCCCCGGGCTCAACCTGGGAACTGCATCCGAAACTGGCAGGCTTGAGTCTCGTAGAGGGGGGTAGAATTCCAGGTGTAGCGGTGAAATGCGTAGAGATCTGGAGGAATACCGGTGGCGAAGGCGGCCCCCTGGACGAAGACTGACGCTCAGGTGCGAAAGCGTGGGG</t>
  </si>
  <si>
    <t>CAAGCGTTAATCGGAATTACTGGGCGTAAAGCGAGCGCAGGCGGTTCTGTAAGACAGATGTGAAATCCCCGGGCTTAACCTGGGAATTGCATTTGTGACTGCAGAGCTAGAGTGTGTCAGAGGGAGGTGGAATTCCGCGTGTAGCAGTGAAATGCGTAGATATGCGGAGGAACTCCGGTGGCGAAGGCGGCCTCCTGGGATAACACTGACGCTCATGCTCGAAAGCGTGGGG</t>
  </si>
  <si>
    <t>Lautropia</t>
  </si>
  <si>
    <t>CAAGCGTTAATCGGAATTACTGGGCGTAAAGCGTGCGCAGGCGGTTCTATAAGACAGAGGTGAAATCCCCGGGCTCAACCTGGGAACTGCCTTTGTGACTGTAGGGCTAGAGTGCGGCAGAGGGGGATGGAATTCCGCGTGTAGCAGTGAAATGCGTAGATATGCGGAGGAACACCGATGGCGAAGGCAATCCCCTGGGCCTGCACTGACGCTCATGCACGAAAGCGTGGGG</t>
  </si>
  <si>
    <t>CAAACGTTGCTCGGAATTACTGGGCGTAAAGCGCGTGTAGGCGGACCTGTAAGTTGGACGTGAAAGCCCTGGGCTCAACCCAGGAATTGCATCCAAAACTACAGGCCTAGAGTGATGGAGAGGGTAGCAGAATTCCTGGTGTAGAGGTGAAATTCGTAGATATCAGGAGGAACACCGGTGGCGAAGGCGGCTACCTGGACATCAACTGACGCTGAGACGCGAAAGCGTGGGG</t>
  </si>
  <si>
    <t>CGAGTGGTCAGGAGGTTTATTGGGCCTAAAGCATCCGTAGCCGGTTGCATAAGTTTTCGGTTAAATCTATGCGCTCAACGTATAGGCCGCCGAAAATACTGTGCAGCTAGGGAGTGGGAGAGGTACACGGTACTCAGTAGGAAGGGGTAAAATCCTTTGATCTATTGATGACCACCTGTGGCGAAGGCGGTGTACCAGAACACGTTCGACGGTGAGGGATGAAAGCTGGGGG</t>
  </si>
  <si>
    <t>CAAGCGTTAATCGGAATTACTGGGCGTAAAGCGTGCGCAGGCGGTTATGCAAGACAGAGGTGAAATCCCCGGGCTCAACCTGGGAACTGCCTTTGTGACTGCATGACTAGAGTACGGCAGAGGGGGATGGAATTCCACGTGTAGCAGTGAAATGCGTAGATATGTGGAGGAACACCGATGGCGAAGGCAATCCCCTGGGCCTGTACTGACGCTCATGCACGAAAGCGTGGGG</t>
  </si>
  <si>
    <t>Mitsuaria</t>
  </si>
  <si>
    <t>CGAGCGTTAATCGGAATTACTGGGCGTAAAGCGTGCGCAGGCGGTTGTGTAAGACAGATGTGAAATCCCCGGGCTCAACCTGGGAACTGCGTTTGTGACTGCACGGCTAGAGTACGGCAGAGGGGGGTGGAATTCCTGGTGTAGCAGTGAAATGCGTAGATATCAGGAGGAACATCGATGGCGAAGGCAGCCCCCTGGGCCTGTACTGACGCTCATGCACGAAAGCGTGGGG</t>
  </si>
  <si>
    <t>CAAGCGTTACTCGGAATCACTGGGCGTAAAGGGCGCGTAGGCTTTTTATTAAGTCTCGAGTGAAAGCCTACAGCTTAACTGTAGAACTGCTCGGGAAACTGATAGAATAGAGTATGGAAGAGGTAGGTGGAATTTCCAGTGTAGGGGTAAAATCCGTAGATATTGGAAGGAATACCAGAAGCGAAGGCGACCTACTGGGACATTACTGACGCTGAGGCGCGAAAGCGTGGGG</t>
  </si>
  <si>
    <t>CAAGCGTTATTCGGATTCACTGGGCGTAAAGGGTGCGCAGGCGGCCATGTGTGTCAGGTGTGAAATCCCGAGGCTTAACCTCGGAGCTGCGCCTGAAACTACATGGCTAGAGTACTGGAGAGGGTAGCGGAATTCATGGTGTAGCAGTGAAATGCGTAGATATCATGAGGAACACCAGAGGCGAAGGCGGCTACCTGGACAGTTACTGACGCTCAGGCACGAAAGCGTGGGG</t>
  </si>
  <si>
    <t>CTAGCGTTGTTCGGAATTACTGGGCGTAAAGGGCGCGTAGGCGGCCTGTTTAGTCAGAAGTGAAAGCCCCGGGCTCAACCTGGGAATAGCTTTTGATACTGGCAGGCTTGAGTTCCGGAGAGGATGGTGGAATTCCCAGTGTAGAGGTGAAATTCGTAGATATTGGGAAGAACACCGGTGGCGAAGGCGGCCATCTGGACGGACACTGACGCTGAGGCGCGAAAGCGTGGGG</t>
  </si>
  <si>
    <t>Azospirillales</t>
  </si>
  <si>
    <t>Azospirillaceae</t>
  </si>
  <si>
    <t>Azospirillum</t>
  </si>
  <si>
    <t>CAAGCGTTAATCGGAATTACTGGGCGTAAAGCGCACGTAGGTGGTTTTCTAAGCCAGCTGTGAAATCCCCGGGCTCAACCTGGGCACTGCAGTTGGAACTGGAAAGCTAGAGTAGGGTAGAGGGGTGTGGAATTCCAGGTGTAGCGGTGAAATGCGTAGATATCTGGAGGAACATCAGTGGCGAAGGCGACACCCTGGACTCATACTGACACTGAGGTGCGAAAGCGTGGGG</t>
  </si>
  <si>
    <t>CGAGCGTTATCCGGATTTATTGGGTTTAAAGGGTGCGTAGGCGGCTTAATAAGTCAGAGGTGAAATCCTGCAGCTCAACTGCGGCGAGCCTTTGATACTGTTGAGCTTGAATATAGATGAGGTAGGCGGAATGAGTAGTGTAGCGGTGAAATGCATAGATATTACTCAGAACACCGAATGCGAAGGCAGCTTACCAAGCTATGATTGACGCTGAGGCACGAAAGTGTGGGT</t>
  </si>
  <si>
    <t>Marinilabiliaceae</t>
  </si>
  <si>
    <t>CAAGTGGTAGTCGCTTTTATTGGGCCTAAAACGTCCGTAGCCGGTCTGGTACATTCGTGGGTAAATCAACTCGCTTAACGAGTTGAATTCTGCGAGGACGGCCAGACTTGGGACCGGGAGAGGTGTGGGGTACTCTCAGGGTAGGGGTAAAATCCTGTCATCCTGAGAGGACCACCTGTTGCGAAGGCTCCACACTAGAACGGATCCGACGGTCAGGGACGAAGCCTAGGGG</t>
  </si>
  <si>
    <t>CTAGCGTTGTTCGGAATCACTGGGCGTAAAGCGCGCGTAGGCGGATTGATTAGTTGGGGGTGAAATCCCGGGGCTCAACCTCGGAACTGCCTTCAATACTGTCAGTCTTGAGTTCGTGAGAGGTAAGTGGAATTCCGAGTGTAGAGGTGAAATTCGTAGATATTCGGAAGAACACCAGTGGCGAAGGCGACTTACTGGCACGATACTGACGCTGAGGTGCGAAAGCGTGGGG</t>
  </si>
  <si>
    <t>CAAGCGTTATCCGGAATCATTGGGTTTAAAGGGTCCGCAGGCGGTTTTTTAAGTCAGAGGTGAAAGCCTACAGCTCAACTGTAGAACGGCCTTTGATACTGAAAGACTTGAGTCATTGTGAAGTGGTTAGAATGTGTGGTGTAGCGGTGAAATGCTTAGATATCACACAGAATACCCATTGCGAAGGCAGATCACTAACAATGTACTGACGCTCATGGACGAAAGCGTGGGG</t>
  </si>
  <si>
    <t>CAAGCGTTAATCGGAATTACTGGGCGTAAAGCGCACGCAGGCGGTCTGTCAAGTCGGATGTGAAATCCCCGGGCTCAACCTGGGAACTGCATTCGAAACTGGCAGGCTGGAGTCTCGTAGAGGGAGGTAGAATTCCAGGTGTAGCGGTGAAATGCGTAGAGATCTGGAGGAATACCGGTGGCGAAGGCGGCCTCCTGGACGAAGACTGACGCTCAGGTGCGAAAGCGTGGGG</t>
  </si>
  <si>
    <t>Kosakonia</t>
  </si>
  <si>
    <t>CTAGCGTAGTTCGGAATTACTGGGCTTAAAGAGCTCGTAGGTGGTTAAAAAAGTTGATTGTGAAATCCCAAGGCTCAACCTTGGAACTGCAATCAAAACTTTTTAGCTAGAGTGTGATAGAGGAAAGTGGAATTTCTAGTGTAGAGGTGAAATTCGTAGATATTAGAAAGAACACCAAAAGCGAAGGCAACTTTCTGGGTCACTACTGACACTGAGGAGCGAAAGCATGGGT</t>
  </si>
  <si>
    <t>CAAGCGTTATCCGGATTTATTAGGTTTAAAGGGTCCGCAGGCGGGATTTTAAGTCAGTGGTGAAAGCCTACAGCTCAACTGTAGAACTGCCATTGATACTGATATCCTTGAGTGTGGTTGAAGTGGGCGGAACATGTCATGTAGCGGTGAAATGCATAGATATGACATAGAACACCAATTGCGAAGGCAGCTCACTAAGCCATTACTGACGCTGAGGGACGAAAGCGTGGGG</t>
  </si>
  <si>
    <t>CTAGCGTTGTTCGGAATTACTGGGCGTAAAGCGCACGTAGGCGGTTACTCAAGTCAGAGGTGAAAGCCCGGGGCTCAACCCCGGAACTGCCTTTGAAACTAGGTGACTGGAATCTTGGAGAGGCGAGTGGAATTCCGAGTGTAGAGGTGAAATTCGTAGATATTCGGAAGAACACCAGTGGCGAAGGCGACTCGCTGGACAAGTATTGACGCTGAGGTGCGAAAGCGTGGGG</t>
  </si>
  <si>
    <t>CAAGCGTTAATCGGAATTACTGGGCGTAAAGCGTGCGTAGTCGGTTATTTAAGTCGGATGTGAAATCCCCGGGCTCAACCTGGGAATTGCATTCGATACTGGATAGCTAGAGTTCGGCAGAGGGAAGCGGAATTTCGGGTGTAGCGGTGAAATGCGTAGATATCCGAAGGAACATCAGTGGCGAAAGCGGCTTCCTGGACCAGAACTGACGATCAGGCACGAAAGCGTGGGG</t>
  </si>
  <si>
    <t>R7C24</t>
  </si>
  <si>
    <t>CAAGCGTTATCCGGATTTATTGGGCGTAAAGCGCCTGTAGGTTGTTTAATAAGTCTGTTGTTAAAGACTAGGGCTTAACCCTAGGAAAGCAATGGAAACTACTAGACTTGAGTATGATAGGGGTAGAGGGAATTTCTAGTGTAGCGGTGAAATGCGTAGATATTAGAAAGAACACCGGTGGCGAAGGCGCTCTACTGGATCATTACTGACACTCAGAGGCGAAAGCTAGGGT</t>
  </si>
  <si>
    <t>CAAGCGTTATCCGGATTTATTGGGTTTAAAGGGTCCGCAGGCGGAAAATTAAGTCAGTGGTGAAATCCTACAGCTTAACTGTAGAACTGCCATTGATACTGGTTTTCTTGAGTACAAATGAGGTGAGTGGAATGTGGCGTGTAGCGGTGAAATGCATAGATATGCCACAGAACACCAATTGCGAAGGCAGCTCACTAACATGTAACTGACGCTGAGGGACGAAAGCGTGGGG</t>
  </si>
  <si>
    <t>CAAGCGTTATCCGGAATCATTGGGCGTAAAGCGTCCGCAGGTGGTGCATCAAGTCTGCTGTTAAAGACAGAAGCTCAACTTCTGGTCGGCGGTGGAAACTGGTGAACTAGAGTATGGTAGGGGTTGAGGGAATTCCCAGTGTAGCGGTGAAATGCGTAGAGATTGGGAAGAACACCAGTGGCGAAGGCGCTCAACTGGGCCATAACTGACACTCAGGGACGAAAGCTAGGGG</t>
  </si>
  <si>
    <t>Xenococcaceae</t>
  </si>
  <si>
    <t>Pleurocapsa_PCC-7319</t>
  </si>
  <si>
    <t>CAAGCGTTACTCGGAATTACTGGGCGTAAAGCGTATGTAGGCGGTTTGCTAAGTCTGATGTGAAAGCCCCGGGCTCAACCTGGGAATGGCATTGGATACTGGTGAGCTAGAGTGCGGTAGAGGAGAGTGGAATTCCCGGTGTAGCAGTGAAATGCGTAGAGATCGGGAGGAACATCAATGGCGAAGGCAGCTCTCTGGACCAGCACTGACGCTGAGATACGAAAGCGTGGGG</t>
  </si>
  <si>
    <t>CAAGCGTTATCCGGAATCATTGGGCGTAAAGCGCCTGTAGGTTGTTTAATAAGTCTGTTGTTAAAGACTGGGGCTTAACCCCAGGAAAGCAATGGAAACTACTAGACTAGAGTATGGTAGGGGTAAAGGGAATTTCTAGTGTAGCGGTGAAATGCGTAGATATTAGAAAGAACACCGGTGGCGAAAGCGCTTTACTGGACCATTACTGACACTCAGAGGCGAAAGCTAGGGT</t>
  </si>
  <si>
    <t>CAAGCGTTATCCGGAATCATTGGGTTTAAAGGGTCCGTAGGCGGTCTTATAAGTCAGTGGTGAAATCTGGTCGCTCAACGATCAAACTGCCATTGATACTGTAGGACTTGAATTACTGTGAAGTAACTAGAATATGTAGTGTAGCGGTGAAATGCTTAGAGATTACATGGAATACCAATTGCGAAGGCAGGTTACTAACAGTATATTGACGCTGATGGACGAAAGCGTGGGG</t>
  </si>
  <si>
    <t>CAAGCGTTATCCGGAATTATTGGGCATAAAGCGCGTCTAGGCGGTTTACTAAGTCTGATGTGAAAATGCGGGGCTCAACTCCGTATTGCGTTGGAAACTGGTAGACTAGAGTATTGGAGAGGTAGGCGGAACTACAAGTGTAGAGGTGAAATTCGTAGATATTTGTAGGAATGCCAATGACGAAGGTAGCTTACTGGACAAATACTGACGCTGAAGCGCGAAAGCTAGGGG</t>
  </si>
  <si>
    <t>Leptotrichiaceae</t>
  </si>
  <si>
    <t>Hypnocyclicus</t>
  </si>
  <si>
    <t>CAAGCGTTATCCGGATTTATTGGGTTTAAAGGGTGCGTAGGTGGCCTGGTAAGTCAGGGGTGAAAGACGGCAGCTTAACTGTCGCAGTGCCTTTGATACTGCCGGGCTTGAATACAGTTGAAGTGGGCGGAATGTGACAAGTAGCGGTGAAATGCATAGATATGTCACAGAACACCGATCGCGAAGGCAGCTCACTAAAGTGTGATTGACACTGAGGCACGAAAGCGTGGGG</t>
  </si>
  <si>
    <t>Mucilaginibacter</t>
  </si>
  <si>
    <t>daejeonensis</t>
  </si>
  <si>
    <t>CAAGCGTTGTCCGGATTTATTGGGTTTAAAGGGTGCGTAGGCGGATCTTTAAGTCAGTGGTGAAATCCTGCAGCTTAACTGTAGAACTGCCATTGATACTGGAGGTCTTGAGTATACTAGAGGTAGGCGGAATTTATGGTGTAGCGGTGAAATGCATAGATACCATAAAGAACACCGATAGCGTAGGCAGCTTACTGGAGTATAACTGACGCTGAGGCACGAAAGCATGGGT</t>
  </si>
  <si>
    <t>Fabibacter</t>
  </si>
  <si>
    <t>misakiensis</t>
  </si>
  <si>
    <t>CTAGCGTTGTTCGGAATTACTGGGCGTAAAGCGCGCGCAGGCGGGCTGACAAGCCAGAGGTGAAATCCCCAAGCTTAACTTGGGAACTGCCTTTGGAACTGTCAGTCTGGAGTCTTGGAGGGGGTGGTGGAATTCCTAGTGTAGAGGTGAAATTCGTAGATATTAGGAGGAACACCGGTGGCGAAAGCGACCACCTGGACAAGTACTGACGCTGAGGCGCGAAAGCGTGGGG</t>
  </si>
  <si>
    <t>CAAGCGTTGTTCGGAATTACTGGGCGTAAAGCGTGCGTAGGTGGCATGGTAAGTCAGATGTGAAATCCCGGGGCTCAACCCCGGAACTGCATCCGATACTGCCAAGCTAGAGTAGTGGAGGGGAGTCTGGAATTCACGGTGTAGCAGTGAAATGCGTAGATATCGTGAGGAACACTAGTGGCGAAGGCGAGACTCTGGACACTAACTGACACTGAGGCACGAAGGCTAGGGT</t>
  </si>
  <si>
    <t>DEV007</t>
  </si>
  <si>
    <t>CAAGCGTTATCCGGATTCACTGGGTTTAAAGGGTGCGTAGGTGGGTTTTTAAGTCAGTGGTGAAATCTCCGAGCTTAACTCGGAAACTGCCATTGATACTGAAGATCTTGAATATTCTGGAGGTGAGCGGAATATGTCATGTAGCGGTGAAATGCTTAGATATGACATAGAACACCGATTGCGAAGGCAGCTCGCTACGGAAAGATTGACACTGAGGCACGAAAGCGTGGGG</t>
  </si>
  <si>
    <t>CGAGCGTTAATCGGAATTACTGGGCGTAAAGCGTGCGCAGGCGGTTATATAAGCCAGATGTGAAAGCCCCGAGCTTAACTTGGGAATTGCGTTTGGAACTGTATAACTAGAATTCAGCAGAGGGGGATGGAATTCCACGTGTAGCAGTGAAATGCGTAGAGATGTGGAGGAACACCAATGGCGAAGGCAGTCCCCTGGGCTAGAATTGACGCTCATGCACGAAAGCGTGGGG</t>
  </si>
  <si>
    <t>Chitinivorax</t>
  </si>
  <si>
    <t>CGAGCGTTACTCGGATTCACTGGGCGTAAAGGGTACGTAGGCGGGCAAGTGTGTTGGGTGTGAAATCTCGGGGCTTAACTCCGAAACTGCGCCCAAAACTACTTGTCTAGAGATTCGGAGAGGTAAGCGGAATTCCAGGTGTAGCGGTGAAATGCGTAGATATCTGGAAGAACACCAAAGGCGAAGGCAGCTTACTGGACGAAATCTGACGCTAAAGTACGAAAGCGTGGGG</t>
  </si>
  <si>
    <t>Puniceicoccaceae</t>
  </si>
  <si>
    <t>CTAGCGTTGTCCGGAATAACTGGGCGTAAAGGGTCCGTAGGCGTTTTACCAAGTTGATTGTTAAAGCCACCGGCTTAACCGGTGATCTGCAATCAAAACTGGTAGAATAGAATATGTGAGAGGAATGTGGAATTCCTGGTGTAGCGGTGACATGCGTAGATATCAGGAGGAACACCAATGGCGAAGGCAGCATTCTGGCACAATATTGACGCTGAGGGACGAAAGCGTGGGG</t>
  </si>
  <si>
    <t>CGAGCGTTGTCCGGATTTATTGGGCGTAAAGAGCTCGTAGGCGGCTTTGTAAGTTGGGTGTGAAAACTCTAGGCTTAACCTGGAGACGCCATCCGATACTGCAATGGCTAGAGTCTGGTAGGGGATCACGGAATTCCTGGTGTAGCGGTGAAATGCGCAGATATCAGGAGGAACACCGGTGGCGAAGGCGGTGATCTGGGCCAGTACTGACGCTGAGGAGCGAAAGCGTGGGG</t>
  </si>
  <si>
    <t>CAAGCGTTGTTCGGAATCACTGGGCGTAAAGGGAGCGTAGGCGGGAGTGCAAGACAGAGGTTAAATGTTCGGGCTCAACCTGAAATCTGCCTTTGTGACTGCATTTCTTGAGTATGGCAGAGGCTAGTGGAATTACCGGTGTAGCGGTGGAATGCGTAGATATCGGTAAGAACACCAGAGGCGAAGGCGACTAGCTGGGCCAATACTGACGCTGAGGCTCGAAAGTGTGGGG</t>
  </si>
  <si>
    <t>CAAGCGTTATCCGGATTCACTGGGTTTAAAGGGTGCGTAGGCGGGCTTTTAAGTCAGTGGTGAAATCCCAGAGCTTAACTCTGGAACTGCCATTGATACTGAAAGTCTTGAATATCCTGGAGGTGGGCGGAATATGTCATGTAGCGGTGAAATGCTTAGATATGACATAGAACACCAATTGCGAAGGCAGCTCACTACGGGACGATTGACGCTGAGGCACGAAAGCGTGGGG</t>
  </si>
  <si>
    <t>CGAGCGTTGTTCGGAATCACTGGGCGTAAAGAGAGCGTAGGCGGGAAGATAAGTTTGGTGTTTAAAGCTAGGGCCCAACCCTGGTGTGGCACTGAATACTGTTTTTCTTGAGTAGGTGAGGGGTGATCGGAATTCCTGGTGTAGCGGTGGAATGCGTAGATATCAGGAAGAACACCAATGGCGAAGGCAGATCACTGGCACCATACTGACGCTGAGGCTCGAAAGTGCGGGG</t>
  </si>
  <si>
    <t>CAAGCGTTGTCCGGATTTACTGGGCGTAAAGCGCGCGTAGGCGGTCTGTTAAGTGCACAAGTGAAAGCTCCGGGCTCAACTCGGAAATTGCTTTGCATACTGGCAGGCTGGAGGGACGCAGAGGTCTGTGGAATTCCTGGTGTAGCGGTGAAATGCATTGATATCAGGAGGAACACCCATGGCGAAGGCAGCAGACTGGGCGTTTCCTGACGCTGAGGCGCGAAAGCGTGGGT</t>
  </si>
  <si>
    <t>Armatimonadetes</t>
  </si>
  <si>
    <t>Fimbriimonadia</t>
  </si>
  <si>
    <t>Fimbriimonadales</t>
  </si>
  <si>
    <t>Fimbriimonadaceae</t>
  </si>
  <si>
    <t>CAAGCGTTGTTCGGATTTACTGGGCGTAAAGGGTGCGTAGGTGGCCAGGAAAGTTTGATGTGAAAGCCCCGAGCTCAACTCGGGAATTGCATTGGATACTACTTGGCTTGAGGATCGGAGGGGAGACTGGAATTCTCGGTGTAGCAGTGAAATGCGTAGATATCGAGAGGAACACCAGTGGCGAAGGCGAGTCTCTGGACGATTCCTGACACTGAGGCACGAAAGCTAGGGG</t>
  </si>
  <si>
    <t>SCGC_AAA164-E04</t>
  </si>
  <si>
    <t>CAAGTGTTATTCGGAATAATTGGGCGTAAATGGCGTGTAGGTTGTGTTTCGTAGCTTTTTGTTAAATCCTTATTGGTATGATAAGTAAAGCGAAAAGAACAGTTACACTGGAGACTGAGAGGGGAAAGGGGAATTTCTAGTGGAGAAGTTAAATTCTTAGATATTAGAAGGAACACCGAAAGCGAAAGCACCTTTCTGGCTCAGATCTGACACTGAGGCGCGAAGGCGTGGGG</t>
  </si>
  <si>
    <t>CAAGCGTTATCCGGATTCACTGGGTTTAAAGGGTGTGTAGGCGGGCATGTAAGTCCGAGGTGAAATCTCCGAGCTCAACTTGGAAACTGCCTTGGATACTATATGTCTTGAATATCGTTGAGGTAGGCGGAATATGTCATGTAGCGGTGAAATGCTTAGATATGACATAGAACACCGATTGCGAAGGCAGCTTGCTAAACGATTATTGACGCTGAGGCACGAAAGCGTGGGG</t>
  </si>
  <si>
    <t>CGAGCGTTAATCGGATTTACTGGGCGTAAAGCGTGCGTAGGCGGCTTTTTAAGTCGGATGTGAAATCCCTGAGCTTAACTTAGGAATTGCATTCGATACTGGAAAGCTAGAGTATGGGAGAGGATGGTAGAATTCCAGGTGTAGCGGTGAAATGCGTAGAGATCTGGAGGAATACCGATGGCGAAGGCAGCCATCTGGCCTAATACTGACGCTGAGGTACGAAAGCATGGGG</t>
  </si>
  <si>
    <t>CAAGCGTTAATCGGAATTACTGGGCGTAAAGCGTGCGCAGGCGGTTGTGTAAGACAGGCGTGAAATCCCCGGGCTCAACCTGGGAATGGCGCTTGTGACTGCACAGCTGGAGTGCGGCAGAGGGGGATGGAATTCCGCGTGTAGCAGTGAAATGCGTAGATATGCGGAGGAACACCGATGGCGAAGGCAATCCCCTGGGCCTGCACTGACGCTCATGCACGAAAGCGTGGGG</t>
  </si>
  <si>
    <t>CAAGCGTTAATCGGAATTACTGGGCGTAAAGCGCGCGTAGGTGGTTCAGTCAGTCAGATGTGAAAGCCCCGGGCTCAACCTGGGAACTGCACCTGATACTGCTGAACTCGAGTACGGTAGAGGGTAGTGGAATTTCCTGTGTAGCGGTGAAATGCGTAGATATAGGAAGGAACACCAGTGGCGAAGGCGACTACCTGGACCGATACTGACACTGAGGTGCGAAAGCGTGGGG</t>
  </si>
  <si>
    <t>CGAGCGTTAATCGGATTTACTGGGCGTAAAGCGTACGTAGGCGGCTTTTTAAGTCGGATGTGAAATCCCTGAGCTTAACTTAGGAATTGCATTCGATACTGGGAAGCTAGAGTATGGGAGAGGATGGTAGAATTCCAGGTGTAGCGGTGAAATGCGTAGAGATCTGGAGGAATACCGATGGCGAAGGCAGCCATCTGGCCTAATACTGACGCTGAGGTACGAAAGCATGGGG</t>
  </si>
  <si>
    <t>CTAGCGTTGTTCGGAATTACTGGGCGTAAAGCGCACGTAGGCGGTTACTCAAGTCAGAGGTGAAAGCCCGGGGCTCAACCCCGGAACTGCCTTTGAAACTAGGTAGCTAGAATCCTGGAGAGGTGAGTGGAATTCCGAGTGTAGAGGTGAAATTCGTAGATATTCGGAAGAACACCAGTGGCGAAGGCGGCTCACTGGACAGGTATTGACGCTGAGGTGCGAAAGCGTGGGG</t>
  </si>
  <si>
    <t>CAAGCGTTAATCGGAATTACTGGGCGTAAAGCGTGCGCAGGCGGTAATGTAAGACAGTTGTGAAATCCCCGGGCTCAACCTGGGAACTGCATCTGTGACTGCATTGCTGGAGTACGGCAGAGGGGGATGGAATTCCGCGTGTAGCAGTGAAATGCGTAGATATGCGGAGGAACACCGATGGCGAAGGCAATCCCCTGGGCCTGTACTGACGCTCATGCACGAAAGCGTGGGG</t>
  </si>
  <si>
    <t>Variovorax</t>
  </si>
  <si>
    <t>paradoxus</t>
  </si>
  <si>
    <t>CAAGCGTTAATCGGAATTACTGGGCGTAAAGCGTGCGCAGGCGGTTATGTAAGACAGGCGTGAAATCCCCGGGCTTAACCTGGGAATTGCGCTTGTGACTGCATAGCTAGAGTATGTCAGAGGGGGGTAGAATTCCACGTGTAGCAGTGAAATGCGTAGAGATGTGGAGGAATACCAATGGCGAAGGCAGCCCCCTGGGATAATACTGACGCTCATGCACGAAAGCGTGGGG</t>
  </si>
  <si>
    <t>CAAGCGTTGTCCGGAATTATTGGGCGTAAAGAGCTCGTAGGTGGTTCGATACGTCGGATGTGAAAATCAGGGGCTCAACCCCTGACCTGCATTCGATACGGTCGAGCTAGAGTGTGGTAGGGGAGACTGGAATTCCTGGTGTAGCGGTGGAATGCGCAGATATCAGGAGGAACACCGATGGCGAAGGCAGGTCTCTGGGCCATTACTGACACTGAGGAGCGAAAGCGTGGGG</t>
  </si>
  <si>
    <t>CGAGCGTTAATCGGATTTACTGGGCGTAAAGCGCGCGTAGGTGGCTAATTAAGTCAAATGTGAAATCCCCGAGCTTAACTTGGGAATTGCATTCGATACTGGTTAGCTAGAGTATGGGAGAGGATGGTAGAATTCCAGGTGTAGCGGTGAAATGCGTAGAGATCTGGAGGAATACCGATGGCGAAGGCAGCCATCTGGCCTAATACTGACACTGAGGTGCGAAAGCATGGGG</t>
  </si>
  <si>
    <t>CAAGCGTTGTCCGGATTTATTGGGTTTAAAGGGTGCGTAGGCGGTTTATTAAGTCAGTGGTGAAAGACGGTCGCTCAACGATTGCAGTGCCATTGATACTGGTAGACTTGAGTGTGATTGAGGTAGCTGGAATGGATAGTGTAGCGGTGAAATGCATAGATATTATCCAGAACACCAATTGCGAAGGCAGGTTACTAAGTCACAACTGACGCTGATGCACGAAAGTGTGGGT</t>
  </si>
  <si>
    <t>rigui</t>
  </si>
  <si>
    <t>CAAGCGTTAATCGGAATTACTGGGCGTAAAGCGTGCGCAGGCGGTTGTGCAAGACAGGTGTGAAATCCCCGGGCTTAACCTGGGAACTGCACTTGTGACTGCACAGCTAGAGTACGGCAGAGGGGGATGGAATTCCGCGTGTAGCAGTGAAATGCGTAGATATGCGGAGGAACACCGATGGCGAAGGCAATCCCCTGGGCCTGTACTGACGCTCATGCACGAAAGCGTGGGG</t>
  </si>
  <si>
    <t>CAAGCGTTAATCGGAATTACTGGGCGTAAAGCGTGCGCAGGCGGTTATGCAAGACAGATGTGAAATCCCCGGGCTCAACCTGGGAACTGCATTTGTGACTGCATAGCTAGAGTGCGGCAGAGGGGGATGGAATTCCGCGTGTAGCAGTGAAATGCGTAGATATGCGGAGGAACACCGATGGCGAAGGCAATCCCCTGGGCCTGCACTGACGCTCATGCACGAAAGCGTGGGG</t>
  </si>
  <si>
    <t>CAAGCGTTATTCGGATTCACTGGGCGTAAAGGGTGCGCAGGCGGTTGGGTGTGTCAGATGTGAAATCCCGAGGCTCAACCTCGGAACTGCGTCTGAAACTACTCGACTAGAGTACTGGAGAGGGTAACGGAATTCACGGTGTAGCAGTGAAATGCGTAGATATCGTGAGGAACACCAGAGGCGAAGGCGGTTACCTGGACAGTTACTGACGCTCAGGCACGAAAGCATGGGG</t>
  </si>
  <si>
    <t>limnophila</t>
  </si>
  <si>
    <t>CAAGCGTTAATCAGAATGACTGGGCGTAAAGGGCGTGTAGGTGGTTGACTAGGTTTGATGTGAAATCCCCGGGCTTAACCTGGGAATTGCGTCGAAAACGGGTTGACTAGAGTGAGATAGAGGGTTGTGGAATTTCCGGTGTAGCGGTGAAATGCGTAGATATCGGAAAGAACATCAGTGGCGAAGGCGACAACCTGGATCTTAACTGACACTGAGGCGCGAAGGCGTGGGG</t>
  </si>
  <si>
    <t>Diplorickettsiales</t>
  </si>
  <si>
    <t>Diplorickettsiaceae</t>
  </si>
  <si>
    <t>Rickettsiella</t>
  </si>
  <si>
    <t>CGAGCGTTAATCGGAATTACTGGGCGTAAAGCGTACGCAGGCGGCCATTTAAGTCAGATGTGAAAGCCCCGGGCTCAACCTGGGAACTGCATTTGAAACTGAATGGCTAGAGTGCGACAGAGGGTGGTAGAATTTCAGGTGTAGCGGTGAAATGCGTAGAGATCTGAAGGAATACCAATGGCGAAGGCAGCCACCTGGGTCGACACTGACGCTCATGTACGAAAGCGTGGGT</t>
  </si>
  <si>
    <t>Psychrosphaera</t>
  </si>
  <si>
    <t>CAAGCGTTAATCGGAATTACTGGGCGTAAAGCGTGCGCAGGCGGTTGTGTAAGACAGATGTGAAATCCCCGGGCTCAACCTGGGAACTGCATTTGTGACTGCACAGCTAGAGTGCGGCAGAGGGGGATGGAATTCCGCGTGTAGCAGTGAAATGCGTAGATATGCGGAGGAACACCGATGGCGAAGGCAATCCCCTGGGCCTGCACTGACGCTCATGCACGAAAGCGTGGGG</t>
  </si>
  <si>
    <t>Leptothrix</t>
  </si>
  <si>
    <t>CAAGCGTTAATCGGAATTACTGGGCGTAAAGCGTGCGCAGGCGGTTTTGTAAGACAGTGGTGAAATCCCCGGGCTCAACCTGGGAACTGCCATTGTGACTGCAAGGCTAGAGTGCGGCAGAGGGGGATGGAATTCCGCGTGTAGCAGTGAAATGCGTAGATATGCGGAGGAACACCGATGGCGAAGGCAATCCCCTGGGCCTGCACTGACGCTCATGCACGAAAGCGTGGGG</t>
  </si>
  <si>
    <t>Comamonas</t>
  </si>
  <si>
    <t>CAAGCGTTAATCGGAATTACTGGGCGTAAAGCGTGCGCAGGCGGTTTTGTAAGACAGAGGTGAAATCCCCGGGCTCAACCTGGGAACTGCCTTTGTGACTGCAAAGCTGGAGTGCGGCAGAGGGGGATGGAATTCCGCGTGTAGCAGTGAAATGCGTAGATATGCGGAGGAACACCGATGGCGAAGGCAATCCCCTGGGCCTGCACTGACGCTCATGCACGAAAGCGTGGGG</t>
  </si>
  <si>
    <t>Extensimonas</t>
  </si>
  <si>
    <t>CGAGCGTTATCCGGAATCATTGGGTTTAAAGGGTCCGCAGGCGGTTTTTTAAGTCAGAGGTGAAATCCTGCAGCTCAACTGTAGAATTGCCTTTGATACTGAAAGACTTGAGTTATTGTGAAGTGGTTAGAATGTGTGGTGTAGCGGTGAAATGCATAGATATCACACAGAATACCGATTGCGAAGGCAGATCACTAACAATATACTGACGCTCAGGGACGAAAGCGTGGGT</t>
  </si>
  <si>
    <t>CTAGCGTAGTTCGGAATTACTGGGCTTAAAGAGTTCGTAGGTGGTTGAAAAAGTTGGTGGTGAAATCCCAGAGCTTAACTCTGGAACTGCCATCAAAACTTTTCAGCTAGAGTATGATAGAGGAAAGCAGAATTTCTAGTGTAGAGGTGAAATTCGTAGATATTAGAAAGAATACCAAATGCGAAGGCAGCTTTCTGGATCATTACTGACACTGAGGAACGAAAGCATGGGT</t>
  </si>
  <si>
    <t>CGAGCGTTAATCGGAATTACTGGGCGTAAAGCGCGCGTAGGCGGTTTGTTAAGTCAGATGTGAAAGCCCCGGGCTCAACCTGGGAATTGCATTTGAAACTGGCAAGCTAGAATGCAGTAGAGGGAGGTGGAATTTCCGGTGTAGCGGTGAAATGCGTAGAGATCGGAAGGAACACCAGTGGCGAAGGCGGCCTCCTGGACTGACATTGACGCTGAGGTGCGAAAGCGTGGGG</t>
  </si>
  <si>
    <t>CAAGCGTTATCCGGAATCATTGGGTTTAAAGGGTCCGTAGGCGGTTTGGTAAGTCAGTGGTGAAAGCCCGCAGCTCAACTGTGGAACGGCCATTGATACTGCCAGACTTGAATTACAAGGAAGTAACTAGAATATGTAGTGTAGCGGTGAAATGCTTAGATATTACATGGAATACCAATTGCGAAGGCAGGTTACTACTTGTGGATTGACGCTGATGGACGAAAGCGTGGGG</t>
  </si>
  <si>
    <t>cheonhonense</t>
  </si>
  <si>
    <t>CAAGCGTTAATCGGAATTACTGGGCGTAAAGCGTGCGCAGGCGGCTATGCAAGACAGATGTGAAATCCCCGGGCTCAACCTGGGAACTGCATTTGTGACTGCATGGCTAGAGTGCGGCAGAGGGGGATGGAATTCCGCGTGTAGCAGTGAAATGCGTAGATATGCGGAGGAACACCGATGGCGAAGGCAATCCCCTGGGCCTGCACTGACGCTCATGCACGAAAGCGTGGGG</t>
  </si>
  <si>
    <t>CAAGCGTTAATCGGAATTACTGGGCGTAAAGCGTGCGCAGGCGGTTGTGCAAGACAGGTGTGAAATCCCCGGGCTTAACCTGGGAACTGCACTTGTGACTGCACAGCTGGAGTACGGCAGAGGGGGATGGAATTCCGCGTGTAGCAGTGAAATGCGTAGATATGCGGAGGAACACCGATGGCGAAGGCAATCCCCTGGGCCTGTACTGACGCTCATGCACGAAAGCGTGGGG</t>
  </si>
  <si>
    <t>CAAGCGTTATCCGGAATTATTGGGCGTAAAGCGTCCGCAGGCGGCTTTTCAAGTCTGCTGTTAAAAAGTGGAGCTTAACTCCATCATGGCAGTGGAAACTGAAAGGCTTGAGTATGGTAGGGGCAGAGGGAATTCCCGGTGTAGCGGTGAAATGCGTAGATATCGGGAAGAACACCAGTGGCGAAGGCGCTCTGCTGGGCCATTACTGACGCTCATGGACGAAAGCCAGGGG</t>
  </si>
  <si>
    <t>CAAGCGTTGTCCGGAATTATTGGGCGTAAAGAGCTCGTAGGCGGTTTGTCGCGTCTGCTGTGAAATCCCGAGGCTCAACCTCGGGCTTGCAGTGGGTACGGGCAGACTAGAGTGCGGTAGGGGAGATTGGAATTCCTGGTGTAGCGGTGGAATGCGCAGATATCAGGAGGAACACCGATGGCGAAGGCAGATCTCTGGGCCGTAACTGACGCTGAGGAGCGAAAGCGTGGGG</t>
  </si>
  <si>
    <t>Curtobacterium</t>
  </si>
  <si>
    <t>CAAGCGTTATCCGGAATTATTGGGCGTAAAGCGTCCGCAGGCGGTCTGTCAAGTCTGCTGTTAAAGCGTGGAGCTTAACTCCATTTCGGCAGTGGAAACTGACAGACTAGAGTGTGGTAGGGGCAGAGGGAATTCCCGGTGTAGCGGTGAAATGCGTAGATATCGGGAAGAACACCAGTGGCGAAGGCGCTCTGCTGGGCCATAACTGACGCTCATGGACGAAAGCCAGGGG</t>
  </si>
  <si>
    <t>Cyanobium_PCC-6307</t>
  </si>
  <si>
    <t>CAAGCGTTACTCGGATTCACTGGGCGTAAAGGGTGCGTAGGCGGATAGATGTGTGAGGTGTGAAATCTCGGGGCTCAACCTCGAAACTGCGCCTCAAACTGTCTATCTAGAGTATTGGAGAGGTAAGCGGAATTTCTGGTGTAGCGGTGAAATGCGTAGATATCAGAAGGAACACCAATGGCGAAGGCAGCTTACTGGACAATAACTGACGCTGAGGCACGAAAGCATGGGT</t>
  </si>
  <si>
    <t>Lentimonas</t>
  </si>
  <si>
    <t>CAAGCGTTATCCGGATTCACTGGGTTTAAAGGGTGCGTAGGCGGGAAGATAAGTCAGTGGTGAAAGCTTTCAGCTTAACTGAAAAATTGCCATTGATACTGTCTTTCTTGAATATAGTTGAGGTTGGCGGAATGTGTCATGTAGCGGTGAAATGCTTAGATATGACACAGAACACCGATTGCGAAGGCAGCTGGCTAAACTATTATTGACGCTGAGGCACGAAAGCGTGGGG</t>
  </si>
  <si>
    <t>CAAGCGTTATCCGGAATCATTGGGTTTAAAGGGTCCGTAGGCGGTTTAATAAGTCAGTGGTGAAATCTGGTCGCTCAACGATCAAACGGCCATTGATACTGTTGGACTTGAATTACTTGGAAGTAACTAGAATATGTAGTGTAGCGGTGAAATGCTTAGAGATTACATGGAATACCAATTGCGAAGGCAGGTTACTACAAGTGGATTGACGCTGATGGACGAAAGCGTGGGG</t>
  </si>
  <si>
    <t>CAAGCGTTAATCGGAATTACTGGGCGTAAAGCGTGCGCAGGCGGTTATGCAAGACAGGTGTGAAATCCCCGAGCTCAACTTGGGAACTGCACTTGTGACTGCATGGCTAGAGTACGGTAGAGGGGAGTGGAATTCCGCGTGTAGCAGTGAAATGCGTAGATATGCGGAGGAACACCGATGGCGAAGGCAACTCCCTGGACCTGTACTGACGCTCATGCACGAAAGCGTGGGG</t>
  </si>
  <si>
    <t>CAAGCGTTGTTCGGATTTACTGGGCGTACAGGGAGCGTAGGCGGTTGGGTAAGCCCTCCGTGAAATCTCCGGGCCTAACCCGGAAAGGGCGGAGGGGACTGCTCGGCTAGAGGATGGGAGAGGAGCGCGGAATTCCCGGTGTAGCGGTGAAATGCGTAGAGATCGGGAGGAAGGCCGGTGGCGAAGGCGGCGCTCTGGAACATTTCTGACGCTGAGGCTCGAAAGCGTGGGG</t>
  </si>
  <si>
    <t>CTAGCGTTGTTCGGATTTACTGGGCGTAAAGCGCACGTAGGCGGATCGATCAGTCAGGGGTGAAATCCCAGGGCTCAACCCTGGAACTGCCTTTGATACTGTCGATCTGGAGTATGGAAGAGGTGAGTGGAATTCCGAGTGTAGAGGTGAAATTCGTAGATATTCGGAGGAACACCAGTGGCGAAGGCGGCTCACTGGTCCATTACTGACGCTGAGGTGCGAAAGCGTGGGG</t>
  </si>
  <si>
    <t>CTAGCGTTGTTCGGATTTACTGGGCGTAAAGCGCGTGTAGGCGGGCTGGAAAGTTGGGGGTGAAATCCCGAGGCTCAACCTCGGAACTGCCTCCAAAACTTCCAGCCTGGACTCAAGTAGAGGCAAGTGGAATTGCGAGTGTAGAGGTGAAATTCGTAGATATTCGCAGGAACACCAGTGGCGAAGGCGACTTGCTGGACTTGTAGTGACGCTGAGACGCGAAAGCGTGGGG</t>
  </si>
  <si>
    <t>SWB02</t>
  </si>
  <si>
    <t>CTAGCGTTGCTCGGAATCACTGGGCGTAAAGCGCACGTAGGCGGACTCTTAAGTCGGTGGTGAAATCCTGGAGCTCAACTCCAGAACTGCCTTCGATACTGGGAGTCTCGAGTTCGGGAGAGGTGAGTGGAACTGCGAGTGTAGAGGTGAAATTCGTAGATATTCGCAAGAACACCAGTGGCGAAGGCGGCTCACTGGCCCGATACTGACGCTGAGGTGCGAAAGCGTGGGG</t>
  </si>
  <si>
    <t>CTAGCGTTGTTCGGAATTACTGGGCGTAAAGCGCACGTAGGCGGATATTTAAGTCAGGGGTGAAATCCCGCAGCTCAACTGCGGAACTGCCTTTGATACTGGGTATCTTGAGTATGGAAGAGGTAAGTGGAATTCCGAGTGTAGAGGTGAAATTCGTAGATATTCGGAGGAACACCAGTGGCGAAGGCGGCTTACTGGTCCATTACTGACGCTGAGGTGCGAAAGCGTGGGG</t>
  </si>
  <si>
    <t>CAAGCGTTAATCGGATTTACTGGGCGTAAAGAGCACGTAGGCGGTTGATTAAGTTGGATGTGAAAGCCCAGGGCTTAACCCTGGAACTGCATTCAAAACTGCTCAACTCGAGTAAGGGAGAGGAGAGTGGAATTTCCAGTGTAGCGGTGAAATGCATAGATATTGGAAGGAACACCAGTGGCGAAGGCGACTCTCTGGCCTATTACTGACGCTGAGGTGCGAAAGCGTGGGG</t>
  </si>
  <si>
    <t>CAAGCGTTAATCGGAATTACTGGGCGTAAAGGGCGCGTAGGTGGTTTATTAAGTTGGATGTGAAAGCCCTGGGCTCAACCTAGGAACTGCATCCAAAACTAGTTCACTAGAGTACGAAAGAGGGAAGTAGAATTCACAGTGTAGCGGTGGAATGCGTAGATATTGTGAAGAATACCAATGGCGAAGGCAGCTTCCTGGTTCTGTACTGACACTGAGGTGCGAAAGCGTGGGT</t>
  </si>
  <si>
    <t>CAAGCGTTATCCGGATTTATTGGGTTTAAAGGGTGCGTAGGTGGCCTGTTAAGTCAGGGGTGAAAGACGGTAGCTCAACTATCGCAGTGCCCTTGATACTGATGGGCTTGAATGGACTAGAGGTAGGCGGAATGTGACAAGTAGCGGTGAAATGCATAGATATGTCACAGAACACCGATTGCGAAGGCAGCTTACTATGGTCTGATTGACACTGAGGCACGAAAGCGTGGGG</t>
  </si>
  <si>
    <t>Nubsella</t>
  </si>
  <si>
    <t>CAAGCGTTATCCGGATTCACTGGGTTTAAAGGGTGCGTAGGCGGGCAGTTAAGTCAGTGGTGAAATCTTCGAGCTCAACTCGGAAACTGCCATTGATACTATCTGTCTTGAATACTGTGGAGGTGAGCGGAATATGTCATGTAGCGGTGAAATGCTTAGATATGACATAGAACACCGATTGCGAAGGCAGCTCGCTACACAAATATTGACGCTGAGGCACGAAAGCGTGGGG</t>
  </si>
  <si>
    <t>Parasediminibacterium</t>
  </si>
  <si>
    <t>CAAGCGTTGTCCGGAATTATTGGGCGTAAAGAGCTCGTAGGCGGTTTGTCGCGTCTGCTGTGAAAATCCGAGGCTCAACCTCGGACTTGCAGTGGGTACGGGCAGACTAGAGTGCAGTAGGGGAGAAGGGAATTCCTGGTGTAGCGGTGGAATGCGCAGATATCAGGAGGAACACCGATGGCGAAGGCACTTCTCTGGGCTGTAACTGACGCTGAGGAGCGAAAGCGTGGGG</t>
  </si>
  <si>
    <t>Candidatus_Planktoluna</t>
  </si>
  <si>
    <t>CGAGCGTTAATCGGAATTACTGGGCGTAAAGCGTGCGCAGGCGGTTTTGTAAGTCAGATGTGAAATCCCCGAGCTCAACTTGGGAACTGCGTTTGAAACTACAAGACTAGAATATGTCAGAGGGGGGTAGAATTCCACGTGTAGCAGTGAAATGCGTAGAGATGTGGAGGAATACCAATGGCGAAGGCAGCCCCCTGGGATAATATTGACGCTCATGCACGAAAGCGTGGGG</t>
  </si>
  <si>
    <t>Methylotenera</t>
  </si>
  <si>
    <t>CGAGCGTTTATCGGAATTACTGGGCGTAAAGCGCGCGTAGGCGGCTTGTTAAGTCGGATGTGAAATCCCCGGGCTCAACCTGGGAATTGCATCCGATACTGGCGAGCTGGAGTGCGATAGAGGGGGGTAGAATTCCTAGTGTAGCGGTGAAATGCGTAGATATTAGGAGGAATACCGGTGGCGAAGGCGGCCCCCTGGATCGACACTGACGCTGAGGTGCGAAAGCGTGGGT</t>
  </si>
  <si>
    <t>CGAGCGTTGTCCGGATTTATTGGGTTTAAAGGGTGCGTAGGCGGCCCGGTAAGTCGGGGGTGAAACCCACGGGCTCAACCCGTGGAGTGCCCCCGATACTGTCGGGCTTGGGTTATCTCTAGGCGGGCGGAATGGAAGGTGTAGCGGTGAAATGCATAGATATCTACCAGAACGCCGATAGCGAAGGCAGCTCGCTGGGGATATACCGACGCTGAGGCACGATAGCGTGGGG</t>
  </si>
  <si>
    <t>CTAGCGTTGTTCGGAATTACTGGGCGTAAAGCGCATGTAGGCGGGTCGTTAAGTCGGGGGTGAAAGCCCAGAGCTCAACTCTGGAACTGCCTTCGATACTGGCGACCTGGACCCAAGGAGAGGCGAGTGGAATTGCGAGTGTAGAGGTGAAATTCGTAGATATTCGCAGGAACACCAGTGGCGAAGGCGACTCGCTGGACTTGTGGTGACGCTGAGATGCGAAAGCGTGGGG</t>
  </si>
  <si>
    <t>CAAGCGTTATCCGGATTTATTGGGTTTAAAGGGTGCGTAGGCGGCTTTTTAAGTCAGGGGTGAAAGGTGGCAGCTTAACTGTCAAAGTGCCTTTGATACTGAAGAGCTTGAATGGACCTGAGGTAGGCGGAATGTGACAAGTAGCGGTGAAATGCATAGATATGTCACAGAACACCAATTGCGAAGGCAGCTTACTAAAGTCTGATTGACGCTGAGGCACGAAAGCGTGGGG</t>
  </si>
  <si>
    <t>Arcticibacter</t>
  </si>
  <si>
    <t>CAAGCGTTATCCGGAATCATTGGGTTTAAAGGGTCCGCAGGCGGATTTATAAGTCAGTGGTGAAAGCCCGTTGCTCAACAACGGAACTGCCATTGATACTGTAAGTCTTGAATTCGATCGAAGTGGGCGGAATATGACATGTAGCGGTGAAATGCTTAGATATGTCATAGAACACCGATAGCGAAGGCAGCTCACTAGGTCTGGATTGACGCTCAGGGACGAAAGCGTGGGG</t>
  </si>
  <si>
    <t>CAAGCGTTATCCGGAATTACTAGGCGTAAAGCGTCTGTAGGTGGAGTGGAAAGTTTGGTATGAAATGTCAGGGCTCAACCCTCGACGCAGTATCGAAAACTTCCACCCTTGAGTGAGGGAGAGGTAAGCGGAATGGTATGAGTAGGAGTGCAATCCGTTGATACATACTGGAACACCAAAAGCGAAGGCAGCTTACTGGAACTCTACTGACACTGAGAGACGAAAGCGTGGGG</t>
  </si>
  <si>
    <t>CAAGCGTTATCCGGAATCATTGGGTTTAAAGGGTCCGTAGGTGGACAAATAAGTCAGAGGTGAAATCCTGCAGCTCAACTGTAGAACTGCCTTTGATACTGTTTGTCTTGAGTTATTATGAAGTGGTTAGAATGTGTAGTGTAGCGGTGAAATGCATAGATATTACACAGAATACCGATTGCGAAGGCAGATCACTAATAATTAACTGACACTGAGGGACGAAAGCGTGGGT</t>
  </si>
  <si>
    <t>CAAGCGTTATCCGGAATTATTGGGCGTAAAGCGTCCGCAGGCGGCCTATCAAGTCTGCTGTTAAAACGTGGAGCTTAACTCCATCATGGCAGTGGAAACTGATAGGCTTGAGTATGGTAGGGGCAGAGGGAATTCCCGGTGTAGCGGTGAAATGCGTAGATATCGGGAAGAACACCAGTGGCGAAGGCGCTCTGCTGGGCCATTACTGACGCTCATGGACGAAAGCCAGGGG</t>
  </si>
  <si>
    <t>CAAGCGTTAATCGGAATTACTGGGCGTAAAGAGTACGTAGGCGGCTTTTCAAGTCGGATGTGAAATCCCTGAGCTTAACTTAGGAACTGCATTCGATACTGGATCGCTAGAGTATATTAGAGGATAGTGGAATTTCAAGTGTAGCGGTGAAATGCGTAGATATTTGAAGGAACACCAATGGCGAAGGCAGCTATCTGGAATAATACTGACGCTGAGGTACGAAAGCGTGGGG</t>
  </si>
  <si>
    <t>CAAGCGTTATCCGGAATTATTGGGCGTAAAGCGTCCGCAGGTGGCTAATCAAGTCTGCTTTCAAAGCGTGCGGCTCAACTGCATACAGGGAGTGGAAACTGATTGGCTAGAGTTCGGTAGGGGTAGAGGGAATTCCAGGTGTAGCGGTGAAATGCGTAGATATCTGGAAGAACACCAGTGGCGAAAGCGCTCTACTGGGCCTGAACTGACACTGAGGGACGAAAGCTAGGGG</t>
  </si>
  <si>
    <t>CAAGCGTTACTCGGAATTACTGGGCGTAAAGCGTGCGTAGGCGGTTCGTTAAGTCTGACGTGAAATCCCCGGGCTCAACCTGGGACGTGCGTTGGAAACTGGCGATCTAGAGTACGGTAGAGGGTGGTGGAATTCCCGGTGTAGCAGTGAAATGCGTAGAGATCGGGAGGAACACTCGTGGCGAAGGCGGCCACCTGGACCAGTACTGACGCTGAGGCACGAAAGCGTGGGG</t>
  </si>
  <si>
    <t>Silanimonas</t>
  </si>
  <si>
    <t>CGAGCGTTAATCGGAATTACTGGGCGTAAAGCGCATGCAGGCGGTCTGTTAAGCAAGATGTGAAAGCCCCGGGCTCAACCTGGGAAAGTCATTTTGAACTGGCAGGCTAGAGTCTTGTAGAGGGGGGTAGAATTTCAGGTGTAGCGGTGAAATGCGTAGAGATCTGAAGGAATACCGGTGGCGAAGGCGGCCCCCTGGACAAAGACTGACGCTCAGATGCGAAAGCGTGGGG</t>
  </si>
  <si>
    <t>Grimontia</t>
  </si>
  <si>
    <t>CAAGCGTTGTTCGGAATTACTGGGCGTAAAGGGCACGTAGGCGGCGATGCGGGTCAGGTGTGAAAGCCCCGGGCTTAACCTGGGAACTGCACTTGAAACTGCATTGCTTGAGGACGGAAGAGGAGAATGGAATTCCCAGTGTAGAGGTGAAATTCGTAGATATTGGGAAGAACACCAGTGGCGAAGGCGATTCTCTGGTCCGTATCTGACGCTGAGGTGCGAAAGCGTGGGG</t>
  </si>
  <si>
    <t>CAAGCGTTATCCGGATTTATTGGGTTTAAAGGGTCCGCAGGCGGAATATTAAGTCAGTGGTGAAATCCTACAGCTTAACTGTAGAACTGCCATTGATACTGGTTTTCTCGAGTACACCTGAAGTGGGCGGAATGTGTCATGTAGCGGTGAAATGCTTAGATATGACACAGAACACCAATTGCGAAGGCAGCTCACTAAAGTGTAACTGACGCTGAGGGACGAAAGCGTGGGT</t>
  </si>
  <si>
    <t>CAAGCGTTATCCGGAATCACTGGGTTTAAAGGGTGCGTAGGCGGTTTTATAAGTCAGCGGTGAAAGCTGGTCGCTCAACGATCAAATTGCCGTTGATACTGTTTAACTAGAATTGGGATGAGGTAACTAGAATGTAACATGTAGCGGTGAAATGCTTAGATATGTTATAGAACACCGATTGCGAAGGCAGGTTACTGGCCCTTGATTGACGCTGAGGCACGAAAGCGTGGGT</t>
  </si>
  <si>
    <t>CAAGCGTTATCCGGATTTATTGGGTTTAAAGGGTGCGTAGGCGGATCTTTAAGTCAGTGGTGAAAGTTTGCGGCTCAACCGTAAAATTGCCATTGAAACTGAAGATCTTGAGTGCAAATGAGGTAGGCGGAATGTGTTGTGTAGCGGTGAAATGCTTAGATATAACACAGAACCCCGATTGCGAAGGCAGCTTACTGGGATGCAACTGACGCTGAGGCACGAAAGCGTGGGG</t>
  </si>
  <si>
    <t>Paludibacteraceae</t>
  </si>
  <si>
    <t>Paludibacter</t>
  </si>
  <si>
    <t>CAAGCGTTATCCGGAATGATTGGGCGTAAAGCGTCCGTAGGTGGTCATGCAAGTCTGCGGTTAAAGCATGGAGCTTAACTCCATAAGAGCCGTGGAAACTGCATAACTAGAGTTAGGTAGGGGTAGAGGGAATTCTCGGTGTAGCGGTGAAATGCGTAGATATCGGGAAGAACACCGGTGGCGAAAGCGCTCTGCTGGACCTAAACTGACACTGAGGGACGAAAGCTAGGGG</t>
  </si>
  <si>
    <t>CAAGCGTTATCCGGATTTATTGGGTTTAAAGGGTCCGTAGGCGGGCTATTAAGTCAGTGGTGAAAGCCCTCTGCTCAACAGAGGAACTGCCATTGATACTGATAGTCTTGAGTACGAGTGAAGCTGGCGGAATGTGCAGTGTAGCGGTGAAATGCTTAGATATTGCACAGAACACCAATTGCGAAGGCAGCTGGCTAACTCGAAACTGACGCTGAGGGACGAAAGTGTGGGG</t>
  </si>
  <si>
    <t>CAAGCGTTACTCGGATTCACTGGGCGTAAAGGGAGCGCAGGCGGACCGGTGTGTCGGGTGTGAAACCCTGGAGCTCAACTCCAGGACTGCGCCCGAAACTGCCGGTCTAGGGACTCGGAGGGGCTAGTGGAATTCCTGGTGGAGCAGTGAAATGCGTAGATATCAGGAGGAACACCAACGGCGAAGGCAGCTAGCTGGACGAGATCCGACGCTCAGGCTCGAAAGTATGGGG</t>
  </si>
  <si>
    <t>CAAGCGTTGTTCGGAATTACTGGGCGTAAAGCGCGCGTAGGCGGCGTCGTCAGTCAGAGGTGAAATCCCAGGGCTCAACCTTGGAATTGCCTTTGATACTGCGATGCTTGAGTTCGAGAGAGGGTGGCGGAATACCCAGTGTAGAGGTGAAATTCGTAGATATTGGGTAGAACACCAGTGGCGAAGGCGGCCACCTGGCTCGATACTGACGCTGAGGTGCGAAAGCGTGGGG</t>
  </si>
  <si>
    <t>Rhodospirillaceae</t>
  </si>
  <si>
    <t>Insolitispirillum</t>
  </si>
  <si>
    <t>peregrinum</t>
  </si>
  <si>
    <t>CAAGCGTTGTTCGGAATTACTGGGCGTAAAGCGTGCGTAGGCGGCATGGTAAGTCAGATGTGAAATCCCGGGGCTCAACCTCGGAACTGCATCCGATACTGCCAAGCTAGAGTAGTGGAGGGGAGTCTGGAATTCACGGTGTAGCAGTGAAATGCGTAGATATCGTGAGGAACACTAGTGGCGAAGGCGAGACTCTGGACACTAACTGACGCTGAGGCACGAAGGCTAGGGT</t>
  </si>
  <si>
    <t>CTAGCGTAGTTCGGAATTACTGGGCTTAAAGAGCTCGTAGGTGGTTAAAAAAGTTGATGGTGAAATCCCAAGGCTCAACCTTGGAACTGCCATCAAAACTTTTTAGCTAGAGTGTGATAGAGGTAAGTGGAATTTCTAGTGTAGAGGTGAAATTCGTAGATATTAGAAAGAACACCAAATGCGAAGGCAACTTACTGGGTCATCACTGACACTGAGGAGCGAAAGCATGGGT</t>
  </si>
  <si>
    <t>CAAGCGTTATCCGGAATCACTGGGTTTAAAGGGTGCGTAGGCTGCTAGATAAGTCAGTGGTGAAAGCTGGTCGCTTAACGATGACATTGCCATTGATACTGTTTAGCTAGAATTGAGTTGAGGTAACTAGAATGTAACATGTAGCGGTGAAATGCTTAGATATGTTATAGAACACCGATTGCGAAGGCAGGTTACTGGACTTTGATTGACGCTGAGGCACGAAAGCGTGGGG</t>
  </si>
  <si>
    <t>CAAGCGTTATTCGGATTCACTGGGCGTAAAGGGTGCGCAGGCGGCCGTGTGTGTAAGGTGTGAAATCCCGGGGCTCAACCCCGGAACTGCGCCTTAAACTACATGGCTAGAGTATTGGAGAGGGTAGTGGAATTCACGGTGTAGCAGTGAAATGCGTAGATATCGTGAGGAACACCAGAGGCGAAGGCGACTACCTGGACAATTACTGACGCTCAGGCACGAAAGCGTGGGG</t>
  </si>
  <si>
    <t>CAAGCGTTGTCCGGATTTATTGGGTTTAAAGGGTGCGTAGGCGGATGCTTAAGTCAGAGGTGAAAGACGGCCGCTCAACGGTCGCAGTGCCTTTGATACTGAGCATCTTGAGTGCAGACGAGGTCTGTGGAATGGATGGTGTAGCGGTGAAATGCTTAGATACCATCCAGAACACCAATTGCGAAGGCAGCAGACTAGGGTGCAACTGACGCTGAGGCACGAAAGTGCGGGG</t>
  </si>
  <si>
    <t>Microscillaceae</t>
  </si>
  <si>
    <t>Flexibacter</t>
  </si>
  <si>
    <t>CTAGCGTTGTTCGGAATTACTGGGCGTAAAGGGCGCGTAGGCGGTTTTTCAAGTCAGGCGTGAAAGCCCCGGGCTTAACCTGGGAACTGCGCTTGAGACTGTAAGACTAGAGTACCGGAGAGGTAGGTGGAATTCCCAGTGTAGAGGTGAAATTCGTAGATATTGGGAAGAACACCAGTGGCGAAGGCGGCCTACTGGACGGTAACTGACGCTGAGGCGCGAAAGCGTGGGG</t>
  </si>
  <si>
    <t>Niveispirillum</t>
  </si>
  <si>
    <t>CAAGCGTTGTTCGGAATTACTGGGCGTAAAGCGTGCGTAGTCGGTATTGAGAGTCGCGGGTGAAATCCCAGGGCTTAACCCTGGAACTGCCTGCGAGACCTCAGTACTAGAGTGTGAGAGGGGATAGTGGAATACCCAGTGTAGCGGTGAAATGCGTAGAGATTGGGTGGAACACCGGTGGCGAAGGCGGCTATCTGGCTCACAACTGACGATCAGGCACGAAAGCGTGGGG</t>
  </si>
  <si>
    <t>0319-6G20</t>
  </si>
  <si>
    <t>CAAGCGTTGTTCGGAATTATTGGGCGTAAAGAGTGCGTAGGCGGTTTGGAAAGTTGGAAGTGAAATCCCGAGGCTCAATCTCGGAATTGCTTTCAAAACTATCAAGCTAGAGTGTGGTAGGGGATAGTAGAATTCCTAGTGTAGGGGTGAAATCCGTAGATATTAGGAGGAATACCAGAAGCGAAGGCGACTATCTGGGCCATTACTGACGCTAAGGCACGAAAGCGTGGGG</t>
  </si>
  <si>
    <t>CAAGCGTTGTCCGGATTGACTGGGCGTAAAGCGCACGTAGGTGGCATGGTAAGACTCGTGTGAAAGCGCCTCGCTTAACGAGGCGTCGCCATGGGTGACTGCCAGGCTCGAGGCTTGCAGAGGTGGGTGGAATTGCCGGTGTAGTGGTGAAATGCGTAGAGATCGGCAGGAACACCAAGGGGGAACCCAGCCCACTGGGCAAGGCCTGACACTGAGGTGCGACAGCGTGGGG</t>
  </si>
  <si>
    <t>Chloroflexia</t>
  </si>
  <si>
    <t>Chloroflexales</t>
  </si>
  <si>
    <t>Roseiflexaceae</t>
  </si>
  <si>
    <t>CAAGCGTTGTTCGGATTCACTGGGCGTAAAGGGTGCGTAGGCGGTGGGGTAAGTTTGAGGTGAAATCTCCGGGCTCAACCCGGAAATTGCCTTGAAGACTATCCTGCTAGAGGATCGGAGGGGAGACTGGAATTCTCGGTGTAGCAGTGAAATGCGTAGATATCGAGAGGAACACCAGTGGCGAAGGCGAGTCTCTGGACGATTCCTGACGCTGAGGCACGAAAGCCAGGGG</t>
  </si>
  <si>
    <t>CTAGCGTTGTTCGGAATGACTGGGCGTAAAGGGCGCGTAGGCGGTTTATTAAGTGAGGCGTGAAAGCCCCGGGCTTAACCCGGGAGGTGCGTTTCATACTGGTAAACTGGAGTGCGAGAGAGGAAAGTGGAATTCCTAGTGTAGAGGTGAAATTCGTAGATATTAGGAAGAACACCAGAGGCGAAGGCGGCTTTCTGGCTCGCAACTGACGCTGAGGCGCGAAAGCGTGGGG</t>
  </si>
  <si>
    <t>Holosporales</t>
  </si>
  <si>
    <t>Holosporaceae</t>
  </si>
  <si>
    <t>CAAGCGTTGTCCGGATTTATTGGGTTTAAAGGGTGCGTAGGCGGCTTTTTAAGTCAGTTGTGAAATATCTCGGCTTAACCGAGAGGGTGCGATTGATACTGGGAAGCTTGAGTTACAGCGAGGTCAGCGGAATTGATGGTGTAGCGGTGAAATGCATAGATATCATCAAGAACACCGATAGCGAAGGCAGCTGACTAGGAGTATACTGACGCTGAGGCACGAAAGTGCGGGG</t>
  </si>
  <si>
    <t>CGAGCGTTATTCGGAATAACTGGGCGTAAAGGGTGCGTAGACGGTTTATTAAGTCTGTTGTTAAAGACTTCGGCTCAACCGGGGAACAGCAGCGGAAACTGGTAAACTTGAGGATGGAAGAGAGAAGTGGAATTCTCGGAGTAGCGGTAAAATGCGTAGATCTCGAGAGGAACACCGATGGCGAAGGCAGCTTCTTGGTCCATACCTGACGTTGAGGCACGAAAGCGTGGGT</t>
  </si>
  <si>
    <t>Vermiphilaceae</t>
  </si>
  <si>
    <t>CAAGCGTTATCCGGATTTACTGGGTTTAAAGGGTGTGTAGGCGGGTTATTAAGTCAGTGGTGAAATCTCCGAGCTTAACTTGGAAACTGCCATTGATACTAATAGTCTTGAATATTGTTGAGGTTGGCGGAATAAGTCATGTAGCGGTGAAATGCATAGATATGACTTAGAACACCGATAGCGAAGGCAGCTAACTAAGCAATGATTGACGCTGAGGCACGAAAGCGTGGGG</t>
  </si>
  <si>
    <t>CGAGCGTTAATCGGAATTACTGGGCGTAAAGCGTGCGCAGGCGGTCTGTTAAGACAGTCGTGAAAGCCCCGGGCTTAACCTGGGAATGGCGATTGTGACTGGCAGGCTAGAGTGTGTCAGAGGGGGGTGGAATTCCACGTGTAGCAGTGAAATGCGTAGAGATGTGGAGGAACACCGATGGCGAAGGCAGCCCCCTGGGATAACACTGACGCTCATGCACGAAAGCGTGGGG</t>
  </si>
  <si>
    <t>CTAGCGTAGTTCGGAATTACTGGGCTTAAAGAGCTCGTAGGTGGTTAAAAAAGTTGATGGTGAAATCCCAAGGCTTAACCTTGGAACTGCCATCAAAACTTTTTAGCTAGAGTGTGATAGAGGTAAGTGGAATTTCTAGTGTAGAGGTGAAATTCGTAGATATTAGAAAGAACACCAAATGCGAAGGCAACTTACTGGGTCATCACTGACACTGAGGAGCGAAAGCATGGGT</t>
  </si>
  <si>
    <t>CGAGCGTTATCCGGATTTATTGGGTTTAAAGGGAGCGTAGGCGGATGTTTAAGTCAGTTGTGAAAGTTTAAGGCTCAACCTTGAAATTGCAGTTGATACTGGACGTCTTGAGTGCATTAAATGTGGGCGGAATTCGTGGTGTAGCGGTGAAATGCTTAGATATCACGAAGAACTCCAATTGCGAAGGCAGCTCACAGGACTGTAACTGACGCTGATGCTCGAAAGTGTGGGT</t>
  </si>
  <si>
    <t>Bacteroidaceae</t>
  </si>
  <si>
    <t>Bacteroides</t>
  </si>
  <si>
    <t>CGAGCGTTAATCGGAATTACTGGGCGTAAAGCGCGCGTAGGCGGTTTGTTAAGCCAGATGTGAAAGCCCCGGGCTCAACCTGGGAACTGCATTTGGTACTGGCAGGCTAGAGTACGGTAGAGGGTGGTGGAATTTCCAGTGTAGCGGTGAAATGCGTAGAGATTGGAAGGAACATCAGTGGCGAAGGCGGCCACCTGGACTGATACTGACGCTGAGGTGCGAAAGCGTGGGG</t>
  </si>
  <si>
    <t>Oleiphilaceae</t>
  </si>
  <si>
    <t>Oleiphilus</t>
  </si>
  <si>
    <t>CTAGCGTTGCTCGGAATCACTGGGCGTAAAGGGCGCGTAGGCGGACTCTTAAGTCGGGGGTGAAAGCCCAGGGCTCAACCCTGGAATTGCCTTCGATACTGAGAGTCTTGAGTTCGGAAGAGGTTGGTGGAACTGCGAGTGTAGAGGTGAAATTCGTAGATATTCGCAAGAACACCAGTGGCGAAGGCGGCCAACTGGTCCGATACTGACGCTGAGGCGCGAAAGCGTGGGG</t>
  </si>
  <si>
    <t>Beijerinckiaceae</t>
  </si>
  <si>
    <t>Bosea</t>
  </si>
  <si>
    <t>CAAGTGTTATCCGGAATCACTGGGCGTAAAGCGTCTGTAGGTGGTTTAATAAGTCAACTGTTAAATCTTGAGGCTCAACTTCAAAATCGCAGTCGAAACTATTAGACTAGAGTATAGTAGGGGTAAAGGGAATTTCCAGTGGAGCGGTGAAATGCGTAGAGATTGGAAAGAACACCGATGGCGAAGGCACTTTACTGGGCTATTACTAACACTGAGAGACGAAAGCTAGGGT</t>
  </si>
  <si>
    <t>CTAGCGTTGTTCGGAATTACTGGGCGTAAAGCGTGCGCAGGTTGTGAGTTCAGTTGGATGTGAAAGCCCGGGGCTTAACCTCGGATGTGCATCCAATACTGGCTCGCTGGAGGTTGGAAGAGGAGAGTGGAATTCCCAGTGTAGAGGTGAAATTCGTAGATATTGGGAAGAACACCAGTGGCGAAGGCGGCTCTCTGGTCCATACCTGACACTCATGCACGAAAGCGTGGGG</t>
  </si>
  <si>
    <t>Sneathiellales</t>
  </si>
  <si>
    <t>Sneathiellaceae</t>
  </si>
  <si>
    <t>Ferrovibrio</t>
  </si>
  <si>
    <t>CAAGCGTTGTCCGGATTTATTGGGTTTAAAGGGTGCGTAGGCGGCTTTTTAAGTCAGCGGTGAAAGCCGGTCGCTCAACGACCGAACTGCCGTTGATACTGATTAGCTTGAGTTTGATTGAGGCAGCTGGAATGGATAGTGTAGCGGTGAAATGCTTAGATATTATCCAGAACTCCAATAGCGTAGGCAGGTTGCTAAGTCATAACTGACGCTGAGGCACGAGAGTGCGGGG</t>
  </si>
  <si>
    <t>CAAGCGTTAATCGGAATTACTGGGCGTAAAGCGTGCGCAGGCGGTTATGTAAGACAGAGGTGAAATCCCCGGGCTCAACCTGGGAACTGCCTTTGTGACTGCATAGCTAGAGTACGGCAGAGGGGGATGGAATTCCGCGTGTAGCAGTGAAATGCGTAGATATGCGGAGGAACACCGATGGCGAAGGCAATCCCCTGGGCCTGTACTGACGCTCATGCACGAAAGCGTGGGG</t>
  </si>
  <si>
    <t>CAAGTGTTATCCGGAATCACTGGGCGTAAAGCGTCTGTAGGTGGTTTAATAAGTCAACTGTTAAATCTTGAGGCTCAACTTCAAAACCGCAGTCGAAACTATTAGACTAGAGTATAGTAGAGGTAAAGGGAATTTCCAGTGGAGCGGTGAAATGCGTAGAGATTGGAAAGAACACCGATGGCGAAAGCACTTTACTGGGCTATTACTAACACTCAGAGACGAAAGCTAGGGT</t>
  </si>
  <si>
    <t>CGAGCGTTGTCCGGAATTACTGGGCGTAAAGAGCTCGTAGGTGGTTTGTCGCGTTGTTCGTGAAAACTCACAGCTTAACTGTGGGCGTGCGGGCGATACGGGCAGACTGGAGTACTGCAGGGGAGACTGGAATTCCTGGTGTAGCGGTGGAATGCGCAGATATCAGGAGGAACACCGGTGGCGAAGGCGGGTCTCTGGGCAGTAACTGACGCTGAGGAGCGAAAGCGTGGGG</t>
  </si>
  <si>
    <t>Corynebacteriales</t>
  </si>
  <si>
    <t>Mycobacteriaceae</t>
  </si>
  <si>
    <t>Mycobacterium</t>
  </si>
  <si>
    <t>CTAGCGTTATTCGGAATTACTGGGCGTAAAGCGCACGTAGGCGGATTAGAAAGTCAGAGGTGAAATCCCAGGGCTCAACCTTGGAACTGCCTTTGAAACTCCTAGTCTTGAGGTCGAGAGAGGTGAGTGGAATTCCGAGTGTAGAGGTGAAATTCGTAGATATTCGGAGGAACACCAGTGGCGAAGGCGGCTCACTGGCTCGATACTGACGCTGAGGTGCGAAAGCGTGGGG</t>
  </si>
  <si>
    <t>Pseudorhodobacter</t>
  </si>
  <si>
    <t>CGAGCGTTAATCGGAATTACTGGGCGTAAAGCGCGCGTAGGCGGCTAAGTCAGTCAGAAGTGAAAGCCCCGGGCTCAACCTGGGAATTGCTTTTGATACTGCTTGGCTAGAGTTTGGTAGAGGATAGTGGAATTCCAGGTGTAGCGGTGAAATGCGTAGATATCTGGAGGAACATCAGTGGCGAAGGCGACTGTCTGGACCAAAACTGACGCTGAGGTGCGAAAGCGTGGGT</t>
  </si>
  <si>
    <t>Chromatiales</t>
  </si>
  <si>
    <t>Chromatiaceae</t>
  </si>
  <si>
    <t>Candidatus_Thiobios</t>
  </si>
  <si>
    <t>CAAGCGTTAATCGGAATTACTGGGCGTAAAGGGTGCGCAGGCGGTGACACAAGCCAGATGTGAAATCCCCGAGCTTAACTTGGGAACGGCGTTCGGAACTGTGTCGCTAGAGTATGTCAGAGGGGGGTAGAATTCCTGGTGTAGCAGTGAAATGCGTAGATATCAGGAGGAATACCGATGGCGAAGGCAGCCCCCTGGGATAATACTGACGCTCATGCACGAAAGCGTGGGG</t>
  </si>
  <si>
    <t>Aquaspirillum</t>
  </si>
  <si>
    <t>putridiconchylium</t>
  </si>
  <si>
    <t>CGAGCGTTAATCGGAATTACTGGGCGTAAAGCGCACGTAGGCGGCTAGGTCAGTTGGGTGTGAAAGCCCCGGGCTCAACCTGGGAACTGCATCCAATACTGCCTGGCTAGAGTACGAGAGAGGGGGGTAGAATTTCTAGTGTAGCGGTGAAATGCGTAGATATTAGAAGGAATACCAGTGGCGAAGGCGGCCCCCTGGCTCGATACTGACGCTGAGGTGCGAAAGCGTGGGG</t>
  </si>
  <si>
    <t>CGAGCGTTAATCGGAATTACTGGGCGTAAAGCGCGCGTAGGCGGTTTGTTAAGTCGGATGTGAAATCCCAGGGCTCAACCTTGGAATGGCACCCGATACTGGCAGGCTAGAGTACGGTAGAGGGGTGTGGAATTTCCTGTGTAGCGGTGAAATGCGTAGATATAGGAAGGAACATCAGTGGCGAAGGCGACACCCTGGACCGATACTGACGCTGAGGTGCGAAAGCGTGGGG</t>
  </si>
  <si>
    <t>Marinomonadaceae</t>
  </si>
  <si>
    <t>Marinomonas</t>
  </si>
  <si>
    <t>CGAGCGTTAATCGGAATTACTGGGCGTAAAGCGCGCGTAGGTGGTTCAGTCAGTCAGATGTGAAAGCCCCGGGCTCAACCTGGGAACTGCACCTGATACTGCTGGACTTGAGTACGGTAGAGGGTAGTGGAATTTCCTGTGTAGCGGTGAAATGCGTAGATATAGGAAGGAACACCAGTGGCGAAGGCGACTACCTGGACCGATACTGACACTGAGGTGCGAAAGCGTGGGG</t>
  </si>
  <si>
    <t>CGAGCGTTAATCGGATTTACTGGGCGTAAAGCGTGCGTAGGCGGCTTATTAAGTCGGATGTGAAATCCCCGAGCTTAACTTGGGAATTGCATTCGATACTGGTGAGCTAGAGTATGGGAGAGGATGGTAGAATTCCAGGTGTAGCGGTGAAATGCGTAGAGATCTGGAGGAATACCGATGGCGAAGGCAGCCATCTGGCCTAATACTGACGCTGAGGTACGAAAGCATGGGG</t>
  </si>
  <si>
    <t>CAAGCGTTAATCGGAATTACTGGGCGTAAAGCGCGCGTAGGTTGCTTGTTAAGCGAGATGTGAAAGCCCCGGGCTTAACCTGGGAACTGCATTTCGAACTGGCAGGCTAGAGTACAGTAGAGGGTGGCGGAATTTCCTGTGTAGCGGTGAAATGCGTAGAGATGGGAAGGAACATCAGTGGCGAAGGCGGCCACCTGGACTGATACTGACACTGAGGTGCGAAAGCGTGGGG</t>
  </si>
  <si>
    <t>Oceanobacter</t>
  </si>
  <si>
    <t>kriegii</t>
  </si>
  <si>
    <t>CAAGCGTTAATCGGATTTACTGGGCGTAAAGCGCGCGTAGGTGGCTAATTAAGTCAAATGTGAAATCCCCGAGCTTAACTTGGGAATTGCATTCGATACTGGTTAGCTAGAGTATGGGAGAGGATGGTAGAATTCCAGGTGTAGCGGTGAAATGCGTAGAGATCTGGAGGAATACCGATGGCGAAGGCAGCCATCTGGCCTAATACTGACACTGAGGTGCGAAAGCATGGGG</t>
  </si>
  <si>
    <t>CAAGCGTTAATCGGAATTACTGGGCGTAAAGCGCGCGTAGGTGGCTTGATAAGCCGGTTGTGAAAGCCCCGGGCTCAACCTGGGAACGGCATCCGGAACTGTCAAGCTAGAGTGCAGGAGAGGAAGGTAGAATTCCCGGTGTAGCGGTGAAATGCGTAGAGATCGGGAGGAATACCAGTGGCGAAGGCGGCCTTCTGGACTGACACTGACACTGAGGTGCGAAAGCGTGGGT</t>
  </si>
  <si>
    <t>Halomonas</t>
  </si>
  <si>
    <t>CTAGCGTTATTCGGAATTACTGGGCGTAAAGCGCACGTAGGCGGACTGAAAAGTCAGAGGTGAAATCCCAGGGCTCAACCTTGGAACTGCCTTTGAAACTCTCAGTCTTGAGGTCGAGAGAGGTGAGTGGAATTCCGAGTGTAGAGGTGAAATTCGTAGATATTCGGAGGAACACCAGTGGCGAAGGCGGCTCACTGGCTCGATACTGACGCTGAGGTGCGAAAGCGTGGGG</t>
  </si>
  <si>
    <t>CAAGCGTTATCCGGAATCACTGGGTTTAAAGGGTGCGTAGGCGGTTCGATAAGTCGGTATTGAAATCTCGCAGCTTAACTGCGGAATCGGTAACGATACTGTCGAACTGGAATCAGGATGAGGTTGGCGGAATGTGACATGTAGCGGTGAAATGCTTAGAGATGTCATAGAACACCGATTGCGAAGGCAGCTGACTAGACCTTGATTGACGCTGAGGCACGAAAGCGTGGGG</t>
  </si>
  <si>
    <t>CAAGCGTTATCCGGATTTATTGGGTTTAAAGGGTCCGTAGGCGGACCATTAAGTCAGTGGTGAAAGCCCATAGCTCAACTATGGAATTGCCATTGATACTGGTGGTCTTGAGTACAGTTGAAGTTGGCGGAATGTGTGGTGTAGCGGTGAAATGCTTAGATATCACACAGAACACCGATTGCGAAGGCAGCTAACTAAGTTGTAACTGACGCTGAGGGACGAAAGTGTGGGG</t>
  </si>
  <si>
    <t>CTAGCGTTGCTCGGAATTACTGGGCGTAAAGGGCGCGTAGGCGGACAGTTAAGTCGGGGGTGAAAGCCCGGGGCTCAACCTCGGAATTGCCTTCGATACTGGCTGTCTTGAGTACGGGAGAGGTGTGTGGAACTCCGAGTGTAGAGGTGAAATTCGTAGATATTCGGAAGAACACCAGTGGCGAAGGCGACACACTGGCCCGTTACTGACGCTGAGGCGCGAAAGCGTGGGG</t>
  </si>
  <si>
    <t>CAAGCGTTTTCCGGATTTATTGGGTTTAAAGAGTGCGTAGGTGGTTTATTAAGTCAGTGGTGAAATCCTGCAGCTCAACTGTAGAACTGCCATTGATACTGGTAAACTTGAGTTTGGTTTAGGTAAGCGGAATTTATGATGTAGCGGTGAAATGCATAGATATCATAAGGAACACCAATAGCGAAGGCAGCTTACTGGACCACAACTGACACTGAGGCACGAAAGCGTGGGT</t>
  </si>
  <si>
    <t>CAAGCGTTAATCGGAATTACTGGGCGTAAAGCGCGCGTAGGTGGTTCAGTCAGTCAGATGTGAAAGCCCCGGGCTCAACCTGGGAACTGCACCTGATACTGCTGAACTAGAGTACGGTAGAGGGCAGTGGAATTTCCTGTGTAGCGGTGAAATGCGTAGATATAGGAAGGAACACCAGTGGCGAAGGCGACTGCCTGGACTGATACTGACACTGAGGTGCGAAAGCGTGGGG</t>
  </si>
  <si>
    <t>CAAGCGTTAATCGGAATTACTGGGCGTAAAGCGCGCGTAGGTGGTTTGTTAAGCGGAATGTGAAAGCCCCGGGCTCAACCTGGGAACTGCATTGCGAACTGGCAGACTAGAGTACAGTAGAGGGTAGTGGAATTTCCTGTGTAGCGGTGAAATGCGTAGAGATGGGAAGGAACATCAGTGGCGAAGGCGACTGCCTGGACTGATACTGACACTGAGGTGCGAAAGCGTGGGG</t>
  </si>
  <si>
    <t>Thalassolituus</t>
  </si>
  <si>
    <t>CAAGCGTTAATCGGATTTACTGGGCGTAAAGCGTGCGTAGGCGGCTATTTAAGTCGGATGTGAAAGCCCTGGGCTTAACCTGGGAACTGCATTCGATACTGGGTAGCTGGAGATCGGTAGAGGGCGGCGGAATTCCGGGTGTAGCGGTGAAATGCGTAGATATCCGGAGGAACACCGATGGCGAAGGCAACCGCCTGGGCCTGATCTGACGCTGAGGCACGAAAGCGTGGGG</t>
  </si>
  <si>
    <t>Salinisphaerales</t>
  </si>
  <si>
    <t>Solimonadaceae</t>
  </si>
  <si>
    <t>Hydrocarboniphaga</t>
  </si>
  <si>
    <t>effusa</t>
  </si>
  <si>
    <t>CGAGCGTTAATCGGAATTACTGGGCGTAAAGCGTGCGCAGGCGGTTTTGAAAGTCAGATGTGAAATCCCCGGGCTCAACCTGGGAACTGCGTTTGAAACTCCAAAGCTAGAGTATAGGAGAGGGGGGTAGAATTCCACGTGTAGCAGTGAAATGCGTAGAGATGTGGAGGAATACCAATGGCGAAGGCAGCCCCCTGGCTTAATACTGACGCTCATGCACGAAAGCGTGGGG</t>
  </si>
  <si>
    <t>CAAGCGTTGTCCGGATTTATTGGGTTTAAAGGGTGCGCAGGTGGTTTATTAAGTCAGTGGTGAAAGACGGTCGCTCAACGATTGCAGTGCCATTGATACTGGTAGACTTGAGTAAATTAGAGGTGGGCGGAATTGATAGTGTAGCGGTGAAATGCATAGATATTATCAAGAACTCCGATTGCGAAGGCAGCTCACTTGGCTTTTACTGACACTCATGCACGAAAGTGTGGGT</t>
  </si>
  <si>
    <t>CTAGCGTAGTTCGGAATTACTGGGCTTAAAGAGCTCGTAGGTGGTTAAAAAAGTTGATGGTGAAATCCCAAGGCTTAACCTTGGAACTGCCATCAAAACTTTTTAGCTAGAGTGTGATAGAGGTAAGTGGAATTTCTAGTGTAGAGGTGAAATTCGTAGATATTAGAAAGAACACCAAAAGCGAAGGCAACTTACTGGGTCACTACTGACACTGAGGAGCGAAAGCATGGGT</t>
  </si>
  <si>
    <t>CAAGCGTTATCCGGAATCACTGGGCATAAAGCGTCTGTAGGTTGTTTAGTAAGTCTGCTGTTAAAGACTAGGGCCTAACCCTAGGAAAGCAGTGGAAACTGCTAGACTTGAGTGTGGTAGAGGTAGAGGGAATTCCTAGTGTAGCGGTGAAATGCGTAGATATTAGGAAGAACACCAATGGCGAAAGCACTCTACTGGGCCATAACTGACACTGAGAGACGACAGCTAGGGG</t>
  </si>
  <si>
    <t>CAAGCGTTAATCGGAATTACTGGGCGTAAAGCGTGCGCAGGCGGTTATGTAAGATAGAGGTGAAATCCCCGAGCTCAACTTGGGAACTGCCTTTGTGACTGCATAGCTGGAGTGCGGCAGAGGGGGATGGAATTCCGCGTGTAGCAGTGAAATGCGTAGATATGCGGAGGAACACCGATGGCGAAGGCAATCCCCTGGGCCTGCACTGACGCTCATGCACGAAAGCGTGGGG</t>
  </si>
  <si>
    <t>CAAGCGTTATCCGGAATTATTGGGCGTAAAGCGTTCGTAGGTGGTTAGGTAAGTCTGTCGTTAAAACGTGGAGCTCAACTCCATACCGGCGATGGAAACTACTTGACTAGAGTATGGTAGGGGTAAGAGGAATTCCCAGTGTAGCGGTGAAATGCGTAGATATTGGGAAGAACACCAGCGGCGAAAGCGTCTTACTGGGCCATTACTGACACTGAGGGACGAAAGCTAGGGG</t>
  </si>
  <si>
    <t>CAAGTGTTATCCGGAATTACTGGGCGTAAAGCGTCTGCAGGTGGTTTCCTAAGTCTACTGTTAAACCTTGAGGCTCAACCTCAAATCTGCAGTGGAAACTAGGAGACTTGAGTATAGTAGGGGTAGAGGGAATTTCCAGTGGAGCGGTGAAATGCGTAGATATTGGAAAGAACACCGATGGCGAAGGCACTCTACTGGGCTATTACTGACACTCAGAGACGAAAGCTAGGGG</t>
  </si>
  <si>
    <t>CGAGCGTTAATCGGAATTACTGGGCGTAAAGCGTGCGCAGGCGGTTTTGTAAGACAGGCGTGAAATCCCCGGGCTCAACCTGGGAACTGCGCTTGTGACTGCAAGGCTAGAGTATGGCAGAGGGGGGTGGAATTCCACGTGTAGCAGTGAAATGCGTAGAGATGTGGAGGAACACCGATGGCGAAGGCAGCCCCCTGGGCCAATACTGACGCTCATGCACGAAAGCGTGGGT</t>
  </si>
  <si>
    <t>CAAGCGTTATTCGGATTCACTGGGCGTAAAGGGTGCGCAGGCGGTTGAGTGTGTCAGATGTGAAATCCCGAGGCTTAACCTCGGAACTGCGTCTGAAACTACTCGACTAGAGTACTGGAGAGGGAAACGGAATTCACGGTGTAGCAGTGAAATGCGTAGATATCGTGAGGAACACCAGAGGCGAAGGCGGTTTCCTGGACAGTTACTGACGCTCAGGCACGAAAGCATGGGG</t>
  </si>
  <si>
    <t>CGAGCGTTAATCGGAATTACTGGGCGTAAAGCGTGCGCAGGCGGTTATGCAAGACAGATGTGAAATCCCCGGGCTCAACCTGGGAACTGCATTTGTGACTGCATGGCTAGAGTGCGGCAGAGGGGGATGGAATTCCGCGTGTAGCAGTGAAATGCGTAGATATGCGGAGGAACACCGATGGCGAAGGCAATCCCCTGGGCCTGCACTGACGCTCATGCACGAAAGCGTGGGG</t>
  </si>
  <si>
    <t>CTAGCGTTGTTCGGAATTACTGGGCGTAAAGCGCACGTAGGCGGCTATTCAAGTCAGAGGTGAAAGCCCGGGGCTCAACCCCGGAACTGCCTTTGAAACTAGGTAGCTAGAATCTTGGAGAGGTCAGTGGAATTCCGAGTGTAGAGGTGAAATTCGTAGATATTCGGAAGAACACCAGTGGCGAAGGCGACTGACTGGACAAGTATTGACGCTGAGGTGCGAAAGCGTGGGG</t>
  </si>
  <si>
    <t>bradum</t>
  </si>
  <si>
    <t>CAAGCGTTGTCCGGAATTATTGGGCGTAAAGAGCTCGTAGGCGGCTTGTCACGTCGACTGTGAAAACCCGGGGCTCAACTCCGGGCCTGCAGTCGATACGGGCTGGCTTGAGTGCGGTAGGGGAGACTGGAATTCCTGGTGTAGCGGTGAAATGCGCAGATATCAGGAGGAACACCGGTGGCGAAGGCGGGTCTCTGGGCCGTAACTGACGCTGAGGAGCGAAAGCGTGGGG</t>
  </si>
  <si>
    <t>Cryptosporangiaceae</t>
  </si>
  <si>
    <t>Cryptosporangium</t>
  </si>
  <si>
    <t>CAAGCGTTACTCGGAATCACTGGGCGTAAAGCGCACGTAGGCGGACTTACAGGTCAATTGTGAAATACCTGGGCTCAACCCAGGAACTGCAGTTGAAACCGTTTGTCTTGAATATCTGAGAGGGTGGGGGAATACCTGGTGGAGAAGTGAAATTCGTAGAGATCAGGTGGAACACCGGAGGCGAAGGCGCCTGCCTGGCAGTATATTGACGCTGAGGTGCGAAAGTGCGGGG</t>
  </si>
  <si>
    <t>Oligoflexus</t>
  </si>
  <si>
    <t>CAAGCGTTATTCGGATTCACTGGGCGTAAAGGGTGCGCAGGCGGCCATGTGTGTCAGATGTGAAAGCCCGGAGCTCAACTCCGGAATTGCGTCTGAAACTACATGGCTAGAGTACTGGAGAGGGTAGCGGAATTCATGGTGTAGCAGTGAAATGCGTAGATATCATGAGGAACACCAATGGCGAAGGCAGCTACCTGGACAGTTACTGACGCTCAGGCACGAAAGCGTGGGG</t>
  </si>
  <si>
    <t>CAAGCGTTAATCGGAATTACTGGGCGTAAAGCGTGCGCAGGCGGTTGTGCAAGACAGATGTGAAATCCCCGGGCTCAACCTGGGAATTGCATTTGTGACTGCACGGCTAGAGTGTGTCAGAGGGGGGTAGAATTCCACGTGTAGCAGTGAAATGCGTAGATATGTGGAGGAATACCGATGGCGAAGGCAGCCCCCTGGGATAACACTGACGCTCATGCACGAAAGCGTGGGG</t>
  </si>
  <si>
    <t>rhizosphaerae</t>
  </si>
  <si>
    <t>CAAACGTTGTTCGGAATTACTGGGCGTAAAGCGCGTGTAGGCGGCCCTGCAAGTCGGGTGTGAAATCCCACGGCTCAACCGTGGAAGTGCACTCGAAACTGCAGGGCTAGAGTCCTGGAGAGGAAGGTGGAATGCTTGGTGTAGAGGTGAAATTCGTAGATATCAAGCGGAACACCGGTGGCGAAGGCGGCCTTCTGGACAGTGACTGACGCTGAGACGCGAAAGCGTGGGG</t>
  </si>
  <si>
    <t>CAAGCGTTATCCGGATTTATTGGGTTTAAAGGGTGCGTAGGCGGCGTTGTAAGTCAGTGGTGAAAGTTTGCAGCTTAACTGTAAAATTGCCATTGATACTGCAGTGCTTGAGTACAGATGAGGTGGGCGGAATGTGTCATGTAGCGGTGAAATGCATAGATATGACACAGAACACCGATTGCGAAGGCAGCTCACTAAACTGTAACTGACGCTGAGGCACGAAAGCGTGGGG</t>
  </si>
  <si>
    <t>Solitalea</t>
  </si>
  <si>
    <t>CTAGCGTTGTTCGGAATTACTGGGCGTAAAGCGCACGTAGGCGGCTTTGTAAGTTAGAGGTGAAAGCCCGGGGCTCAACCCCGGAATTGCCTTTAAGACTGCATCGCTTGAACGTCGGAGAGGTGAGTGGAATTCCGAGTGTAGAGGTGAAATTCGTAGATATTCGGAAGAACACCAGTGGCGAAGGCGGCTCACTGGACGACTGTTGACGCTGAGGTGCGAAAGCGTGGGG</t>
  </si>
  <si>
    <t>Plot4-2H12</t>
  </si>
  <si>
    <t>CAAGCGTTATTCGGATTCACTGGGCGTAAAGGGTGCGCAGGTGGCCAAGTGTGTCAGGTGTGAAATCCCGGGGCTTAACTCCGGAACTGCGCCTGAAACTGCATGGCTAGAGCATTGGAGAGGGAAGTGGAATTCACGGTGTAGCAGTGAAATGCGTAGATATCGTGAGGAACACCAGAGGCGAAGGCGACTTCCTGGACAATTGCTGACACTCAGGCACGAAAGCGTGGGT</t>
  </si>
  <si>
    <t>CTAGCGTTGTTCGGAATTACTGGGCGTAAAGCGCACGTAGGCGGATATTTAAGTCAGGGGTGAAATCCCAGAGCTCAACTCTGGAACTGCCTTTGATACTGGGTATCTTGAGTATGGAAGAGGTAAGTGGAATTCCGAGTGTAGAGGTGAAATTCGTAGATATTCGGAGGAACACCAGTGGCGAAGGCGGCTTACTGGTCCATTACTGACGCTGAGGTGCGAAAGCGTGGGG</t>
  </si>
  <si>
    <t>CAAGCGTTAATCGGAATTACTGGGCGTAAAGCGTGCGCAGGCGGTTATATAAGTCAGATGTGAAATCCCCGGGCTCAACCTGGGAACTGCATTTGAGACTGTATGGCTAGAGTGTGTCAGAGGGGGGTAGAATTCCACGTGTAGCAGTGAAATGCGTAGATATGTGGAGGAATACCGATGGCGAAGGCAGCCCCCTGGGATAACACTGACGCTCATGCACGAAAGCGTGGGG</t>
  </si>
  <si>
    <t>CTAGCGTTGTTCGGAATTACTGGGCGTAAAGCGCACGTAGGCGGCGACACAAGTCAGAGGTGAAAGCCCGGGGCTCAACCCCGGAACTGCCTTTGAAACTAGGTTGCTAGAATCTTGGAGAGGTCAGTGGAATTCCGAGTGTAGAGGTGAAATTCGTAGATATTCGGAAGAACACCAGTGGCGAAGGCGACTGACTGGACAAGTATTGACGCTGAGGTGCGAAAGCGTGGGG</t>
  </si>
  <si>
    <t>CAAGCGTTAATCGGAATTACTGGGCGTAAAGCGCGCGTAGGCGGTTTTTTAAGTCGGATGTGAAAGCCCCGGGCTCAACCTGGGAACTGCATCCGATACTGGAAGACTAGAGTGCGGGAGAGGGAGGTAGAATTCCACGTGTAGCAGTGAAATGCGTAGATATGTGGAGGAATACCAGTGGCGAAGGCGGCCTCCTGGCTCGACACTGACGCTGAGGTGCGAAAGCGTGGGG</t>
  </si>
  <si>
    <t>CGAGCGTTGTTCGGAATAACTGGGCGTAAAGGGCGCGTAGGCGGTCTATCCAGTTGGGCGTGAAAGCCCTGGGCTCAACCCAGGAATTGCGTCCAATACTAATAGACTAGAGACCGAGAGAGGATAGTGGAATTTCCAGTGTAGAGGTGAAATTCGTAGATATTGGAAAGAACACCAGTGGCGAAAGCGACTATCTGGCTCGGTTCTGACGCTGAGGCGCGAAAGCGTGGGG</t>
  </si>
  <si>
    <t>CAAGCGTTAATCGGAATTACTGGGCGTAAAGCGTGCGCAGGCGGTCTTGCAAGACAGGTGTGAAATCCCCGGGCTTAACCTGGGAACTGCACTTGTGACTGCAAGGCTGGAGTACGGCAGAGGGGGATGGAATTCCGCGTGTAGCAGTGAAATGCGTAGATATGCGGAGGAACACCGATGGCGAAGGCAATCCCCTGGGCCTGTACTGACGCTCATGCACGAAAGCGTGGGG</t>
  </si>
  <si>
    <t>CAAGCGTTGTTCGGAATTACTGGGCATAAAGGGTGCGTAGGCGGCTTGTTAAGTCAGTGGTGAAATCCTTCGGCCCAACCGGAGAACGGCCATTGATACTGGCGAGCTTGAGTGCGTGAGGGGTAACCGGAACGAGTGGTGTAGCGGTGAAATGCGTAGATATCACTCGGAAGGCCAACGGCGAAGGCAGGTTACTGGCACGCAACTGACGCTGAGGCACGAAAGCGTGGGG</t>
  </si>
  <si>
    <t>CGAGCGTTAATCGGAATTACTGGGCGTAAAGCGTGCGTAGGCGGTTTGATAAGCCAGATGTGAAATCCCGGGGCTTAACCTCGGAACTGCATTTGGAACTGTTTGACTAGAGTACTGTAGAGGGTGGTGGAATTTCCAGTGTAGCGGTGAAATGCGTAGAGATTGGAAGGAACATCAGTGGCGAAGGCGGCCACCTGGACAGATACTGACGCTGAGGCACGAAAGCGTGGGG</t>
  </si>
  <si>
    <t>Colwelliaceae</t>
  </si>
  <si>
    <t>Thalassotalea</t>
  </si>
  <si>
    <t>CGAGCGTTGTTCGGAATTACTGGGCGTAAAGGGTTCGTAGGCGGGAATGCAAGTCAAGTGTGAAATCCCCAGGCTTAACCTGGGACGTGCATTTGAGACTGTGTTTCTTGAGTTTCGGAGAGGGTGGTGGAATTGCTGGTGTAGGAGTGACATCCGTAGAGATCAGCAGGAACACCGGAGGCGAAGGCGACCACCTGGCCGAATACTGACGCTGAGGAACGAAAGCGTGGGG</t>
  </si>
  <si>
    <t>CAAGCGTTAATCGGAATTACTGGGCGTAAAGCGTGCGCAGGCGGACTTTTAAGCCAGATGTGAAAGCCCCGAGCTTAACTTGGGAATTGCGTTTGGAACTGGGAGTCTAGAGTCTGTCAGAGGGGGATGGAATTCCACGTGTAGCAGTGAAATGCGTAGAGATGTGGAGGAACACCGATGGCGAAGGCAGTCCCCTGGGATAAGACTGACGCTCATGCACGAAAGCGTGGGG</t>
  </si>
  <si>
    <t>CAAGCGTTATCCGGATTCATTGGGTTTAAAGGGTGCGTAGGCGGACTTGTAAGTCAGTGGTGAAATCTCTTCGCTTAACGAAGAAACTGCCATTGATACTGCAGGTCTAGAGTATAGATGACGTTGGCGGAATATGACATGTAGTGGTGAAATACTTAGATATGTCATAGAACACCGATTGCGAAGGCAGCTAACGAAACTATAACTGACGCTGAGGCACGAAAGTGCGGGG</t>
  </si>
  <si>
    <t>env.OPS_17</t>
  </si>
  <si>
    <t>CAAGCGTTACTCGGAATTACTGGGCGTAAAGCGTGCGTAGGTGGTTTGTTAAGTCTGATGTGAAAGCCCTGGGCTCAACCTGGGAATTGCATTGGATACTGGCAGGCTAGAGTGCGGTAGAGGGTAGTGGAATTCCCGGTGTAGCAGTGAAATGCGTAGAGATCGGGAGGAACATCCGTGGCGAAGGCGACTACCTGGACCAGCACTGACACTGAGGCACGAAAGCGTGGGG</t>
  </si>
  <si>
    <t>Thermomonas</t>
  </si>
  <si>
    <t>CAAGCGTTATCCGGAATCATTGGGCGTAAAGCGTCCGCAGGTGGCACTTCAAGTCTGCTGTTAAAGACAGAAGCTTAACTTCTGAGAAGCGGTGGAAACTGGGGAGCTAGAGTACGGTAGGGGTTGAGGGAATTCCCAGTGTAGCGGTGAAATGCGTAGAGATTGGGAAGAACACCAGTGGCGAAGGCGCTCAACTGGGCCTGTACTGACACTGAGGGACGAAAGCTAGGGG</t>
  </si>
  <si>
    <t>CGAGCGTTGTCCGGATTTATTGGGTTTAAAGGGTGCGTAGGCGGTATATTAAGTCAGTGGTGAAATACGGTCGCTCAACGATTGCCGTGCCATTGATACTGATAAACTTGAGTATGATAGAGGTATTTGGAATGGATAGTGTAGCGGTGAAATGCATAGATATTATCCAGAACGCCAATAGCGAAGGCAGAGTACTATGTCATTACTGACGCTGATGCACGAAAGTGTGGGG</t>
  </si>
  <si>
    <t>CAAGCGTTAATCGGAATTACTGGGCGTAAAGCGCGCGTAGGCGGCTAAGTAAGCTAGATGTGAAATCCCTGGGCTCAACCTGGGAACTGCATTTAGAACTGCTTGGCTAGAGTGCAGAAGAGGAGTGTGGAATTTCCGGTGTAGCGGTGAAATGCGTAGAGATCGGAAGGAACATCAGTGGCGAAGGCGACACTCTGGTCTGACACTGACGCTGAGGTGCGAAAGCGTGGGT</t>
  </si>
  <si>
    <t>CAAGCGTTACTCGGAATTACTGGGCGTAAAGCGTGCGTAGGTGGTTTGTTAAGTCAGATGTGAAAGCCCCGGGCTCAACCTGGGAATTGCATTTGATACTGGCGGACTAGAGTGCGGTAGAGGAGAGTGGAATTCCCGGTGTAGCAGTGAAATGCGTAGAGATCGGGAGGAACATCAGTTGCGAAGGCGGCTCTCTGGACCAGCACTGACACTGAGGCACGAAAGCGTGGGG</t>
  </si>
  <si>
    <t>Arenimonas</t>
  </si>
  <si>
    <t>CAAGCGTTAATCGGAATTATTGGGCGTAAAGCGTGCGCAGGCGGTTATATAAGACAGATGTGAAATCCTTGGGCTCAACCTGAGAACTGCATTTGTGACTATATGGCTAGAGTATATTAGAGGGGGGTAGAATTCCACGTGTAGCAGTGAAATGCGTAGAGATGTGGAGGAATACCGATGGCGAAGGCAGCCCCCTGGAGTATAACTGACGCTCATGCACGAAAGCGTGGGG</t>
  </si>
  <si>
    <t>CAAGCGTTGTCCGGATTTATTGGGTTTAAAGGGTGCGTAGGCGGTATAGTAAGTCAGTGGTGAAAGTTTACGGCTCAACCGTAGAAGTGCCATCGATACTGCTATTCTTGAGTGTGAGTGAGGTAGGCGGAATGAGTAGTGTAGCGGTGAAATGCATAGATATTACTCAGAACACCAATTGCGAAGGCAGCTTACTAATTCACTACTGACGCTCAGGCACGAAAGCGTGGGG</t>
  </si>
  <si>
    <t>CTAGCGTTGTTCGGAATTACTGGGCGTAAAGCGCACGTAGGCGGACATTTAAGTCAGGGGTGAAATCCCGGGGCTCAACCTCGGAACTGCCTTTGATACTGGGTGTCTTGAGTGTGGAAGAGGTCAGTGGAATTGCGAGTGTAGAGGTGAAATTCGTAGATATTCGCAGGAACACCAGTGGCGAAGGCGGCTGACTGGTCCACAACTGACGCTGAGGTGCGAAAGCGTGGGG</t>
  </si>
  <si>
    <t>CTAGCGTTGTTCGGATTTACTGGGCGTAAAGCGCACGTAGGCGGTTTGTTAAGTCAGGGGTGAAATCCCGGAGCTCAACTCCGGAACTGCCTTTGATACTGGCAAGCTAGAGTCCGGAAGAGGTAAGTGGAACTCCTAGTGTAGAGGTGGAATTCGTAGATATTAGGAAGAACACCAGTGGCGAAGGCGGCTTACTGGTCCGGAACTGACGCTGAGGTGCGAAAGCGTGGGG</t>
  </si>
  <si>
    <t>CAAGCGTTGTTCGGATTTATTGGGCGTAAAGCGTACGCAGGCGGATAGGTAAGTCAGATGTGAAATCCCAGAGCTCAACTTTGGAACTGCGTCTGAAACTGCTTGTCTAGAGTCTTAGAGGGGGAAGGGGAATTTCGCATGTAGGGGTAAAATCCGTAGAGATGCGAAGGAACACCTGGAGTGAAGACGCCTTCCTGGAAAAGTACTGACGCTGAGGTACGAAAGCGTGGGG</t>
  </si>
  <si>
    <t>CAAGCGTTATCCGGAATTATTGGGCGTAAAGCGTCCGCAGGTGGCACTTCAAGTCTGCTGTTAAAGACAGAAGCTCAACTTCTGAAGAGCGGTGGAAACTGGGGGGCTAGAGTACGGTAGGGGTTGAGGGAATTCCCAGTGTAGCGGTGAAATGCGTAGATATTGGGAAGAACACCAGTGGCGAAGGCGCTCAACTGGGCCGTAACTGACACTGAGGGACGAAAGCTAGGGG</t>
  </si>
  <si>
    <t>CTAGCGTTGTTCGGAATTACTGGGCGTAAAGCGCGCGTAGGCGGTTTTGCAAGCCAGAGGTGAAATGCCTGAGCTCAACTTAGGAATTGCCTTTGGGACTGTGAGGCTTTGAGGACGGAAGAGGTGAGTGGAATTCCCAGTGTAGAGGTGAAATTCGTAGATATTGGGAAGAACACCGGTGGCGAAGGCGGCTCACTGGTCCGTTTCTGACGCTAAAGCGCGAAAGCGTGGGG</t>
  </si>
  <si>
    <t>A0839</t>
  </si>
  <si>
    <t>CGAACGTTAATCGGAATTACTGGGCGTAAAGCGCGCGTAGGCGGTTCGATAAGTGGAGTGTGAAATCCCTGGGCTCAACCTGGGAACTGCATTCCAAACTGTCGGGCTAGAGTATGGTAGAGGGAGGTAGAATTTCTTGTGTAGCGGTGAAATGCGTAGATATAAGAAGGAATACCGATGGCGAAGGCAGCCTCCTGGACCAATACTGACGCTGAGGTGCGAAAGCGTGGGG</t>
  </si>
  <si>
    <t>CAAGCGTTATCCGGAATGATTGGGTGTAAAGCGTCTGTAGGTTGCTTTCTAAGTCCATTGTTAAATCCTAGGGCTTAACCCTAGACAGGCGATGGATACTATTAGGCTAGAGTACGGTAGGGGCAGGGGGAATTTCCGGTGGAGCGGTGAAATGCGTAGATATCGGAAAGAACACCAAAAGCGAAGGCACTCTGCTGGGCCGAAACTGACACTGAGAGACGAAAGCTAGGGG</t>
  </si>
  <si>
    <t>CTAGCGTTGTTCGGAATTACTGGGCGTAAAGCGCGCGTAGGCGGCTTTGTCAGTCAGGGGTGAAATCCCGGGGCTTAACCTCGGAACTGCCCTTGATACTGCAAGGCTTGAGTCTGTGAGAGGATGGTGGAATACCCAGTGTAGAGGTGAAATTCGTAGATATTGGGTGGAACACCAGTGGCGAAGGCGGCCATCTGGCACAGTACTGACGCTGAGGTGCGAAAGCGTGGGG</t>
  </si>
  <si>
    <t>Novispirillum</t>
  </si>
  <si>
    <t>itersonii</t>
  </si>
  <si>
    <t>CGAGCGTTACCCGGATTTACTGGGTGTAAAGGGCGCGTAGGCGGGTATATAAGTCCGATGCTAAAGACCGAAGCTCAACTTCGGGAGTGCGTTGGATACTGTGTACCTTGACGGTCGGAGAGGGTAGCGGAATGGACAGAGTAGCGGTGAAATGCGCAGATACTGTTCGGAACGCCAATAGCGAAAGCAGCTACCTGGACGATTTGTGACGCTGAGGCGCGAAAGCGTGGGG</t>
  </si>
  <si>
    <t>Thermales</t>
  </si>
  <si>
    <t>Thermaceae</t>
  </si>
  <si>
    <t>Meiothermus</t>
  </si>
  <si>
    <t>CAAGCGTTATCCGGAATCATTGGGTTTAAAGGGTCCGTAGGCGGTTTTATAAGTCAGTGGTGAAATCTGGTCGCTCAACGATCAAACGGCCATTGATACTGTAGAACTTGAATTACTTGGAAGTAACTAGAATATGTAGTGTAGCGGTGAAATGCTTAGAGATTACATGGAATACCAATTGCGAAGGCAGGTTACTACAAGTGGATTGACGCTGATGGACGAAAGCGTGGGG</t>
  </si>
  <si>
    <t>brevivitae</t>
  </si>
  <si>
    <t>CAAGCGTTATCCGGAATCATTGGGTTTAAAGGGTCCGTAGGCGGTTTTATAAGTCAGTGGTGAAATCTGGTCGCTCAACGATCAAACGGCCATTGATACTGTAGAACTTGAATTACTTGGAAGTAACTAGAATATGTAGTGTAGCGGTGAAATGCTTAGAGATTACATGGAATACCAATTGCGAAGGCAGGTTACTACGAGTTAATTGACGCTGATGGACGAAAGCGTGGGG</t>
  </si>
  <si>
    <t>CAAGCGTTGTCCGGATTTATTGGGTTTAAAGGGTGCGTAGGCGGCTGATTAAGTCAGTGGTAAAAGGTAGCAGCTTAACTGTTTTACACGCCATTGATACTGGTTAGCTTGAGAGCTTTTGAGGATGATAGAATTTCTGATGTAGCGGTGAAATGCTTAGATATCAGGAGGAATACCGATTGCGAAGGCAGTCATCTGAGAAGTTTCTGACGCTGAGGCACGAAAGTGCGGGT</t>
  </si>
  <si>
    <t>Emticicia</t>
  </si>
  <si>
    <t>CGAGCGTTAATCGGATTTACTGGGCGTAAAGCGTGCGTAGGCGGCTTCGTAAGTTGGATGTGAAATCCCCGAGCTTAACTTGGGAATTGCATTCAAAACTGTGAGGCTAGAGTATGGGAGAGGATGGTAGAATTCCAGGTGTAGCGGTGAAATGCGTAGAGATCTGGAGGAATACCGATGGCGAAGGCAGCCATCTGGCCTAATACTGACGCTGAGGTACGAAAGCATGGGG</t>
  </si>
  <si>
    <t>CTAGCGTAGTTCGGAATTACTGGGCTTAAAGAGCTCGTAGGTGGTTAAAAAAGTTGGTTGTGAAATCCCAAGGCTCAACCTTGGAACTGCAATCAAAACTTTTTAGCTCGAGTGTGACAGAGGAAAGTGGAATTTCTAGTGTAGAGGTGAAATTCGTAGATATTAGAAAGAACATCAAAAGCGAAGGCAACTTTCTGGGTCACTACTGACACTGAGGAGCGAAAGCATGGGT</t>
  </si>
  <si>
    <t>CAAGCGTTACTCGGAATCACTGGGCGTAAAGCGCACGTAGGCGGACTTACAGGTCAATTGTGAAATACCTGAGCTCAACTCGGGAACTGCAGTTGAAACCGTTTGTCTTGAATACTTGAGAGGGTGGGGGAATACCTGGTGGAGAAGTGAAATTCGTAGAGATCAGGTGGAACACCGGAGGCGAAGGCGCCTGCCTGGCAATGTATTGACGCTGAGGTGCGAAAGTGTGGGG</t>
  </si>
  <si>
    <t>CGAGCGTTAATCGGAATTACTGGGCGTAAAGCGCGCGTAGGTGGTTTGGTAAGCGATATGTGAAATCCCCGGGCTTAACCTGGGCACTGCATGTCGAACTGCCAGGCTAGAGTATGGTAGAGGGGTGTGGAATTTCCGGTGTAGCGGTGAAATGCGTAGATATCGGAAGGAACATCAGTGGCGAAGGCGACACCCTGGACCGATACTGACACTGAGGCGCGAAAGCGTGGGT</t>
  </si>
  <si>
    <t>CAAGCGTTATCCGGATTTATTGGGTTTAAAGGGTCCGTAGGCGGACTTATAAGTCAGTGGTGAAAGCCTGTCGCTTAACGATAGAACTGCCATTGATACTGTAAGTCTTGAGTATATTTGAGGTAGCTGGAATAAGTAGTGTAGCGGTGAAATGCATAGATATTACTTAGAACACCAATTGCGAAGGCAGGTTACCAAGATATAACTGACGCTGAGGGACGAAAGCGTGGGT</t>
  </si>
  <si>
    <t>Cloacibacterium</t>
  </si>
  <si>
    <t>CGAGCGTTAATCGGAATAACTGGGCGTAAAGAGTGCGTAGGCGGAAACTTAAGTTAGATGTGAAATGCCCGAGCTTAACTTGGGAATGGCATGTAATACTGGGTATCTAGAGTTATTTAGAGGGGGGTAGAATTCCACGTGTAGCAGTGAAATGCGTAGAGATGTGGAGGAATACCGATGGCGAAGGCAGCCCCCTGGGATATAACTGACGCTGAGGCACGAAAGCGTGGGT</t>
  </si>
  <si>
    <t>CGAACGTTATTCGGAATCACTGGGCTTAAAGGGTGCGTAGGCGGCTTTGCAAGTGGGATGTGAAATCCCTCAGCTCAACTGAGGAACTGCGTTCCAAACTGCAAAGCTAGAGGGAGACAGAGGTAAGCGGAACTGATGGTGGAGCGGTGAAATGCGTTGATATCATCAGGAACACCAGTGGCGAAGGCGGCTTACTGGGTCTCTTCTGACGCTGAGGCACGAAAGCTAGGGT</t>
  </si>
  <si>
    <t>Planctomycetacia</t>
  </si>
  <si>
    <t>Pirellulales</t>
  </si>
  <si>
    <t>Pirellulaceae</t>
  </si>
  <si>
    <t>Rhodopirellula</t>
  </si>
  <si>
    <t>CGAGCGTTAATCGGAATTACTGGGCGTAAAGCGCATGCAGGCGGCCTGTTAAGTCAGATGTGAAAGCCCGGGGCTTAACCTCGGAATTGCATTTGAAACTGGCAGGCTAGAGTCTTGTAGAGGGGGGTAGAATTTCAGGTGTAGCGGTGAAATGCGTAGAGATCTGAAGGAATACCAGTGGCGAAGGCGGCCCCCTGGACAAAGACTGACGCTCAGATGCGAAAGCGTGGGG</t>
  </si>
  <si>
    <t>Photobacterium</t>
  </si>
  <si>
    <t>damselae</t>
  </si>
  <si>
    <t>CAAGCGTTATCCGGATTCACTGGGTTTAAAGGGTGTGCAGGTGGGGTAATAAGTCAGTGGTGAAAGCCCCCGACTCAATCGGGGAACTGCCATAGATACTGTTATTCTTGAGTGTGGTTGAGGCGGATGGAATATGACATGTAGCGGTGAAATGCTTAGATATGTCATAGAACACCGATCGCGAAGGCAGTCCGCCAAACCATTACTGACACTGAAACACGAAAGTGCGGGG</t>
  </si>
  <si>
    <t>AKYH767</t>
  </si>
  <si>
    <t>CGAGCGTTAATCGGAATTACTGGGCGTAAAGCGCACGTAGGTGGCTTTGCAAGTCGATTGTGAAATCCCCGGGCTCAACCTGGGAACTGCAGTCGAGACTGCCTTGCTTGAGTATGGGAGAGGGAAGTGGAATTTCCGGTGTAGCGGTGAAATGCGTAGATATCGGAAGGAACATCAGTGGCGAAAGCGACTTCCTGGACCAATACTGACACTCAAGTGCGAAAGCGTGGGG</t>
  </si>
  <si>
    <t>CTAGCGTTGTTCGGAATTACTGGGCGTAAAGGGCGCGTAGGCGGCCTTGATAGTTGGGCGTGAAAGGCCTGGGCTTAACCCAGGAACTGCGTTCAATACTGCGAGGCTAGAGTGTGGGAGAGGTTGGTGGAATTCCCAGTGTAGAGGTGAAATTCGTAGATATTGGGAAGAACACCGGTGGCGAAGGCGGCCAACTGGACCACAACTGACGCTGAGGCGCGAAAGCGTGGGG</t>
  </si>
  <si>
    <t>CAAGCGTTAATCGGAATTACTGGGCGTAAAGCGCGCGTAGGCGGTTGTATAAGTTGGGTGTGAAATCCCCGGGCTCAACCTGGGAATTGCACTCAAAACTGTACGGCTAGAGTGTGGGAGAGGAAGGTAGAATTCCAGGTGTAGCGGTGAAATGCGTAGATATCTGGAGGAATACCGATGGCGAAGGCAGCCTTCTGGCCTAACACTGACGCTGAGGTGCGAAAGCATGGGG</t>
  </si>
  <si>
    <t>CAAGCGTTGTTCGGATTTACTGGGCGTAAAGCGTGCGTAGGCGGTTTAATAAGTCAGGAGTGAAAGCCCAGGGCTCAACCCTGGAATTGCTCTTGAGACTGTTAGACTCGAATCCGGTAGAGGTTGGCGGAATTCCCAGTGTAGAGGTGAAATTCGCAGATATTGGGAGGAACACCAGTGGCGTAAGCGGCCAACTGGACCGGTATTGACGCTGAGGCACGAAAGCATGGGG</t>
  </si>
  <si>
    <t>Micavibrionales</t>
  </si>
  <si>
    <t>CAAGCGTTATCCGGAATCACTGGGTTTAAAGGGTGCGTAGGCGGATTATTAAGTCAGTGGTGAAAGCTGGTCGCTTAACGATCAAACTGCCATTGATACTGATAGTCTTGAATTGGGTTGAGGTTAGCGGAATGTGACATGTAGCGGTGAAATGCGTAGATATGTCATGGAACACCAATTGCGAAGGCAGCTAGCTAGGCCTTGATTGACGCTGAGGCACGAAAGCGTGGGT</t>
  </si>
  <si>
    <t>CAAGCGTTGTCCGGATTGACTGGGCGTAAAGCGCACGTAGGTGGCATGGTAAGACTCGTGTGAAAGCGCCTCGCTTAACGAGGCGTCGCCATGGGTGACTGCCAGGCTTGAGGCTTGCAGAGGTGGGTGGAATTGCCGGTGTAGTGGTGAAATGCGTAGAGATCGGCAGGAACACCAAGGGGGAACCCAGCCCACTGGGCAAGGCCTGACACTGAGGTGCGACAGCGTGGGG</t>
  </si>
  <si>
    <t>CGAGCGTTATCCGGAATTACTGGGTTTAAAGGGTGCGTAGGCGGATAAATAAGTCTAAGGTGAAATCATGTCGCTTAACGATATAACTGCCTTAGATACTGTATATCTTGAATAGAGATGAGGATGGCGGAATGTGGCATGTAGCGGTGAAATGCATAGATATGCCATAGAACACCAATTGCGAAGGCAGCTATCTGGTCTTTTATTGACGCTGAGGCACGAAAGCGTGGGG</t>
  </si>
  <si>
    <t>CAAGCGTTGTCCGGAATTATTGGGCGTAAAGCGTCCGTAGGCGGTAGGTTAAGTCAGATGTTAAATACCAGAGCTCAACTCTGGCACGGCATTTGATACTGGCTTACTAGAGTGCAGCAGAGGTAAGGGGAATTCCCGGTGTAGCGGTGAAATGCGTAGATATCGGGAGGAACACCAGTGGCGAAAGCGCCTTACTGGGCTGTAACTGACGCTGAGGGACGAAAGCCTGGGT</t>
  </si>
  <si>
    <t>CAAGCGTTATCCGGAATCATTGGGCGTAAAGCGTCCGCAGGTGGCTTGACAAGTCTGCTGTCAAAGACAGTAGCTCAACTACTGAAAGGCGGTGGAAACTGTCAAGCTAGAGTACGGTAGGGGTAGAGGGAATTCCCAGTGTAGCGGTGAAATGCGTAGATATTGGGAAGAACACCAGTGGCGAAGGCGCTCTACTGGGCCGTAACTGACACTCAGGGACGAAAGCTAGGGT</t>
  </si>
  <si>
    <t>CGAGCGTTAATCGGAATTACTGGGCGTAAAGCGCATGCAGGCGGTTTATTAAGCCAGATGTGAAAGCCCCGGGCTTAACCTGGGAATTGCATTTGGAACTGGTAAACTAGAGTCTTGTAGAGGGGGGTAGAATTTCAGGTGTAGCGGTGAAATGCGTAGAGATCTGAAGGAATACCGGTGGCGAAGGCGGCCCCCTGGACAAAGACTGACGCTCAGATGCGAAAGCGTGGGG</t>
  </si>
  <si>
    <t>CAAGCGTTGCTCGGAATCACTGGGCGTAAAGCGCACGCAGGCGGCTATTCAAGTCGGATGTGAAAGCCCCGGGCTCAACCCGGGAACTGCATTCGAAACTGGATGGCTTGAGTTCGAGAGAGGGTGGTGGAATTCCTGGTGTAGAGGTGAAATTCGTTGATATCAGGAGGAACACCGGCGGCGAAGGCGGCCACCTGGCTCGATACTGACGCTCATGTGCGAAAGCGTGGGG</t>
  </si>
  <si>
    <t>CAAACGTTACTCGGATTTACTGGGCGTAAAGGGTCCGTAGGCGGTTTTTTAAGTTAGATGTGAAAGCTTGAAGCTTAACTTCAAAATTGCATCTAAAACTGGATTACTTGATTATTGGAGAGGTTGATGGAATTACCGGTGTAGCGGTGAAATGCGTAGATATCGGTAGGAACACCAGTGGCGAAAGCGATCAACTGGCCAATTAATGACGCTGAGGGACGAAAGCGTGGGT</t>
  </si>
  <si>
    <t>Dadabacteria</t>
  </si>
  <si>
    <t>Dadabacteriia</t>
  </si>
  <si>
    <t>Dadabacteriales</t>
  </si>
  <si>
    <t>CAAGCGTTGTTCGGATTCACTGGGCGTAAAGGGTGCGTAGGTGGTGAGGTAAGTTTGAGGTGAAATCTCCGGGCCCAACCCGGAAACTGCCTCGAATACTATCTTGCTAGAGGGTTTGAGGGGGGACTGGAATACTTGGTGTAGCAGTGAAATGCGTAGATATCAAGTGGAACACCAGTGGCGAAGGCGAGTCCCTGGAAAACTCCTGACACTGAGGCACGAAAGCTAGGGG</t>
  </si>
  <si>
    <t>CAAGCGTTGCTCGGAATTACTGGGCGTAAAGCGCACGCAGGCGGTTTATCAGGTCGGATGTGAAAGCCCAGGGCTCAACCCTGGAACTGCATTCGAAACCGGTAGACTTGAGTTCGAGAGAGGGTGGTGGAATTCCTGGTGTAGAGGTGAAATTCGTTGATATCAGGAGGAACACCGGTGGCGAAGGCGACCACCTGGCTCGATACTGACGCTCATGTGCGAAAGCGTGGGG</t>
  </si>
  <si>
    <t>CAAGCATTGTCCGGATTTATTGGGCGTAAAGAGCTCGTAGGCGGCTTGTCACGTCGGATGTGAAAACTCGGGGCTCAACCCCGAGCCTGCATTCGATACGGGCTAGCTAGAGTGTTGCAGGGGAGACTGGAATTCCTGGTGTAGCGGTGAAATGCGCAGATATCAGGAGGAACACCGGTGGCGAAGGCGGGTCTCTGGGCAACTACTGACGCTGAGGAGCGAAAGCGTGGGG</t>
  </si>
  <si>
    <t>Fodinicola</t>
  </si>
  <si>
    <t>CTAGCGTTGTTCGGATTTACTGGGCGTAAAGCGCACGCAGGCGGCTTATCAAGTCAGGGGTGAAATCCCGGGGCTCAACCTCGGAACTGCCTTTGAAACTGGTAAGCTAGAGTTCGGGAGAGGATAGTGGAATTCCTAGTGTAGCAGTGAAATGCGTAGATATTAGGAGGAACACCGATGGCGAAGGCAGCTATCTGGCCCGATACTGACGCTCATGTGCGAAAGCGTGGGG</t>
  </si>
  <si>
    <t>CTAGCGTTATTCGGAATGATTGGGCGTAAAGGACGCGTAGGCTGTTTTGTAAGTCTTTAGTGAAATCCCCGAGCTTAACTTGGGAATTGCTTAGGATACTGCAAGACTAGAGTGTGGGAGAGGCAAGCGGAATCTTTGGTGTAGAGGTGAAATTCTTAGATATCAGAGAGAACGTCAGTGGCGAAAGCGGCTTGCTAGAACACAACTGACGCTGAGGCGTGAAAGCGTGGGG</t>
  </si>
  <si>
    <t>CAAGCGTTAATCGGAATTACTGGGCGTAAAGCGTGTGTAGGTGGTTTGGTAAGTGTGATGTGAAATCCCTGGGCTTAACCTAGGAACTGCATCACATACTGCCAGTCTAGAATCCTGGAGAGGGTAGGGGAATTATCTGTGTAGCGGTGAAATGCGTAGATATGGATAAGAACACCGGTGGCGAAGGCGCCTACCTGGTCAGAGATTGACACTGAGACACGAAAGCGTGGGT</t>
  </si>
  <si>
    <t>CAAATGTTGTTCGGAATCACTGGGCGTAAAGGGAGCGTAGGCGGGTTCTTAAGTAAGGTGTTTAATCCCGGGGCCCAACCCCGGACCGGCACTTTAAACTGGGAATCTTGAATAGTGGAGAGGTCAGTGGAATTGGAGGTGTAGCGGTGGAATGCGTAGAGATCTCCAAGAACACCAGTTGCGAAGGCGGCTGACTGGACACATATTGACGCTGAGGCTCGAAAGCATGGGG</t>
  </si>
  <si>
    <t>possible_genus_04</t>
  </si>
  <si>
    <t>CAAGCGTTATCCGGAATCACTGGGTTTAAAGGGTACGTAGGCGGTCTTATAAGTCAGTGGTGAAAGACCTGGGCTCAACCGAGGTTTTGCCATTGATACTGTTAGACTTGAAATAAGTGGAGGTTTGCGGAATGCGTCATGTAGCGGTGAAATGCATAGATATGACGTAGAACACCAATTGCGAAGGCAGCGAGCCATACTTTATTTGACGCTGAGGTACGAAAGCGTGGGT</t>
  </si>
  <si>
    <t>CAAGCGTTATCCGAATTTACTGGGCATAAAGCGCACGCAGGCGGTCAATTAAGTTAGTTGTGAAAGACTACAGCTTAACTGTAGTTTGCTTCTAATACTGATTGACTAGAGAACAGGAGAGGAAAGTGGAACACACGGTGTAGCGGTGAAATGCGTAGATATCGTGGGGAACACCAGTGGCGAAGGCGACTTTCTGGACTGATTCTGACGCTGAGGTGCGAAAGCGTGGGG</t>
  </si>
  <si>
    <t>CAAGTGTTATTCGGAATAATTGGGCGTAAATGGCGTGTAGGTTGTGCTTCGTAGTTGTCGGTTAAATCCCCATCGATATGGTGGGCATGGCTGATAGAACGGTTGCACTGGAGAATGGGAGAGGAAACGGGAATTTCGAGTGGAGAAGTTAAATTCTTAGATATTCGAAGGAAGGCCAAATGCGAAGGCACATTTCTGGCTCATTTCTGACACTGAGGCGCGAAGGCGTGGGG</t>
  </si>
  <si>
    <t>Eukaryota</t>
  </si>
  <si>
    <t>CGAGCGTTATCTGGAATAATTGGGCGTAAAGGGTTCGTAGGCTGTATTTTGCTGTTGAATGTTAAAAATCAGAGCTTAACTTTGAAAATGCATTCAAAACGTTTATACTTGAGTACGAAATAGGACAATGGAATTTTACAAGGAGGGGTGAAATCCGTAGAACTGTAAAGGAATGTCAAAAGCGAAGGCAGTTGTCTGGGTCGTTACTGACGCTAAGGAACGAAAGCGTGGGT</t>
  </si>
  <si>
    <t>CAAGCGTTAATCGGAATTACTGGGCGTAAAGCGCGCGTAGGTGGCTAGGTCAGTCAGATGTGAAAGCCCCGGGCTCAACCTGGGAACTGCACCTGATACTGCCTGGCTAGAGTACGGTAGAGGGTAGTGGAATTTCCTGTGTAGCGGTGAAATGCGTAGATATAGGAAGGAACACCAGTGGCGAAGGCGACTACCTGGACCGATACTGACACTGAGGTGCGAAAGCGTGGGG</t>
  </si>
  <si>
    <t>CAAGCGTTAATCGGAATTACTGGGCGTAAAGCGCGCGTAGGTGGTTCGTTAAGTTGGATGTGAAATCCCCGGGCTCAACCTGGGAACTGCATCCAAAACTGGCGAGCTAGAGTAGGGCAGAGGGTGGTGGAATTTCCTGTGTAGCGGTGAAATGCGTAGATATAGGAAGGAACACCAGTGGCGAAGGCGACCACCTGGGCTCATACTGACACTGAGGTGCGAAAGCGTGGGG</t>
  </si>
  <si>
    <t>CGAGCGTTGTCCGGATTTATTGGGTTTAAAGGGTGCGTAGGCGGAAGAATAAGTCAGTGGTGAAAGCCGGTCGCTCAACGATCGAATTGCCATTGATACTGTTTTTCTAGAATACGGTTGAGGTAGGCGGAATGTGTGGTGTAGCGGTGAAATGCATAGATATCACACAGAACTCCGATTGCGAAGGCAGCTTACTAAGCCGTTATTGACGCTGAGGCACGAAAGCGTGGGG</t>
  </si>
  <si>
    <t>CAAGCGTTAATCGGAATTACTGGGCGTAAAGCGTGCGCAGGCGGTTATGTAAGACAGATGTGAAATCCCCGGGCTCAACCTGGGAACTGCATTTGTGACTGCATAGCTGGAGTGCGGCAGAGGGGGATGGAATTCCGCGTGTAGCAGTGAAATGCGTAGATATGCGGAGGAACACCGATGGCGAAGGCAATCCCCTGGGCCTGCACTGACGCTCATGCACGAAAGCGTGGGG</t>
  </si>
  <si>
    <t>CAAACGTTGTTCGGAATTACTGGGCGTAAAGCGAGTGTAGGCGGTGAGATAAGTCGGACGTGAAAGCCCGGGGCTCAACCTCGGAAGTGCGCTCGATACTGTCTCGCTTGAGTGTCGGAGAGGTTGGTGGAATTCTGGGTGTAGAGGTGAAATTCGTAGATATCCAGAGGAACACCGGTGGCGAAGGCGGCCAACTGGACGACGACTGACGCTGAGACTCGAAAGTGTGGGG</t>
  </si>
  <si>
    <t>Polyangiaceae</t>
  </si>
  <si>
    <t>Pajaroellobacter</t>
  </si>
  <si>
    <t>CAAGCGTTGTCCGGATTTATTGGGTTTAAAGGGTGCGTAGGCGGATAATTAAGTCAGTGGTGAAAGCCGGTCGCTCAACGATCGAACTGCCATTGATACTGATTATCTAGAATACGGTTGAGGTAGGCGGAATGTGTGGTGTAGCGGTGAAATGCATAGATATCACACAGAACACCGATTGCGAAGGCAGCTTACTAAGCCGTTATTGACGCTGAGGCACGAAAGCGTGGGG</t>
  </si>
  <si>
    <t>CGAGCGTTAATCGGAATTACTGGGCGTAAAGCGCATGCAGGTGGATGATTAAGTCAGATGTGAAAGCCCGGGGCTCAACCTCGGAATAGCATTTGAAACTGGTCATCTAGAGTACTGTAGAGGGGGGTAGAATTTCAGGTGTAGCGGTGAAATGCGTAGAGATCTGAAGGAATACCGGTGGCGAAGGCGGCCCCCTGGACAGATACTGACACTCAGATGCGAAAGCGTGGGG</t>
  </si>
  <si>
    <t>Vibrio</t>
  </si>
  <si>
    <t>CGAGCGTTAATCGGAATTACTGGGCGTAAAGCGCACGCAGGCGGCTTGTTAAGCTAGAGGTGAAAGCCCCGCGCTCAACGTGGGAACTGCCTTTAGAACTGGCAGGCTAGAGTCTTGGAGAGGGGAGTGGAATTCCAGGTGTAGCGGTGAAATGCGTAGATATCTGGAGGAACATCAGTGGCGAAGGCGGCTCCCTGGCCAAAGACTGACGCTCATGTGCGAAAGTGTGGGT</t>
  </si>
  <si>
    <t>aggregatus</t>
  </si>
  <si>
    <t>CAAGCGTTGTCCGGAATTATTGGGCGTAAAGAGCTCGTAGGCGGTTTGTCGCGTCTGCTGTGAAAATCCGAAGCTCAACTTCGGACCTGCAGTGGGTACGGGCAAACTAGAGTGCGGTAGGGGAGAAGGGAATTCCTGGTGTAGCGGTGGAATGCGCAGATATCAGGAGGAACACCGATGGCGAAGGCACTTCTCTGGGCCGTAACTGACGCTGAGGAGCGAAAGCGTGGGG</t>
  </si>
  <si>
    <t>CAAGCGTTACTCGGAATCACTGGGCGTAAAGAGCGTGTAGGCGGATAGATAAGTCAGGAGTGAAATCCTATGGCTCAACCATAGAACTGCTCTTGAAACTGTCAATCTAGAGTGTGGGAGAGGTAGATGGAATTTCTGGTGTAGGGGTAAAATCCGTAGAGATCAGAAGGAATACCGATTGCGAAGGCGATCTACTGGAACATAACTGACGCTGAGACGCGAAAGCGTGGGG</t>
  </si>
  <si>
    <t>CAAGCGTTATCCGGAATCATTGGGTTTAAAGGGTCTGTAGGCGGTTTAGTAAGTCAGTGGTGAAAGCCCATCGCTCAACGGTGGAACGGCCATTGATACTGCTAGACTTGAATTATTAGGAAGTAACTAGAATATGTAGTGTAGCGGTGAAATGCTTAGAGATTACATGGAATACCAATTGCGAAGGCAGGTTACTACTAATGGATTGACGCTGATGGACGAAAGCGTGGGT</t>
  </si>
  <si>
    <t>CGAGCGTTAATCGGAATTACTGGGCGTAAAGCGTGCGCAGGCGGTTTTGAAAGTCAGATGTGAAATCCCCGGGCTCAACCTGGGAACTGCGTTTGAAACTCCAAAGCTAGAGTATGGGAGAGGGGGGTAGAATTCCACGTGTAGCAGTGAAATGCGTAGAGATGTGGAGGAATACCAATGGCGAAGGCAGCCCCCTGGCTTAATACTGACGCTCATGCACGAAAGCGTGGGG</t>
  </si>
  <si>
    <t>CAAGCGTTGCTCGGAATCACTGGGCGTAAAGGGTCCGCAGGCGGCGAGATAAGTCGGATGTGAAAGCCCGGGGCTCAACCCCGGAACTGCATTCGAAACTGTCTCACTTGAATACGGGAGAGGAGAGTGGAATTCCTGGTGTAGAGGTGAAATTCGTAGATATCAGGAGGAACACCAGTGGCGAAAGCGGCTCTCTGGCCCGATATTGACGCTCATGGACGAAAGCGTGGGT</t>
  </si>
  <si>
    <t>CAAGCGTTAATCGGAATAACTGGGCGTAAAGGGCATGCAGGCGGTTCATCAAGTAGGATGTGAAATCCCCGGGCTCAACCTGGGAACAGCATACTAAACTGGTGGACTAGAGTATTGCAGGGGGAGACGGAATTCCAGGTGTAGCGGTGGAATGCGTAGATATCTGGAAGAACACCAAAGGCGAAGGCAGTCTCCTGGGCAAATACTGACGCTCATATGCGAAAGCGTGGGT</t>
  </si>
  <si>
    <t>Succinivibrionaceae</t>
  </si>
  <si>
    <t>Succinivibrio</t>
  </si>
  <si>
    <t>CAAGCGTTATCCGGATTTATTGGGTTTAAAGGGTCCGTAGGCGGGCCATTAAGTCAGTGGTGAAAGCCCATAGCTCAACTATGGAATTGCCATTGATACTGGTGGTCTTGAGTACAGTTGAAGTTGGCGGAATGTGTGGTGTAGCGGTGAAATGCTTAGATATCACACAGAACACCGATTGCGAAGGCAGCTAACTAAGTTGTAACTGACGCTGAGGGACGAAAGTGTGGGG</t>
  </si>
  <si>
    <t>CAAGCGTTAATCGGAATTACTGGGCGTAAAGCGCGCGTAGGTGGATTGGTCAGTCAGATGTGAAAGCCCCGGGCTCAACCTGGGAACTGCACCTGATACTGCCAATCTAGAGTACGGTAGAGGGTAGTGGAATTTCCTGTGTAGCGGTGAAATGCGTAGATATAGGAAGGAACACCAGTGGCGAAGGCGGCTGCCTGGACCGATACTGACACTGAGGTGCGAAAGCGTGGGG</t>
  </si>
  <si>
    <t>CAAGCGTTATCCGGATTCACTGGGTTTAAAGGGTGCGTAGGTGGGCTGATAAGTCAGTGGTGAAATCTTGGAGCTTAACTCCGAAACTGCCATTGATACTGTTGGTCTTGAATATCCTGGAGGTAAGCGGAATATGTCATGTAGCGGTGAAATGCTTAGATATGACATAGAACATCTATTGCGAAGGCAGCTTACTACGAGATTATTGACACTGAGGCACGAAAGCGTGGGG</t>
  </si>
  <si>
    <t>CAAGCGTTATCCGGAATTACTGGGCGTAAAGCGTCTGTAGGTGGTTTTTTAAGTCTTTCCGTGAAACTTCGAGGCTCAACCTCGAATTGCGGGAGAAACTGGAAAACTTGAGTGTGGGAGAGGCTAGCAGAACGGTAAGAGTAGGGGTGCAATCCGTTGATACTTACCAGAATACCAAAAGCGAAGGCAGCTAGCTGGAACATTACTGACACTGAGAGACGAAAGCGTGGGG</t>
  </si>
  <si>
    <t>CAAGCGTTGTCCGGAATTATTGGGCGTAAAGGGAGCGCAGGCGGGAAGGTAAGTCGGTCTTAAAAGTGCGGGGCTCAACCCCGTGATGGGATCGAAACTATCTTTCTTGAGTGCAGGAGAGGAAAGTGGAATTCCTAGTGTAGCGGTGAAATGCGTAGATATTAGGAGGAACACCAGTGGCGAAGGCGACTTTCTGGACTGTAACTGACGCTGAGGCTCGAAAGCCAGGGG</t>
  </si>
  <si>
    <t>Selenomonas</t>
  </si>
  <si>
    <t>lacticifex</t>
  </si>
  <si>
    <t>CTAGCGTTGTTCGGAATTACTGGGCGTAAAGCGCACGTAGGCGGCTTTGTAAGTTAGAGGTGAAAGCCTGGAGCTCAACTCCAGAACTGCCTTTAAGACTGCATCGCTTGAATCCAGGAGAGGTGAGTGGAATTCCGAGTGTAGAGGTGAAATTCGTAGATATTCGGAAGAACACCAGTGGCGAAGGCGGCTCACTGGACTGGTATTGACGCTGAGGTGCGAAAGCGTGGGG</t>
  </si>
  <si>
    <t>CAAGCGTTAATCGGAATTACTGGGCGTAAAGCGCGCGTAGGTGGTTCAGCAAGTTGGATGTGAAAGCCCCGGGCTCAACCTGGGAACTGCATCCAAAACTACTGAGCTAGAGTACGGTAGAGGGTGGTGGAATTTCCTGTGTAGCGGTGAAATGCGTAGATATAGGAAGGAACACCAGTGGCGAAGGCGACCACCTGGACTGATACTGACACTGAGGTGCGAAAGCGTGGGG</t>
  </si>
  <si>
    <t>CAAGCGTTATCCGGATTTATTGGGTTTAAAGGGTCCGTAGGCGGATTAATCAGTCAGTGGTGAAATCTCATAGCTTAACTATGAAACTGCCATTGATACTGTTAGTCTTGAGTGATGTTGAAGTTGCTGGAATGTGTAGTGTAGCGGTGAAATGCTTAGATATTACGCAGAACACCAATTGCGAAGGCAGGTGACTAAACATCAACTGACGCTGATGGACGAAAGCGTGGGG</t>
  </si>
  <si>
    <t>Empedobacter</t>
  </si>
  <si>
    <t>falsenii</t>
  </si>
  <si>
    <t>CAAGCGTTAATCGGAATTACTGGGCGTAAAGCGTGCGCAGGCGGTTATGCAAGACAGGTGTGAAATCCCCGAGCTCAACTTGGGAACTGCACTTGTGACTGCATAGCTAGAGTACGGTAGAGGGGAGTGGAATTCCGCGTGTAGCAGTGAAATGCGTAGATATGCGGAGGAACACCGATGGCGAAGGCAACTCCCTGGACCTGTACTGACGCTCATGCACGAAAGCGTGGGG</t>
  </si>
  <si>
    <t>CTAGCGTAGTTCGGAATTACTGGGCTTAAAGAGTTCGTAGGCGGTTGAAAAAGTTGGTGGTGAAATCCCAGAGCTTAACTCTGGAACTGCCATCAAAACTTTTCAGCTAGAGTTTGATAGAGGAAAGCAGAATTTCTAGTGTAGAGGTGAAATTCGTAGATATTAGAAAGAATACCAATTGCGAAGGCAGCTTTCTGGATCATTACTGACGCTGAGGAACGAAAGCATGGGT</t>
  </si>
  <si>
    <t>CGAGCGTTAATCGGAATTACTGGGCGTAAAGCGTGCGCAGGCGGTTTTTTAAGATAGGCGTGAAATCCCCGGGCTTAACCTGGGAACTGCGCTTATGACTGGAAGACTAGAGTACGGCAGAGGGGGGTGGAATTCCACGTGTAGCAGTGAAATGCGTAGAGATGTGGAGGAACACCGATGGCGAAGGCAGCCCCCTGGGCCGATACTGACGCTCATGCACGAAAGCGTGGGG</t>
  </si>
  <si>
    <t>Azonexus</t>
  </si>
  <si>
    <t>CAAGCGTTGTTCGGAATTACTGGGCGTAAAGGGCTCGTAGGCGGCCAACTAAGTCAGACGTGAAATCCCTCGGCTTAACCGGGGAACTGCGTCTGATACTGGATGGCTTGAGGTTGGGAGAGGGATGCGGAATTCCAGGTGTAGCGGTGAAATGCGTAGATATCTGGAGGAACACCGGTGGCGAAGGCGGCATCCTGGACCAATTCTGACGCTGAGGAGCGAAAGCCAGGGG</t>
  </si>
  <si>
    <t>Acidobacteria</t>
  </si>
  <si>
    <t>Subgroup_6</t>
  </si>
  <si>
    <t>CAAGCGTTAATCGGAATTACTGGGCGTAAAGCGTGCGCAGGCGGCTATGTAAGACAGAGGTGAAATCCCCGGGCTCAACCTGGGAACTGCCTTTGTGACTGCATGGCTAGAGTACGGCAGAGGGGGATGGAATTCCGCGTGTAGCAGTGAAATGCGTAGATATGCGGAGGAACACCAATGGCGAAGGCAATCCCCTGGGCCTGTACTGACGCTCATGCACGAAAGCGTGGGG</t>
  </si>
  <si>
    <t>CAAACGTTGTTCGGATTTACTGGGCGTAAAGCGTGTGTAGGCGGCTTCGCAAGTTGGATGTGAAATCCCACGGCTCAACCGTGGACGTGCATCCAAAACTGCGTCGCTGGAGTCTCGGAGAGGAAGGTGGAATGCTTGGTGTAGAGGTGAAATTCGTAGATATCAAGCAGAACACCTGCGGCGAAGGCGGCCTTCTGGACGATGACTGACGCTGAGACACGAAAGCGTGGGG</t>
  </si>
  <si>
    <t>CAAGCGTTAATCGGAATTACTGGGCGTAAAGCGTGCGCAGGCGGTTTTGTAAGTCTGATGTGAAATCCCCGGGCTCAACCTGGGAATTGCATTGGAGACTGCAAGGCTAGAATCTGGCAGAGGGGGGTAGAATTCCACGTGTAGCAGTGAAATGCGTAGAGATGTGGAGGAACACCGATGGCGAAGGCAGCCCCCTGGGTCAAGATTGACGCTCATGCACGAAAGCGTGGGG</t>
  </si>
  <si>
    <t>Janthinobacterium</t>
  </si>
  <si>
    <t>CTAGCGTTGTTCGGAATTACTGGGCGTAAAGCGCATGTAGGCGGTCACTCAAGCCAGAGGTGAAATCCCGAAGCTCAACTTCGGAATTGCCTTTGGAACTGTGTGACTGGAGTCTCGGAGAGGATGGTGGAATTCCAAGTGTAGAGGTGAAATTCGTAGATATTTGGAGGAACACCGGTGGCGAAGGCGGCCATCTGGACGAGTACTGACGCTGAGATGCGAAAGCGTGGGG</t>
  </si>
  <si>
    <t>CAAGCGTTAATCGGAATTACTGGGCGTAAAGCGCGCGTAGGCGGTATGCTAAGTTGGGTGTGAAATCCCCGGGCTTAACCTGGGAACTGCATTCAAAACTTGCATACTGGAGTACGGAAGAGGCGAGTAGAATTCATGGTGTAGCGGTGAAATGCGTAGATATCATGAGGAATACCAATGGCGAAGGCAACTCGCTGGTCCGTAACTGACGCTGAGGTGCGAAAGCGTGGGT</t>
  </si>
  <si>
    <t>CTAGCGTTGTTCGGAATCACTGGGCGTAAAGCGTGCGTAGGCGGTGACTCAAGTCAGAGGTGAAAGCCTGGAGCTCAACTCCAGAACTGCCTTTGAAACTAGGTCGCTAGAACATCGGAGAGGTGAGTGGAATTCCGAGTGTAGAGGTGAAATTCGTAGATATTCGGAAGAACACCAGTGGCGAAGGCGGCTCACTGGACGATTGTTGACGCTGAGGCACGAAAGCGTGGGG</t>
  </si>
  <si>
    <t>CAAGCGTTATCCGGAATCATTGGGTTTAAAGGGTCCGTAGGCGGCTTTATAAGTCAGTGGTGAAATCTGGCGGCTCAACCGTCAAATTGCCATTGATACTGTAGGGCTTGAATGTTTGTGAAGTAACTAGAATATGTAGTGTAGCGGTGAAATGCTTAGATATTACATGGAATACCCATTGCGAAGGCAGGTTACTAACAAATGATTGACGCTGATGGACGAAAGCGTGGGG</t>
  </si>
  <si>
    <t>akiainvivens</t>
  </si>
  <si>
    <t>CTAGCGTTGTTCGGAATTACTGGGCGTAAAGCGTGCGTAGGCGGTTATTCAAGTCAGAGGTGAAAGCCTGGAGCTCAACTCCAGAACTGCCTTTGAAACTAGATAACTTGAATCATGGAGAGGTGAGTGGAATTCCGAGTGTAGAGGTGAAATTCGTAGATATTCGGAAGAACACCAGTGGCGAAGGCGACTCACTGGACATGTATTGACGCTGAGGTACGAAAGCGTGGGG</t>
  </si>
  <si>
    <t>CAAGCGTTAATCGGAATTACTGGGCGTAAAGCGCGCGTAGATGGTCTATTCAGTTGGGTGTGAAATCCCTGGGCTCAACCTAGGAACTGCATTCAAAACTTATAGACTAGAGTACGAAAGAGGAGAGTAGAATTCATGGTGTAGCGGTGAAATGCGTAGATATCATGAGGAATACCAGTGGCGAAGGCGACTCTCTGGTTCGAGACTGACATTGAGGTGCGAAAGCGTGGGT</t>
  </si>
  <si>
    <t>CAAACGTTGTTCGGAATTACTGGGCGTAAAGCGCGTGTAGGCGGCTTTGCAAGTCGGGTGTGAAATCCCACGGCTCAACCGTGGAAGTGCACTCGAAACTGCAAGGCTAGAGTCCTGGAGAGGAAGGTGGAATGCTTGGTGTAGAGGTGAAATTCGTAGATATCAAGCGGAACACCGGTGGCGAAGGCGGCCTTCTGGACAGTGACTGACGCTGAGACGCGAAAGCGTGGGG</t>
  </si>
  <si>
    <t>CAAGCGTTATCCGGATTTACTGGGCGTAAAGAGTCCGTAGCTGGCATTGTAAGTCTTGATTCAAATACTCTGACTCACTCAGAGAAAGGGTCAAGATACTGCAAAGCTCGAGATCATAGGGGGTTAGTGGAATTTCCAGTGGAGGGGTGAAATCCGTTGATATTGGAAGGAATGCCGAAAGCGAAAGCAGCTAACTACTATATTCTGACAGTCAAGGACGAAAGCTTGGGG</t>
  </si>
  <si>
    <t>CGAGCGTTAATCGGAATTACTGGGCGTAAAGCGTGCGCAGGCGGTTATGTAAGACAGGTGTGAAATCCCCGGGCTTAACCTGGGAACTGCACTTGTGACTGCATAGCTTGAGTGCGGCAGAGGGGGATGGAATTCCGCGTGTAGCAGTGAAATGCGTAGATATGCGGAGGAACACCGATGGCGAAGGCAATCCCCTGGGCCTGCACTGACGCTCATGCACGAAAGCGTGGGG</t>
  </si>
  <si>
    <t>Rubrivivax</t>
  </si>
  <si>
    <t>CTAGCGTTGCTCGGAATTACTGGGCGTAAAGGGCGCGTAGGCGGACAGTTTAGTCAGAGGTGAAAGCCCAGGGCTCAACCTTGGAATTGCCTTTGATACTGGCTGTCTTGAGTTCGGGAGAGGTGAGTGGAATGCCGAGTGTAGAGGTGAAATTCGTAGATATTCGGCGGAACACCAGTGGCGAAGGCGACTCACTGGCCCGATACTGACGCTGAGGCGCGAAAGCGTGGGG</t>
  </si>
  <si>
    <t>Phenylobacterium</t>
  </si>
  <si>
    <t>mobile</t>
  </si>
  <si>
    <t>CAAACGTTGTTCGGAATTACTGGGCGTAAAGCGCGTGTAGGCGGCAGTGCAAGTCGGATGTGAAATCCCATGGCTCAACCATGGAAGTGCACCCGAAACTGCACAGCTAGAGTATCGGAGAGGAAGGTGGAATGCTTGGTGTAGAGGTGAAATTCGTAGATATCAAGCGGAACACCGGTGGCGAAGGCGGCCTTCTGGACGATTACTGACGCTGAGACGCGAAAGCGTGGGT</t>
  </si>
  <si>
    <t>CAAGTGTTATCCGGAATCACTGGGCGTAAAGCGTCTGTAGGTGGTTTAATAAGTCAACTGTTAAATCTTGAAGCTCAACTTCAAAATCGCAGTCGAAACTATTAGACTAGAGTATAGTAGGGGTAAAGGGAATTTCCAGTGGAGCGGTGAAATGCGTAGAGATTGGAAAGAACACCGATGGCGAAGGCACTTTACTGGGCTATTACTAACACTCAGAGACGAAAGCTAGGGT</t>
  </si>
  <si>
    <t>CAAGCGTTATCCGGATTTATTGGGTTTAAAGGGTGCGTAGGCGGCTTTTTAAGTCAGGGGTGAAAGACGGTGGCTCAACCATCGCAGTGCCTTTGATACTGAAAAGCTTGAATAGACCTGAGGTAGGCGGAATGTGACAAGTAGCGGTGAAATGCATAGATATGTCACAGAACACCAATTGCGAAGGCAGCTTACTAAAGTCTGATTGACGCTGAGGCACGAAAGCGTGGGG</t>
  </si>
  <si>
    <t>CTAGCGTTGTTCGGAATTACTGGGCGTAAAGCGCGCGTAGGCGGACTGGAAAGTTGGGGGTGAAATCCCGGGGCTCAACCTCGGAACTGCCTTCAAAACTCCCAGTCTGGAGTTCGAGAGAGGTGAGTGGAATTCCGAGTGTAGAGGTGAAATTCGTAGATATTCGGAGGAACACCAGTGGCGAAGGCGGCTCACTGGCTCGATACTGACGCTGAGGTGCGAAAGCGTGGGG</t>
  </si>
  <si>
    <t>Defluviimonas</t>
  </si>
  <si>
    <t>TTAGCGTTGTTCGGAATTACTGGGCGTAAAGCGCGCGTAGGCGGATCAGAAAGTTGGGGGTGAAATCCCGGGGCTCAACCCCGGAACTGCCTTCAAAACTCCTGGTCTTGAGTTCGAGAGAGGTGAGTGGAATTCCGAGTGTAGAGGTGAAATTCGTAGATATTCGGAGGAACACCAGTGGCGAAGGCGGCTCACTGGCTCGATACTGACGCTGAGGTGCGAAAGCGTGGGG</t>
  </si>
  <si>
    <t>CAAACGTTGTTCGGAATTACTGGGCGTAAAGCGCGTGTAGGCGGCTATGTAAGTCGGGCGTGAAATCCCACGGCTCAACCGTGGAAGTGCACCCGAAACTGCGTAGCTAGAGTCCTGGAGAGGAAGGTGGAATGCTTGGTGTAGAGGTGAAATTCGTAGATATCAAGCGGAACACCGGTGGCGAAGGCGGCCTTCTGGACAGTGACTGACGCTGAGACGCGAAAGCGTGGGG</t>
  </si>
  <si>
    <t>CAAGCGTTGTCCGGATTTATTGGGTTTAAAGGGTACGTAGGCGGTCTGGTAAGTCAGTGGTGAAATCTTGCGGCTCAACCGTAAAAGTGCCATTGATACTGCCGGACTTGAGTGTCGGAGGGGTAGCCGGAATTCCACAAGTAGCGGTGAAATGCTTAGATATGTGGAGGAACGCCGACGGTGAAGACAGGCTACTGGCCGACAACTGACGCTGAGGTACGAAAGCGTGGGG</t>
  </si>
  <si>
    <t>CGAGCGTTATCCGGATTTATTGGGTTTAAAGGGTGCGTAGGCGGCCTATTAAGTCAGGGGTGAAAGACGGTAGCTCAACTATCGCAGTGCCCTTGATACTGATGGGCTTGAATGCAGCTGAGGTAGGCGGAATGTGACAAGTAGCGGTGAAATGCATAGATATGTCACAGAACACCGATTGCGAAGGCAGCTTACTAAAGTGCGATTGACGCTGAGGCACGAAAGCGTGGGG</t>
  </si>
  <si>
    <t>yixingensis</t>
  </si>
  <si>
    <t>CAAGCGTTAATCGGAATTACTGGGCGTAAAGCGTGCGCAGGCGGTTATGCAAGACAGATGTGAAATCCCCGGGCTTAACCTGGGAACTGCATTTGTGACTGCATAGCTAGAGTACGGTAGAGGGGGATGGAATTCCGCGTGTAGCAGTGAAATGCGTAGATATGCGGAGGAACACCGATGGCGAAGGCAATCCCCTGGACCTGTACTGACGCTCATGCACGAAAGCGTGGGG</t>
  </si>
  <si>
    <t>CTAGCGTTGTTCGGAATTACTGGGCGTAAAGCGAGTGTAGGCGGTTGTCCAAGTTGGATGTGAAAGCCTTGAGCTCAACTCAAGAAATGCATTCAGGACTGGATGACTAGAGGACCGGAGAGGATAGTGGAATTCCCAGTGTAGTGGTGAAATACGTAGAGATTGGGAAGAACACCAGTGGCGAAGGCGGCTATCTGGACGGTTACTGACGCTAAGACTCGAAAGCGTGGGG</t>
  </si>
  <si>
    <t>Reyranellales</t>
  </si>
  <si>
    <t>Reyranellaceae</t>
  </si>
  <si>
    <t>Reyranella</t>
  </si>
  <si>
    <t>CTAGCGTAGTTCGGAATTACTGGGCTTAAAGAGTTCGTAGGCGGTTGAAAAAGTTGGTGGTGAAATCCCAGAGCTTAACTCTGGAACTGCCATCAAAACTTTTCAGCTAGAGTTTGATAGAGGAAAGCAGAATTTCTAGTGTAGAGGTGAAATTCGTAGATATTAGAAAGAATACCAATTGCGAAGGCAGCTTTCTGGATCATTACTGACACTGAGGAACGAAAGCATGGGT</t>
  </si>
  <si>
    <t>CAAGCGTTAATCGGAATTACTGGGCGTAAAGCGTGCGCAGGCGGTTATGTAAGACAGACGTGAAATCCCCGGGCTCAACCTGGGAACTGCGTTTGTGACTGCATAGCTAGAGTACGGTAGAGGGGGGTGGAATTCCGCGTGTAGCAGTGAAATGCGTAGATATGCGGAGGAACACCGATGGCGAAGGCAGCCCCCTGGACCTGTACTGACGCTCATGCACGAAAGCATGGGG</t>
  </si>
  <si>
    <t>CAAGCGTTGTTCGGATTTATTGGGCGTAAAGCGCGCGCAGGCGGATCAGCAAGTCAGATGTGAAATCTCGGAGCTCAACTCCGAAACTGCGTCTGAAACTACTAGTCTAGAATGTCGGAGGGGGCAGGGGAATTTCACGTGTAGGGGTAAAATCCGTAGAGATGTGAAGGAACACCAGAGGCGAAGGCGCCTGCCTGGACGACTATTGACGCTGAGGCGCGAAAGCGTGGGG</t>
  </si>
  <si>
    <t>CAAGCGTTAATCGGAATTACTGGGCGTAAAGCGTGCGCAGGCGGACTTTTAAGTCAGACGTGAAATCCCCGAGCTTAACTTGGGAACTGCGTTTGAAACTGGAAGTCTAGAGTACGTCAGAGGGGGGTGGAATTCCACGTGTAGCAGTGAAATGCGTAGAGATGTGGAGGAACACCGATGGCGAAGGCAGCCCCCTGGGATGATACTGACGCTCATGCACGAAAGCGTGGGG</t>
  </si>
  <si>
    <t>CAAGCGTTAATCGGAATTACTGGGCGTAAAGCGTGCGCAGGCGGTTTTGTAAGTCTGACGTGAAATCCCCGGGCTTAACCTGGGAATTGCGTTGGAGACTGCAAGGCTGGAATCTGGCAGAGGGGGGTAGAATTCCACGTGTAGCAGTGAAATGCGTAGATATGTGGAGGAACACCGATGGCGAAGGCAGCCCCCTGGGCTAAGATTGACGCTCATGCACGAAAGCGTGGGG</t>
  </si>
  <si>
    <t>Massilia</t>
  </si>
  <si>
    <t>CAAGCGTTATCCGGAATCATTGGGTTTAAAGGGTCTGTAGGCGGTCTTGTAAGTCAGTGGTGAAAGCCCATCGCTCAACGGTGGAACGGCCATTGATACTGCAGGACTTGAATTACCGGGAAGTAACTAGAATATGTAGTGTAGCGGTGAAATGCTTAGATATTACATGGAATACCAATTGCGAAGGCAGGTTACTACCGGTGGATTGACGCTGATGGACGAAAGCGTGGGG</t>
  </si>
  <si>
    <t>CAAGTGTTATCCGGAATCACTGGGCGTAAAGCGTCTGTAGGTGGTTAAGTAAGTCAACTGTTAAATCTTGAGGCTTAACCTCAAAATCGCAGTCGAAACTGCTTGACTAGAGTATAGTAGGGGTAAAGGGAATTTCCAGTGGAGCGGTGAAATGCGTAGATATTGGAAAGAACACCGATGGCGAAGGCACTTTACTGGGCTATTACTAACACTGAGAGACGAAAGCTAGGGT</t>
  </si>
  <si>
    <t>CAAGCGTTGTTCGGAATTACTGGGCGTAAAGGGTTCGTAGGCGGGAAGACAAGTCAAGTGTGAAATCCCCAGGCTTAACCTGGGACGTGCACTTGAAACTGTTTTTCTTGAGTGTTGGAGAGGATAGTGGAATTGCTGGTGTAGGAGTGACATCCGTAGAGATCAGCAGGAACATCAGAGGCGAAGGCGACTGTCTGGCCAAACACTGACGCTGAGGAACGAAAGCGTGGGG</t>
  </si>
  <si>
    <t>CTAGCGTTGTTCGGAATTACTGGGCGTAAAGCGCACGTAGGCGGACTTTTAAGTCAGATGTGAAATCCCGAGGCTCAACCTCGGAACTGCATTTGAAACTGGGAGTCTAGAGATCAGGAGAGGTTAGCGGAATACCGAGTGTAGAGGTGAAATTCGTAGATATTCGGTGGAACACCAGTGGCGAAGGCGGCTAACTGGACTGATACTGACGCTGAGGTGCGAAAGTGTGGGG</t>
  </si>
  <si>
    <t>Hyphomonas</t>
  </si>
  <si>
    <t>CAAACGTTGTTCGGATTTACTGGGCGTAAAGCGCGTGTAGGCGGCTTGGCAAGTTGGATGTGAAATCCCACGGCTCAACCGTGGACGTGCATCCAAAACTGCTTCGCTAGAGTCTCGGAGAGGAAGGTGGAATGCTTGGTGTAGAGGTGAAATTCGTAGATATCAAGCAGAACACCTGCGGCGAAGGCGGCCTTCTGGACGATGACTGACGCTGAGACGCGAAAGCGTGGGG</t>
  </si>
  <si>
    <t>CAAGCGTTAATCGGAATTACTGGGCGTAAAGCGTGCGCAGGTGGTTTGTTAAGCACGATGTGAAATCCCCGAGCTCAACTTGGGAATTGCATTGTGAACTGGCTAACTAGAGTACGGCAGAGGGGGGTGGAATTCCACGTGTAGCAGTGAAATGCGTAGAGATGTGGAGGAACACCGATGGCGAAGGCAACCCCCTGGGCTGATACTGACACTCATGCACGAAAGCGTGGGG</t>
  </si>
  <si>
    <t>CGAGCGTTATCCGGATTTATTGGGTTTAAAGGGTGCGTAGGCGGCCTATTAAGTCAGGGGTGAAAACTTGCAGCTTAACTGTAAGCGTGCCTTTGATACTGATGGGCTTGAATTAAGATGAAGTAGGCGGAATGTGACAAGTAGCGGTGAAATGCATAGATATGTCACAGAACACCAATTGCGAAGGCAGCTTACTAAGGTTAAATTGACGCTGAGGCACGAAAGCGTGGGG</t>
  </si>
  <si>
    <t>CTAGCGTTGTTCGGAATTACTGGGCGTAAAGCGCACGTAGGCGGCTACTCAAGTCGGGGGTGAAAGCCCGGGGCTCAACCCCGGAACTGCCCTCGAAACTAGGTAGCTAGAATCTTGGAGAGGTCAGTGGAATTCCGAGTGTAGAGGTGAAATTCGTAGATATTCGGAAGAACACCAGTGGCGAAGGCGACTGACTGGACAAGTATTGACGCTGAGGTGCGAAAGCGTGGGG</t>
  </si>
  <si>
    <t>CTAGCGTTGTTCGGAATTACTGGGCGTAAAGCGCACGTAGGCTGATTGTTAAGTCAGGGGTGAAATCCCGGAGCTCAACTCCGGAACTGCCTTTGATACTGGCAATCTCGAGTCCGGAAGAGGTTAGTGGAATTCCCAGTGTAGAGGTGAAATTCGTAGATATTGGGAAGAACACCAGTGGCGAAGGCGGCTAACTGGTCCGGTACTGACGCTGAGGTGCGAAAGCGTGGGG</t>
  </si>
  <si>
    <t>CTAGCGTTGTTCGGAATTACTGGGCGTAAAGCGCACGTAGGCGGATATTTAAGTCAGGGGTGAAATCCCGCAGCTCAACTGCGGAACTGCCTTTGATACTGGGTATCTTGAGTATGGAAGAGGTTAGTGGAATTGCGAGTGTAGAGGTGAAATTCGTAGATATTCGCAGGAACACCAGTGGCGAAGGCGGCTAACTGGTCCATAACTGACGCTGAGGTGCGAAAGCGTGGGG</t>
  </si>
  <si>
    <t>CAAGCGTTATCCGGAATCATTGGGCGTAAAGCGTCCGCAGGTGGTTCATCAAGTCTGCTGTTAAAGACAGAAGCTCAACTTCTGATAGGCAGTGGAAACTGGTGAACTAGAGTACGGTAGGGGTTGAGGGAATTCCCAGTGTAGCGGTGAAATGCGTAGATATTGGGAAGAACACCAGTGGCGAAGGCGCTCAACTGGGCCGTAACTGACACTCAGGGACGAAAGCTAGGGT</t>
  </si>
  <si>
    <t>CAAGCGTTGTTCGGAATCACTGGGCATAAAGGGTGCGTAGGCGGCTTGTTAAGTCAGGGGTGAAATCCCACGGCCCAACCGTGGAACTGCCTTTGAAACTGGCGAGCTGGAGTGCGTGAGGGGTAACCGGAACGAGTCGTGTAGCGGTGAAATGCGTAGATATGACTCGGAAGGCCAAAGGCGAAGGCAGGTTACTGGTACGCAACTGACGCTGAGGCACGAAAGCGTGGGG</t>
  </si>
  <si>
    <t>CAAGCGTTGTCCGGAATTATTGGGCGTAAAGCGCGCGCAGGCGGTCATGTAAGTCTGGTGTTTAATCCCGAAGCTCAACTTCGGGTCGCATCGGAAACTGGGTGACTTGAGTGCAGAAGAGGAGAGTGGAATTCCACGTGTAGCGGTGAAATGCGTAGAGATGTGGAGGAACACCAGTGGCGAAGGCGACTCTCTGGGCTGTAACTGACGCTGAGGCGCGAAAGCGTGGGG</t>
  </si>
  <si>
    <t>Paenibacillaceae</t>
  </si>
  <si>
    <t>Paenibacillus</t>
  </si>
  <si>
    <t>gelatinilyticus</t>
  </si>
  <si>
    <t>CAAGCGTTAATCGGAATTACTGGGCGTAAAGCGTGCGTAGGCGGTTCGTTAAGTCTGCTGTGAAAGCCCCGGGCTCAACCTGGGAATGGCAGTGGATACTGGCGAGCTAGAGTGTGATAGAGGATGGTGGAATTCCCGGTGTAGCGGTGAAATGCGTAGAGATCGGGAGGAACATCAGTGGCGAAGGCGGCCATCTGGATCAACACTGACGCTGAGGCACGAAAGCGTGGGG</t>
  </si>
  <si>
    <t>Rhodanobacteraceae</t>
  </si>
  <si>
    <t>Luteibacter</t>
  </si>
  <si>
    <t>CTAGCGTTGTTCGGATTTACTGGGCGTAAAGGGCGTGTAGGCGGACGATCAAGCTAGAGGTGAAAGCCCAGGGCCCAACCCTGGAACTGCCTTTAGAACTGATTGTCTAGAATCCGTAAGGGGAGTGTGGAATTCCTAGTGTAGAGGTGAAATTCGTAGATATTAGGAAGAACACCAGTGGCGAAGGCGGCACTCTGGTACGGTATTGACGCTGAGGCGCGAAAGCGTGGGG</t>
  </si>
  <si>
    <t>CAAGCGTTAATCGGAATTACTGGGCGTAAAGCGCACGTAGGTGGTTGCGTAAGTTGGATGTGAAAGCCCCGGGCTTAACCTGGGAATTGCATCCAAAACTGTGCGACTAGAGTATGGGAGAGGGAGGTAGAATTCCAGGTGTAGCGGTGAAATGCGTAGAGATCTGGAGGAATACCGGTGGCGAAGGCGGCCTCCTGGCCTAATACTGACACTGAGGTGCGAAAGCGTGGGT</t>
  </si>
  <si>
    <t>CGAGCGTTATCCGGATTTACTGGGCGTAAAGAGTCCGTAGCTGGCATTGTAAGTCTTGATTCAAATACTCTGACTCACTCAGAGAAAGGGTTGAGATACTGCAAAGCTAGAGATCATAGGGGGTTAGTGGAATTTCCGGTGGAGGGGTGAAATCCGTTGATATTGGAAGGAATGCCGAAAGCGAAAGCAGCTAACTACTATATTCTGACAGTCAAGGACGAAAGCTTGGGG</t>
  </si>
  <si>
    <t>CGAGCGTTATCCGGAATCATTGGGTTTAAAGGGTCCGTAGGCGGTTTAATAAGTCAGTGGTGAAATCTGGTCGCTCAACGATCAAACTGCCATTGATACTGTTAGACTTGAATAATTGTGAAGTAACTAGAATATGTAGTGTAGCGGTGAAATGCTTAGATATTACATGGAATACCAATTGCGAAGGCAGGTTACTAACAATTTATTGACGCTGATGGACGAAAGCGTGGGG</t>
  </si>
  <si>
    <t>indicum</t>
  </si>
  <si>
    <t>CAAGCGTTATCCGGATTTATTAGGTTTAAAGGGTCCGCAGGCGGAATTTTAAGTCAGTGGTGAAAGCCTACAGCTCAACTGTAGAACTGCCATTGATACTGATATTCTTGAGTGTGGTTGAAGTGGGCGGAATATGTCATGTAGCGGTGAAATGCTTAGATATGACATAGAACACCAATTGCGAAGGCAGCTCACTAAGCCATTACTGACGCTCATGGACGAAAGCGTGGGG</t>
  </si>
  <si>
    <t>CAAGCGTTGTTCGGAATTACTGGGCATAAAGGGTGCGTAGGCGGCTTGCCGAGTCAGTGGTGAAATCCTTCGGCCCAACCGGAGAACTGCCATTGATACTAGCAAGCTTGAGTGCGTGAGGGGTAACCGGAACGAGTGGTGTAGCGGTGAAATGCGTAGATATCACTCGGAAGGCCAACGGCGAAGGCAGGTTACTGGTACGCAACTGACGCTGAGGCACGAAAGCGTGGGG</t>
  </si>
  <si>
    <t>CGAACGTTATTCGGAATCACTGGGCTTAAAGAGTCCGTAGGCGGCCGTGTAGGTGGGATGTGAAAGCCCTCGTCTCAACCGAGGAATTGCGTTCCAAACCACATGGCTTGAGGAGGATAGAGGTGAGCGGAACTGATGGTGGAGCGGTGAAATGCGTTGATATCATCAGGAACACCAGAGGCGAAGGCGGCTCACTGGGTCCTTTCTGACGCTGAGGGACGAAAGCTAGGGG</t>
  </si>
  <si>
    <t>Pirellula</t>
  </si>
  <si>
    <t>CAAGCGTTAATCGGAATTACTGGGCGTAAAGCGCGCGTAGGCGGCTAAGTAAGCTAGATGTGAAATCCCTGGGCTCAACCTGGGCACTGCATTTAGAACTGCTTAGCTAGAGTGCAGAAGAGGAGTGTGGAATTTCCGGTGTAGCGGTGAAATGCGTAGAGATCGGAAGGAACATCAGTGGCGAAGGCGACACTCTGGTCTGACACTGACGCTGAGGTGCGAAAGCGTGGGT</t>
  </si>
  <si>
    <t>CAAGCGTTGTTCGGATTTACTGGGCGTACAGGGAGCGTAGGCGGTTGGGTAAGCCCTCCGTGAAATCTCCGGGCCTAACCCGGAAAGTGCGGAGGGGACTGCTCGGCTAGAGGATGGGAGAGGAGCGCGGAATTCCCGGTGTAGCGGTGAAATGCGTAGAGATCGGGAGGAAGGCCGGTGGCGAAGGCGGCGCTCTGGAACATTTCTGACGCTGAGGCTCGAAAGCGTGGGG</t>
  </si>
  <si>
    <t>CTAGCGTTGCTCGGAATCACTGGGCGTAAAGGGTGCGTAGGCGGGTTTTTAAGTCAGAGGTGAAATCCTGGAGCTCAACTCCAGAACTGCCTTTGATACTGGAAATCTTGAGTATGGGAGAGGTGAGTGGAACTGCGAGTGTAGAGGTGAAATTCGTAGATATTCGCAAGAACACCAGTGGCGAAGGCGGCTCACTGGCCCATAACTGACGCTGAGGCACGAAAGCGTGGGG</t>
  </si>
  <si>
    <t>Rhodopseudomonas</t>
  </si>
  <si>
    <t>CAAGCGTTACTCGGAATTACTGGGCGTAAAGCGTGCGTAGGTGGTTGTTTAAGTCTGTTGTGAAAGCCCTGGGCTCAACCTGGGAACTGCAGTGGAAACTGGACGACTAGAATGTGGTAGAGGGTAGCGGAATTCCTGGTGTAGCAGTGAAATGCGTAGAGATCAGGAGGAACATCCATGGCGAAGGCAGCTACCTGGACCAACATTGACACTGAGGCACGAAAGCGTGGGG</t>
  </si>
  <si>
    <t>CAAGCGTTGTTCGGAATTACTGGGCATAAAGGGTGCGTAGGCGGTTTAATAAGTCGGGCGTGAAATCCGGTGGCCCAACCATCGAACTGCGCTTGATACTGTTGAACTTGAGTGCGTGAGGGGTGACTGGAACGAGTGGTGTAGCGGTGAAATGCGTAGATATCACTCGGAACGCCAACGGCGAAGGCAGGTCACTGGTACGCAACTGACGCTGAGGCACGAAAGCGTGGGG</t>
  </si>
  <si>
    <t>CAAGTGTTATCCGGAATCACTGGGCGTAAAGCGTCTGTAGGTGGTTTAGTAAGTCGAATGTTAAATCTTGAAGCTTAACTTCGAAATCGCATTCGAAACTATTAGACTTGAGTATAGTAGAGGTAAAGGGAATTTCCAGTGGAGCGGTGAAATGCGTAGATATTGGAAAGAACACCAATTGCGAAGGCACTTTACTGGGCTATTACTGACACTCAGAGACGAAAGCTAGGGT</t>
  </si>
  <si>
    <t>CTAGCGTTGTTCGGAATTACTGGGCGTAAAGCGCGTGTAGGCGGGTCGTTAAGTCGGGGGTGAAAGCCCAGAGCTCAACTCTGGAACTGCCTTCGATACTGGCGATCTGGACCCAAGGAGAGGCGAGTGGAATTGCGAGTGTAGAGGTGAAATTCGTAGATATTCGCAGGAACACCAGTGGCGAAGGCGACTCGCTGGACTTGTGGTGACGCTGAGACGCGAAAGCGTGGGG</t>
  </si>
  <si>
    <t>CTAGCGTTGTTCGGAATTACTGGGCGTAAAGCGCTCGTAGGCTGATTGTTAAGTCAGGGGTGAAATCCCGGAGCTCAACTCCGGAACTGCCTTTGATACTGGCAATCTCGAGTCCGGAAGAGGTGAGTGGAATTCCTAGTGTAGAGGTGAAATTCGTAGATATTAGGAAGAACACCAGTGGCGAAGGCGGCTCACTGGTCCGGTACTGACGCTGAGGAGCGAAAGCGTGGGG</t>
  </si>
  <si>
    <t>CAAGCGTTGTCCGGATTTACTGGGCGTAAAGAGCGCGTAGGCGGCTCGTTAAGTGTGAAGTGAAATCTCCAGTGCTCAACACGGAAACTGCTTTACATACTGGCGAGCTTGAGGAAAGCAGAGGTAACTGGAATTCCTGGTGTAGCGGTGAAATGCGTTGATATCAGGAGGAACACCCATGGCGAAGGCAGGTTACTGGGCTTTATCTGACGCTGAGGCGCGAAAGCGTGGGT</t>
  </si>
  <si>
    <t>CAAGCGTTAATCGGAATTACTGGGCGTAAAGCGCGCGTAGGCGGCTTGATAAGTCGGATGTGAAATCCCTGGGCTCAACCTGGGAACTGCATTCGATACTGTCTGGCTAGAGTGTGGGAGAGGGTGGTGGAATTCCCGGTGTAGCGGTGAAATGCGTAGATATCGGGAGGAACATCAGTGGCGAAGGCGACCGCCTGGCCCAACACTGACGCTGAGGTGCGAAAGCGTGGGT</t>
  </si>
  <si>
    <t>CAAGCGTTAATCGGAATTACTGGGCGTAAAGCGCGCGTAGGCGGTGTGTTAAGTCGGATGTGAAAGCCCAGGGCTCAACCTTGGAATTGCATCCGATACTGGCACGCTAGAGTGCAGTAGAGGGAGGTGGAATTTCCGGTGTAGCGGTGAAATGCGTAGAGATCGGAAGGAACACCAGTGGCGAAGGCGGCCTCCTGGACTGACACTGACGCTGAGGTGCGAAAGCGTGGGG</t>
  </si>
  <si>
    <t>CAAGCGTTATCCGGATTTACTGGGCGTAAAGAGTCTGTAGCTGGTTATGCAAGTCTATTTTCAAAGACCTTGGCTCAACCAAGGGAAGGGAATGGATACTGCATATCTGGAGTCTATTAGAGGTTAGTAGAATTCCCGGTGGAGGGGTGAAATCCGTTGATATTGGGAGGAATGCCGAAAGCGAAAGCAGCTAACTATAATTGCACTGACAGTGAGAGACGAAAGCATGGGT</t>
  </si>
  <si>
    <t>CAAGCGTTGTCCGGATTTATTGGGCGTAAAGCGAGCGCAGGTGGTTTCTTAAGTCTGATGTAAAAGGCAGTGGCTCAACCATTGTGTGCATTGGAAACTGGGAGACTTGAGTGCAGGAGAGGAGAGTGGAATTCCATGTGTAGCGGTGAAATGCGTAGATATATGGAGGAACACCGGAGGCGAAAGCGGCTCTCTGGCCTGTAACTGACACTGAGGCTCGAAAGCGTGGGG</t>
  </si>
  <si>
    <t>CGAGCGTTAATCGGAATTACTGGGCGTAAAGGGTGCGCAGGCGGCTCCGCATGTCGGGCGTGAAATCCCCGGGCTTAACCTGGGAATGGCGTCCGAAACTATGGAGCTGGAGTGTGGCAGAGGGAGGTGGAATTCCACGTGTAGCGGTGAAATGCGTAGAGATGTGGAGGAACACCGATGGCGAAGGCAGCCTCCTGGGCCAACACTGACGCTCATGCACGAAAGCGTGGGG</t>
  </si>
  <si>
    <t>Nitrosomonadaceae</t>
  </si>
  <si>
    <t>MND1</t>
  </si>
  <si>
    <t>CAAGCGTTGTCCGGAATTATTGGGCGTAAAGAGTTCGTAGGTGGTTGTTTAAGTCTGGTGTTAAAGGTCAGAGCTCAACTCTGGTAAGGCATTGGAAACTGGGCGACTAGAGTGCAGTAGAGGTCACGGGAATTCCAGGTGTAGCGGTGAAATGCGTAGATATCTGGAGGAACACCGGAGGCGAAAGCGCGTGACTGGGCTGTAACTGACACTGAGGAACGAAAGCCAGGGT</t>
  </si>
  <si>
    <t>Melainabacteria</t>
  </si>
  <si>
    <t>Vampirovibrionales</t>
  </si>
  <si>
    <t>CTAGCGTTGTTCGGAATTACTGGGCGTAAAGCGAACGTAGGCGGTGTTCCATGTCAGAGGTGAAAGCCTGGGGCTCAACTCCAGAATTGCCTTTGAAACGGGAACGCTTGAGTCCGAGAGAGGATGGCGGAATTCCTAGTGTAGAGGTGAAATTCGTAGATATTAGGAAGAACACCGGTGGCGAAGGCGGCCATCTGGCTCGGTACTGACGCTCAGGTTCGAAAGCGTGGGG</t>
  </si>
  <si>
    <t>CGAGTGGGGATCGCGATTATTGGGTCTAAAGCGTCCGTAGCAGGCTTTGTAAATGCTTTGTGAAATTGTCTGGCCTAACCAGACAGCGTGCAGAGTAGACTGCAGAGCTCGAGACCGGGAGAGGTTAGCAGTATTCCTAGGGTACCGGTAAAATGGGTTAATCCTAGGAGGACTACCAATGGCGAAGGCAGCTAACCAGAACGGTTCTGACTGTGAGGGACGAAAGCTAGGGG</t>
  </si>
  <si>
    <t>CAAGCGTTATCCGGATTTATTGGGTTTAAAGGGTCCGTAGGCGGATCTGTAAGTCAGTGGTGAAATCTCACAGCTTAACTGTGAAACTGCCATTGATACTGCAGGTCTTGAGTGTTGTTGAAGTAGCTGGAATAAGTAGTGTAGCGGTGAAATGCATAGATATTACTTAGAACACCAATTGCGAAGGCAGGTTACTAAGCAACAACTGACGCTGATGGACGAAAGCGTGGGG</t>
  </si>
  <si>
    <t>CAAGTGGTCATCGCGATTATTGGGCCTAAAGCGTTCGTAGCCGGTTTGGTGCATCTCTTGTGAAATTGTTCGGCTTAACCGGACAGCGTGCAGGAGACACGGCCAAACTCGAGACCGGGAGGCGTGCGAAGTATGTCGTGGGGACTGGTAAAATGGGATAATCCACGATAGACTACCGATGGCGAAGGCATCGCACGAGAACGGATCTGACGGTGAGGAACGAAAGCCAGGGG</t>
  </si>
  <si>
    <t>CAAGCGTTGTTCGGAATGACTGGGCGTAAAGCGCACGTAGGCGGGTACGAAAGTCGATTGTGAAAGCCCAGGGCTCAACCTTGGAATTGCAGTCGAAACTGTGTGCCTTGAATACCTGAGGGGATGGTGGAATTCCAGGTGTAGAAGTGAAATTCGTAGATATCTGGAGGAACACCAGTGGCGAAGGCGGCCATCTGGCAGTGTATTGACGCTGAGGTGCGAAAGCGTGGGG</t>
  </si>
  <si>
    <t>CAAGCGTTACTCGGATTCACTGGGCGTAAAGGGAGCGCAGGCGGAACGGTGTGTCGGGTGTGAAACCTTGGGGCTCAACTCCAAGACTGCGCCCGAAACTGCCGTTCTAGGGACTCGGAGGGGCCGGTGGAATTCCTGGTGGAGCAGTGAAATGCGTGGATATCAGGAGGAACACCAACGGCGAAGGCAGCCGGCTGGACGAGATCCGACGCTCAGGCTCGAAAGTATGGGG</t>
  </si>
  <si>
    <t>CGAATGTTGTTCGGATTTACTGGGCGTAAAGCGTCCGCAGGTTGTTGGTTAAGTCAGGTGTGAAAGCCCCGCGCTCAACGTGGGAATTGCACTTGAAACTGACCGACTTGAAGGCGAGAGAGGTGGGCGGAATTACCGGTGTAGCAGTGAAATGCGTAGATATCGGTAGGAACACCCATGGCGAAGGCAGCTCACTGGCTCGCTCTTGACACTCATGGACGAAAGCGTGGGG</t>
  </si>
  <si>
    <t>CAAGCGTTGTTCGGAATTACTGGGCGTAAAGGGCGCGTAGGCGGCCAAGTCAGTCAGGCGTGAAAGCCCGGGGCTCAACCCCGGAATTGCGCTTGATACTGCTAGGCTAGAGATCGGAAGAGGGTAGTGGAACTCCCAGTGTAGAGGTGAAATTCGTAGATATTGGGAAGAACACCAGTGGCGAAGGCGGCTACCTGGTCCGGATCTGACGCTGAGGTGCGAAAGCGTGGGG</t>
  </si>
  <si>
    <t>Thalassobaculales</t>
  </si>
  <si>
    <t>Nisaeaceae</t>
  </si>
  <si>
    <t>OM75_clade</t>
  </si>
  <si>
    <t>CAAACGTTGTTCGGAATCACTGGGCGTAAAGCGCATGTAGGCGGCAGTGCAAGTCGGATGTGAAATCCCGCGGCTCAACCGTGGAAGTGCACCCGAAACTGCACAGCTTGAGTGTCGGAGAGGAAGGTGGAATGCTTGGTGTAGAGGTGAAATTCGTAGATATCAAGCGGAACACCGGTGGCGAAGGCGGCCTTCTGGACGACAACTGACGCTGAGATGCGAAAGCGTGGGT</t>
  </si>
  <si>
    <t>CAAGCGTTGTTCGGATTTACTGGGCGTAAAGGGTGCGTAGGCGGTTAGAAAAGTTTGGTGTGAAATCTTCGGGCTCAACCCGGAAACTGCACTGAAAACTATTTAACTAGAGGATCGGAGAGGAGATTGGAATTCTCAGTGTAGCAGTGAAATGCGTAGATATTGAGAGGAACACCAGTTGCGAAGGCGGATCTCTGGACGATTCCTGACGCTGAGGCACGAAAGCTGGGGG</t>
  </si>
  <si>
    <t>Arctic97B-4_marine_group</t>
  </si>
  <si>
    <t>CGAGCGTTATCCGGATTTATTGGGTTTAAAGGGAGCGTAGGCGGCTGATTAAGTCAGCGGTGAAAGGTAGCAGCTTAACTGTTTTACATGCCGTTGATACTGGTTAGCTTGAGTTGACAGAAGGCAGATAGAATTCCTGGTGTAGCGGTGAAATGCTTAGATACCAGGAGGAATACCGATTGCGAAGGCAGTCTGCTGCAGTCACACTGACGCTGAGGCTCGAAGGTGCGGGG</t>
  </si>
  <si>
    <t>aquatilis</t>
  </si>
  <si>
    <t>CTAGCGTTGCTCGGAATTACTGGGCGTAAAGCGCACGTAGGCGGGTCGGTAAGTCAGAGGTGAAATCCCAGAGCTCAACTCTGGAACTGCCTTTGATACTGCTGATCTAGACCAGAGGAGAGGCGAGTGGAATTCCGAGTGTAGAGGTGAAATTCGTAGATATTCGGAGGAACACCAGTGGCGAAGGCGACTCGCTGGACTCTTGGTGACGCTGAGGTGCGAAAGCGTGGGG</t>
  </si>
  <si>
    <t>CAAGCGTTGTCCGGAATTATTGGGTTTAAAGGGTGCGCAGGTGGTCCTGCCAGTCAGAGGTTAAAGACCGGGGCTTAACTCCGTGTTTGCCTTTGATACTACAGGACTTGAAATACGTATGGGTAGGCGGAATTCCTCATGTAGCGGTGAAATGCACAGATATGAGGAGGAAGACCGAAGGCGAAGGCAGCTTACTGGGCGTTATTTGACACTGAGGCACGAAAGCGTGGGG</t>
  </si>
  <si>
    <t>Flammeovirgaceae</t>
  </si>
  <si>
    <t>Flammeovirga</t>
  </si>
  <si>
    <t>CTAGCGTAGTTCGGAATTACTGGGCGTAAAGCGCGCGTAGGCGGTTAAGTAAGTTAATTGTGAAAGCCCAAAGCTTAACTTTGGAACTGCAATTAAAACTATTTAGCTAGAGTTTGATAGAGGAAAGCGGAATACATAGTGTAGAGGTGAAATTCGTAGATATTATGTAGAACACCAGTTGCGAAGGCGGCTTTCTGGATCATTACTGACGCTGAGGTGCGAAAGTATGGGT</t>
  </si>
  <si>
    <t>Clade_III</t>
  </si>
  <si>
    <t>CGAGCGTTGTCCGGATTTATTGGGCGTAAAGAGCTCGTAGGCGGTTCAGTAAGTCAGATGTGAAAACTCAGGGCTCAACCCTGAGCCTGCATTTGATACTGCTGTGACTAGAGGCTGGTAGGGGATCACGGAATTCCTGGTGTAGCGGTGGAATGCGCAGATATCAGGAGGAACACCGATGGCGAAGGCAGTGATCTGGGCCAGTTCTGACGCTGAGGAGCGAAAGCGTGGGT</t>
  </si>
  <si>
    <t>CAAACGTTGCTCGGAATCATTGGGCGTAAAGCGCGCGTAGGCGGTGCTCCAAGTTGGATGTGAAAGCCCTCGGCTTAACCGAGGAAGAGCATCCAAAACTGGTTCACTAGAGTACCAAAGAGGGTCGCGGAATTCCTGGTGTAGAGGTGAAATTCGTAGATATCAGGAGGAACACCGGTGGCGAAGGCGGCGACCTGGGTGGTTACTGACGCTGAGGCGCGAAAGCGTGGGG</t>
  </si>
  <si>
    <t>CTAGCGTTGTTCGGAATTACTGGGCGTAAAGGGTGCGTAGGCTGACTTGTAAGTCAGAGGTGAAATCCCGGGGCTTAACCTCGGAACTGCCTTTGATACTGCAAGTCTTGAATGATAGAGAGGCAAGTGGAATTCCGAGTGTAGAGGTGAAATTCGTAGATATTCGGAGGAATACCGGTGGCGAAGGCGGCTTGCTGGCTATTTATTGACGCTGAGGCACGAAAGCGTGGGG</t>
  </si>
  <si>
    <t>CAAGCGTTGCTCGGAATCACTGGGCGTAAAGCGTACGCAGGCGGCCTATTAAGTCGGATGTGAAAGCCCTGGGCTCAACCCGGGAATTGCATTCGAAACTGGTAGGCTTGAGTGTGAGAGAGGGAAGTGGAATTCCAGGTGTAGAGGTGAAATTCGTTGATATCTGGAGGAACACCGGCGGCGAAGGCGGCTTCCTGGCTCACAACTGACGCTCATGTACGAAAGCGTGGGT</t>
  </si>
  <si>
    <t>CAAGCGTTATCCGGATTTATTGGGCGTAAAGGGTGCACAGGTTGTTAAGAAAGTTTAAAGTTTAATTCCGCAGCTCAACTGCGGGCCGCTTTGAATACTTCTTGACTAGAATATCGGTGGGGTTAGTAGAATTTGATGTGTAGTGGTGGAATACTTAAATATATCAAGGAATACCAATGGGGAAGCCAGCTAACTGAACGAATATTGACACTTAAGCACGAAAGCGTGGGG</t>
  </si>
  <si>
    <t>Tenericutes</t>
  </si>
  <si>
    <t>Mollicutes</t>
  </si>
  <si>
    <t>Entomoplasmatales</t>
  </si>
  <si>
    <t>Entomoplasmatales_Incertae_Sedis</t>
  </si>
  <si>
    <t>Candidatus_Hepatoplasma</t>
  </si>
  <si>
    <t>CAAGCGTTGTTCGGAATTACTGGGCGTAAAGGGCGAGTAGGCGGCGTTCTAAGTCAGACGTGAAATCCCCCGGCTTAACCTGGGAACTGCGTCTGATACTGGGAGGCTTGAGTATGGGAGAGGGATGCAGAATTCCAGGTGTAGCGGTGAAATGCGTAGATATCTGGAGGAATACCGGTGGCGAAGGCGGCATCCTGGACCATAACTGACGCTGATCCGCGAAAGCTAGGGG</t>
  </si>
  <si>
    <t>CGAGCGTTATCCGGAATTATTGGGCGTAAAGAGCATGTAGGCGGTTTATTAAGTCTGGTGTGAAAGCTAGTGGCTCAACCACTAAATTGCATTGGATACTGGTAAACTAGAATACTGGAGGGGCAAGTGGAATTCCATGTGTAGCGGTGGAATGCGTAGATATATGGAGGAACACCAATGGCGAAGGCAGCTTGCTGGACAGTAATTGACGCTGAGATGCGAAAGCGTGGGT</t>
  </si>
  <si>
    <t>Mycoplasmatales</t>
  </si>
  <si>
    <t>Mycoplasmataceae</t>
  </si>
  <si>
    <t>Candidatus_Bacilloplasma</t>
  </si>
  <si>
    <t>CTAGCGTTGCTCGGAATTACTGGGCGTAAAGGGAGCGTAGGCGGGTCGACAAGTTGGAGGTGAAAGCCCAGGGCTCAACCTTGGAATTGCCTTCAAAACTGTCGATCTTGAGTATGGGAGAGGTAAGCGGAACTCCGAGTGTAGAGGTGAAATTCGTAGATATTCGGAAGAACACCAGTGGCGAAGGCGGCTTACTGGCCCATTACTGACGCTGAGGCTCGAAAGCGTGGGG</t>
  </si>
  <si>
    <t>CAAGCGTTACTCGGAATCACTGGGCGTAAAGCGTCTGTAGGCGTCTTGGAAAGTCTGAGGTGAAATTTCGGAGCCTAACTCCGAATCCATCTTGGAAACTCCCGAGATTGAGCAATAGAGAGGCACCTGGAATGCCATGTGTAGGAGTAAAATCCGTAGATACATGGTAGAACGCCAAAAGTGAAGACAGGGTGCTAGCTATTTGCTGACGCTGAGAGACGAAAGCGTGGGG</t>
  </si>
  <si>
    <t>Candidatus_Peribacteria</t>
  </si>
  <si>
    <t>CGAGCGTTATTCGGAATTACTGGGCGTAAAGGGTGCGTAGACGGTTTATCAAGTCTCCTGTTTAAGACCTTGGCCTAACTGGGGAACAGCGGGGGAAACTGATATGACTAGAGGGTGAGAGAGAGAAGTGGAATTCTCGGAGTAGCGGTTAAATGCGTAGATCTCGAGAGGAACACCGATGGCGAAGGCAGCTTCTTGGCTCATTCCTGACGTTGAGGCACGAAAGCGTGGGT</t>
  </si>
  <si>
    <t>CTAGCGTTGCTCGGATTTACTGGGCGTAAAGGGTGCGTAGGCGGATTGGTAAGTTGGAGGTGAAAGCCCAGGGCTCAACCCTGGAATTGCCTTCAAAACTGCTAGTCTTGAGTTTGGGAGAGGTAAGTGGAATTCCGAGTGTAGAGGTGAAATTCGTAGATATTCGGAAGAACACCAGTGGCGAAGGCGACTTACTGGACCAATACTGACGCTGAGGCACGAAAGCGTGGGG</t>
  </si>
  <si>
    <t>CTAGCGTAGTTCGGAATTACTGGGCGTAAAGCGCGCGTAGGCGGTTATGTAAGTTAATTGTGAAAGCCCAAAGCTCAACTTTGGAACTGCAATTAAAACTATTTAGCTAGAGTTTGATAGAGGAAAGCGGAATACATAGTGTAGAGGTGAAATTCGTAGATATTATGTAGAACACCAGTTGCGAAGGCGGCTTTCTGGATCATTACTGACGCTGAGGTGCGAAAGTATGGGT</t>
  </si>
  <si>
    <t>CAAGCGTTGTTCGGAATCATTGGGCGTAAAGCGCGCGTAGGCGGTTTCATAAGTCTGATGTGAAAGCCCGGGGCTTAACCTCGGAAGTGCATCGGAAACTGTGTGACTTGAGTCTCGGAGAGGGTGGTGGAATTCCAGGTGTAGAGGTGAAATTCGTAGATATCTGGAGGAACATCGGTGGCGAAGGCGACCACCTGGACGATGACTGACGCTGAGGTGCGAAAGCGTGGGT</t>
  </si>
  <si>
    <t>CAAGCGTTATCCGGATTTATTGGGTTTAAAGGGTGCGTAGGTGGGAAAGTAAGTCAGAGGTGAAAGCCAGCAGCTCAACTGTTGAATTGCCTTTGATACTGCTATCCTTGAGTATTGTTGGAGTTGGCGGAATGTGACATGTAGCGGTGAAATGCGTAGATATGTCCCAGAACACCGATCGCGAAGGCAGCTAACTAAGCAATTACTGACACTGATGCACGAAAGCGTGGGT</t>
  </si>
  <si>
    <t>CAAACGTTATTCGGAATCACTGGGCTTACAGAGTTCGTAGGCGGTCCGGAAAGTAGGGTGTGAAAGCCCTCGGCCTAACCGAGGAATTGCGCTCTAAACTTCCGGACTAGAGGAAGGTAGAGGTGGGCGGAACTGATGGTGGAGCGGTGAAATGCGTTGATATCATCAGGAACACCAGAGGCGAAGGCGGCCCACTGGGCCTTTTCTGACGCTGAGGAACGAAAGCTAGGGG</t>
  </si>
  <si>
    <t>CAAGCGTTGCTCGGAATCACTGGGCGTAAAGAGAGCGTAGGCGGACAATTAAGTCAGGTGTGAAAGCCCGGAGCTCAACTCCGGAATTGCATCTGAAACTGGTTGTCTAGAGTACAGGAGAGGAGAGTGGAATTCCTGGTGTAGAGGTGAAATTCGCTGATATCAGGAGGAACACCCGTGGCGAAGGCGGCTCTCTGGTCTGATACTGACGCTGAGGCTCGAAAGTGTGGGT</t>
  </si>
  <si>
    <t>CTAGCGTTGTTCGGAATTACTGGGCGTAAAGCGCATGTAGGCGGATATATAAGCTAGAGGTGAAATCCCAAGGCTCAACCTTGGAACTGCCTTTAGAACTGTATATCTGGAGTTTTGGAGGGGAGTGCGGAATTCCTAATGTAGAGGTGAAATTCGTAGATATTAGGAGGAACACCGGCGGCGAAGGCGGCACTCTGGACAAATACTGACGCTGAGATGCGAAAGCGTGGGG</t>
  </si>
  <si>
    <t>SM2D12</t>
  </si>
  <si>
    <t>CTAGCGTTACTCGGAATTACTGGGCGTAAAGCGGGTGCAGGTGGAACTTCAAGTCAGAGGTGAAAGCCCAGAGCTTAACTCTGGAATTGCCTTTGAAACTGTTGTTCTTGAGGTCGGTAGGGGATAGTGGAATTCTTAGTGTAGAGGTGAAATTCGTAGATATTAAGAGGAACACCGGTGGCGAAGGCGACTGTCTGGACCGATTCTGACACTCAGACCCGAAAGCGTGGGG</t>
  </si>
  <si>
    <t>CAAGCGTTGTCCGGATTTATTGGGTTTAAAGGGTGCGTAGGTGGCTTTGTAAGTCAGCGGTGAAACTCTGGAGCTTAACTCCAGACCGGCCATTGATACTGCAGAGCTTGAGTTCGAACGAGGTAGGCGGAATTGACGGTGTAGCGGTGAAATGCATAGATATCGTCAAGAACACCAATAGCGAAGGCAGCTTACTAGAACGACACTGACACTGAGGCACGAAAGCGTGGGT</t>
  </si>
  <si>
    <t>Cytophagaceae</t>
  </si>
  <si>
    <t>Cytophaga</t>
  </si>
  <si>
    <t>CGAGCGTTACTCGGAGTTACTGGGCGTAAAGGGTCCGTAGGTGGTCTCCTAAGTCTGAGGTGAAAGCCTGCAGCTCAACTGCAGAACGGCCTTGGGTACTGGGAGACTAGAGTGCAGGAGAGGTAAGTGGAATTCGTGGTGTAGCGGTGGAATGCGTAGATATCACGAGGAACACCAGAGGCGAAAGCGGCTTACTGGACTGCAACTGACACTGAGGGACGAAAGCCAGGGG</t>
  </si>
  <si>
    <t>CGAGTGGTATCCACGAATATTGAGTCTAAAGCGTCTGTAGCCCGCTCAGCCAGTTTTCTGTGAAATCTTGGAGCTTAACTTCAAGGCGTGCAGGAAATACTACTGAGCTTGGGAGTGGGGGAGGTAACGAGTACACTAGGGGGAACGGTAAAATGTTGTAATCCTTAGTGGACTACCGGTGGCGAAAGCGCGTTACCAAAACACGTCCGACGGTGAGAGACGAAGGCTAGGGG</t>
  </si>
  <si>
    <t>CAAGCGTTGTTCGGAATTATTGGGCGTAAAGAGTGATAAGGCGGATCCGCAAGTCAGGTGTGAAATCTCGGGGCTTAACCCCGAAAGTGCGCCTGAAACTACGGATCTAGAGTGATGTAGGGGAGAGGGGAATTTCACGTGTAGGGGTAAAATCCGTAGAGATGTGAAGGAACACCTGAGGCGAAGGCGCCTCTCTGGGCATTAACTGACGCTGATTCACGAAAGCGTGGGG</t>
  </si>
  <si>
    <t>CAAGCGTTATCCGGAATTATTGGGCGTAAAGCGTCCGCAGGCGGTTCTGTAAGTCTGCCGTTAAAGCGTGGAGCTTAACTCCATTTCGGCGGTGGAAACTGCAGGACTTGAGTGTGGTAGGGGCAGAGGGAATTCCCGGTGTAGCGGTGAAATGCGTAGATATCGGGAAGAACACCAGTGGCGAAAGCGCTCTGCTGGGCCATAACTGACGCTCATGGACGAAAGCCAGGGG</t>
  </si>
  <si>
    <t>CAAGCGTTGTTCGGATTCACTGGGCGTAAAGGGTGCGTAGGCGGCAAGGTAAGTTTGTGGTGAAATCTCCGGGCTTAACCCGGAAAATGCCCTGAATACTATCTTGCTGGAGGATCGGAGGGGAGACTGGAATTCTCGGTGTAGCAGTGAAATGCGTAGATATCGAGAGGAACACCAGTGGCGAAGGCGAGTCTCTGGACGATACCTGACGCTGAGGCACGAAAGCCAGGGG</t>
  </si>
  <si>
    <t>CGAGCGTTAATCGGAATTACTGGGCGTAAAGCGCGCGTAGGTGGATTGGTCAGTCAGATGTGAAAGCCCAGGGCTCAACCTTGGAACTGCACCTGATACTGCCAGTCTAGAATACGGTAGAGGGTAGTGGAATTTCCTGTGTAGCGGTGAAATGCGTAGATATAGGAAGGAACACCAGTGGCGAAGGCGACTACCTGGACCGATATTGACACTGAGGTGCGAAAGCGTGGGG</t>
  </si>
  <si>
    <t>CGAGCGTTAATCGGAATTACTGGGCGTAAAGCGCATGCAGGTGGTTTGTTAAGTCAGATGTGAAAGCCCGGGGCTCAACCTCGGAACTGCATTTGAAACTGGCAAACTAGAGTACTGTAGAGGGGGGTAGAATTTCAGGTGTAGCGGTGAAATGCGTAGAGATCTGAAGGAATACCAGTGGCGAAGGCGGCCCCCTGGACAGATACTGACACTCAGATGCGAAAGCGTGGGG</t>
  </si>
  <si>
    <t>CAAGCGTTATCCGGAATCATTGGGTTTAAAGGGTCCGTAGGCGGCTTTATAAGTCAGTGGTGAAAGCCCATCGCTCAACGATGGAACGGCCATTGATACTGTAGAGCTTGAATTATTAGGAAGTAACTAGAATATGTAGTGTAGCGGTGAAATGCTTAGAGATTACATGGAATACCAATTGCGAAGGCAGGTTACTACTAATGGATTGACGCTGATGGACGAAAGCGTGGGG</t>
  </si>
  <si>
    <t>CGAGCGTTAATCGGAATTACTGGGCGTAAAGCGCATGCAGGTGGTTAGTTAAGTCAGATGTGAAAGCCCGGGGCTCAACCTCGGAACTGCATTTGAAACTGGCTGACTAGAGTACTGTAGAGGGGGGTAGAATTTCAGGTGTAGCGGTGAAATGCGTAGAGATCTGAAGGAATACCGGTGGCGAAGGCGGCCCCCTGGACAGATACTGACACTCAGATGCGAAAGCGTGGGG</t>
  </si>
  <si>
    <t>CAAGCGTTAATCGGAATTACTGGGCGTAAAGCGCGCGTAGGTGGTTCGTTAAGTTGGATGTGAAAGCCCCGGGCTCAACCTGGGAACTGCATCCAAAACTGGCGAGCTAGAGTATGGCAGAGGGTGGTGGAATTTCCTGTGTAGCGGTGAAATGCGTAGATATAGGAAGGAACACCAGTGGCGAAGGCGACCACCTGGGCTAATACTGACACTGAGGTGCGAAAGCGTGGGG</t>
  </si>
  <si>
    <t>CAAGTGTTATCCGGAATCACTGGGCGTAAAGCGTCTGTAGGTGGTTTAATAAGTCAACTGTTAAATCTTGAGGCTCAACTTCGAAATCGCAGTCGAAACTATTAGACTAGAGTATAGTAGAGGTAAAGGGAATTTCCAGTGGAGCGGTGAAATGCGTAGAGATTGGAAAGAACACCGATGGCGAAAGCACTTTACTGGGCTATTACTAACACTCAGAGACGAAAGCTAGGGT</t>
  </si>
  <si>
    <t>CAAGCGTTAATCGGAATTACTGGGCGTAAAGCGCGCGTAGGTGGTTTGGTCAGTCAGATGTGAAAGCCCCGGGCTCAACCTGGGAACTGCATCTGATACTGCTAGACTCGAGTACAGTAGAGGGGTGTGGAATTTCCTGTGTAGCGGTGAAATGCGTAGATATAGGAAGGAACACCAGTGGCGAAGGCGACACCCTGGACTGATACTGACACTGAGGTGCGAAAGCGTGGGT</t>
  </si>
  <si>
    <t>CAAGCGTTAATCGGAATTACTGGGCGTAAAGCGCACGCAGGCGGTCTGTCAAGTCGGATGTGAAATCCCCGGGCTCAACCTGGGAACTGCATTCGAAACTGGCAGGCTTGAGTCTTGTAGAGGGGGGTAGAATTCCAGGTGTAGCGGTGAAATGCGTAGAGATCTGGAGGAATACCGGTGGCGAAGGCGGCCCCCTGGACAAAGACTGACGCTCAGGTGCGAAAGCGTGGGG</t>
  </si>
  <si>
    <t>Salmonella</t>
  </si>
  <si>
    <t>CGAGCGTTAATCGGAATTACTGGGCGTAAAGCGTGCGCAGGCGGTTATATAAGACAGATGTGAAATCCCCGGGCTCAACCTGGGACCTGCATTTGTGACTGTATAGCTAGAGTACGGTAGAGGGGGATGGAATTCCGCGTGTAGCAGTGAAATGCGTAGATATGCGGAGGAACACCGATGGCGAAGGCAATCCCCTGGACCTGTACTGACGCTCATGCACGAAAGCGTGGGG</t>
  </si>
  <si>
    <t>CAAGCGTTATCCGGATTCATTGGGTTTAAAGGGTCCGTAGGCGGATCTTTAAGTCAGTGGTGAAAGCCGACAGCTTAACTGTCGAACTGCCATTGATACTGGAGATCTTGAGTACAAATGAAGTAGGCGGAATGAGTCATGTAGCGGTGAAATGCATAGATATGACTCAGAACACCGATTGCGAAGGCAGCTTACTAACATGTAACTGACGCTGAGGGACGAAAGCGTGGGG</t>
  </si>
  <si>
    <t>CTAGCGTTGTTCGGAATTACTGGGCGTAAAGCGCACGTAGGCGGCTTTGTAAGTTAGAGGTGAAAGCCTGGAGCTCAACTCCAGAATTGCCTTTAAGACTGCATCGCTTGAATCCAGGAGAGGTGAGTGGAATTCCGAGTGTAGAGGTGAAATTCGTAGATATTCGGAAGAACACCAGTGGCGAAGGCGGCTCACTGGACTGGTATTGACGCTGAGGTGCGAAAGCGTGGGG</t>
  </si>
  <si>
    <t>CAAGCGTTAATCGGAATTACTGGGCGTAAAGCGTGCGCAGGCGGTTATATAAGACAGATGTGAAATCCCCGAGCTTAACTTGGGAACTGCATTTGTGACTGTATAGCTAGAGTACGGCAGAGGGGGATGGAATTCCGCGTGTAGCAGTGAAATGCGTAGATATGCGGAGGAACACCGATGGCGAAGGCAATCCCCTGGGCCTGTACTGACGCTCATGCACGAAAGCGTGGGG</t>
  </si>
  <si>
    <t>CAAGTGGTCGTCGCTTTTATTGGGCCTAAAACGTCCGTAGCCTGTTTGGTAAATCTGTGGGTAAATCAACCCGCTCAACGGGTTGAATTCTGCAGAGACTGCCAGACTAGGGACCGGGAGAGGTGTGGGGTACTCGAGGGGTAGGGGTAAAATCCTGTCATCCTTTGAGGACCACCAGTTGCGAAGGCGCCACACTGGAACGGATCCGACGGTCAGGGACGAAGCCTAGGGG</t>
  </si>
  <si>
    <t>CAAGCGTTAATCGGAATTACTGGGCGTAAAGCGCGCGTAGGCGGCTTGTTAAGCCAGATGTGAAAGCCCCGGGCTTAACCTGGGAACTGCATTTGGAACTGGCAGGCTAGAGTACAGAAGAGGGTGGTAGAATTTCCTGTGTAGCGGTGAAATGCGTAGATATAGGAAGGAATACCAGTGGCGAAGGCGGCCACCTGGTCTGATACTGACGCTGAGGTGCGAAAGCGTGGGG</t>
  </si>
  <si>
    <t>CAAGCGTTAATCGGAATTACTGGGCGTAAAGCGCATGTAGGTGGTTTGCTAAGTCAGCTGTGAAATCCCTGGGCTCAACCTGGGCACTGCAGTTGAAACTGGCAAGCTAGAGTAGGGTAGAGGGGTGTGGAATTCCAGGTGTAGCGGTGAAATGCGTAGATATCTGGAGGAACATCAGTGGCGAAGGCGACACCCTGGACTCATACTGACACTGAGATGCGAAAGCGTGGGG</t>
  </si>
  <si>
    <t>CAAGCGTTAATCGGAATTACTGGGCGTAAAGCGTGCGCAGGCGGTTTTGTAAGACAGAGGTGAAATCCCCGGGCTTAACCTGGGAACTGCCTTTGTGACTGCAAGGCTTGAGTGCGGCAGAGGGGGATGGAATTCCGCGTGTAGCAGTGAAATGCGTAGATATGCGGAGGAACACCGATGGCGAAGGCAATCCCCTGGGCCTGCACTGACGCTCATGCACGAAAGCGTGGGG</t>
  </si>
  <si>
    <t>CGGGCGTTATCCGGATTTATTGGGTTTAAAGGGAGCGTAGGCCGGAGATTAAGCGTGTTGTGAAATGTAGATGCTCAACATCTGCACTGCAGCGCGAACTGGTTTCCTTGAGTACGCACAAAGTGGGCGGAATTCGTGGTGTAGCGGTGAAATGCTTAGATATCACGAAGAACTCCGATTGCGAAGGCAGCTCACTGGAGCGCAACTGACGCTGAAGCTCGAAAGTGCGGGT</t>
  </si>
  <si>
    <t>CGAGCGTTAATCGGAATTACTGGGCGTAAAGCGCGCGTAGGCGGTTTGTTAAGTCGGATGTGAAATCCCCGGGCTCAACCTGGGAACTGCATTCGATACTGGCAGGCTAGAGTATGGGAGAGGATGGTAGAATTCCAGGTGTAGCGGTGAAATGCGTAGAGATCTGGAGGAATACCGATGGCGAAGGCAGCCATCTGGCCTAATACTGACGCTGAGGTGCGAAAGCATGGGG</t>
  </si>
  <si>
    <t>CAAGCGTTAATCGGAATTACTGGGCGTAAAGCGTGCGCAGGCGGTTATGCAAGACAGAGGTGAAATCCCCGGGCTCAACCTGGGAACTGCCTTTGTGACTGCATAGCTAGAGTGCGGCAGAGGGGGATGGAATTCCGCGTGTAGCAGTGAAATGCGTAGATATGCGGAGGAACACCGATGGCGAAGGCAATCCCCTGGGCCTGCACTGACGCTCATGCACGAAAGCGTGGGG</t>
  </si>
  <si>
    <t>TTAGCGTTGTTCGGAATTACTGGGCGTAAAGCGCGCGTAGGCGGACTGTTAAGTCGGGGGTGAAATCCCGGGGCTCAACCCCGGAACGGCCTTCGATACTGGCAGTCTGGAGTTCGAGAGAGGTGAGTGGAATTCCGAGTGTAGAGGTGAAATTCGTAGATATTCGGAGGAACACCAGTGGCGAAGGCGGCTCACTGGCTCGATACTGACGCTGAGGTGCGAAAGTGTGGGG</t>
  </si>
  <si>
    <t>Roseivivax</t>
  </si>
  <si>
    <t>CAAGCGTTATCCGGAATCATTGGGTTTAAAGGGTCCGTAGGTGGACAAATAAGTCAGAGGTGAAATCCTGCAGCTCAACTGTAGAACTGCCTTTGATACTGTTTGTCTTGAGTTATTATGAAGTGGTTAGAATGTGTAGTGTAGCGGTGAAATGCATAGATATTACACAGAATACCGATTGCGAAGGCAGATCACTAATAATTAACTGACACTGATGGACGAAAGCGTGGGT</t>
  </si>
  <si>
    <t>CAAGTGTTATCCGGAATCACTGGGCGTAAAGCGTCTGTAGGTGGTCAAATAAGTCAACTGTTAAATCTTGAGGCTCAACCTCAAAATCGCAGTCGAAACTATTCGACTAGAGTATAGTAGGGGTAAAGGGAATTTCCAGTGGAGCGGTGAAATGCGTAGAGATTGGAAAGAACACCGATGGCGAAGGCACTTTACTGGGCTATTACTAACACTGAGAGACGAAAGCTAGGGT</t>
  </si>
  <si>
    <t>CAAGCGTTAATCGGAATTACTGGGCGTAAAGCGTGCGCAGGCGGCCATGCAAGACAGATGTGAAATCCCCGGGCTCAACCTGGGAACTGCATTTGTGACTGCATGGCTGGAGTACGGCAGAGGGGGATGGAATTCCGCGTGTAGCAGTGAAATGCGTAGATATGCGGAGGAACACCGATGGCGAAGGCAATCCCCTGGGCCTGTACTGACGCTCATGCACGAAAGCGTGGGG</t>
  </si>
  <si>
    <t>CTAGCGTAGTTCGGAATTACTGGGCTTAAAGAGTTCGTAGGCGGTTAAAAAAGTTGGTGGTGAAATCCCAGAGCTTAACTCTGGAACTGCCATCAAAACTTTTTAGCTAGAGTATGATAGAGGAAAGCAGAATTTCTAGTGTAGAGGTGAAATTCGTAGATATTAGAAAGAATACCAATTGCGAAGGCAGCTTTCTGGATCATTACTGACGCTGAGGAACGAAAGCATGGGT</t>
  </si>
  <si>
    <t>CAAGCGTTAATCGGAATTACTGGGCGTAAAGCGTGCGCAGGCGGTTGTGTAAGACAGATGTGAAATCCCCGGGCTCAACCTGGGAACTGCATTTGTGACTGCACGGCTGGAGTGCGGCAGAGGGGGATGGAATTCCGCGTGTAGCAGTGAAATGCGTAGATATGCGGAGGAACACCGATGGCGAAGGCAATCCCCTGGGCCTGCACTGACGCTCATGCACGAAAGCGTGGGG</t>
  </si>
  <si>
    <t>CGAGCGTTAATCGGAATTACTGGGCGTAAAGCGCACGTAGGCGGTTACTTAAGTCGGATGTGAAAGCCCTGGGCTTAACCTGGGAATTGCATCCGATACTGGGTGACTAGAGTACGGTAGAGGGGGGTGGAATTCCAGGTGTAGCGGTGAAATGCGTAGAGATCTGGAGGAACACCGGTGGCGAAGGCGGCCCCCTGGACTGATACTGACGCTGAGGTGCGAAAGCGTGGGG</t>
  </si>
  <si>
    <t>CAAGCGTTACTCGGAATCACTGGGCGTAAAGGATGCGTAGGCTGTAATATAAGTCAGAAGTGAAATCCAACGGCTCAACCGTTGAACTGCTTTTGAAACTGTTTTACTAGAATATGGGAGAGGTAGATGGAATTGGTGGTGTAGGGGTAAAATCCGTAGATATCACCAGGAATACCGATTGCGAAGGCGATCTACTGGAACATTATTGACGCTGAGGCATGAAAGCGTGGGG</t>
  </si>
  <si>
    <t>Sulfurospirillaceae</t>
  </si>
  <si>
    <t>Sulfurospirillum</t>
  </si>
  <si>
    <t>CGAGCGTTAATCGGAATTACTGGGCGTAAAGCGTGCGCAGGCGGTAATGCAAGACAGATGTGAAATCCCCGGGCTTAACCTGGGAACTGCATTTGTGACTGCATTGCTGGAGTGCGGCAGAGGGGGATGGAATTCCGCGTGTAGCAGTGAAATGCGTAGATATGCGGAGGAACACCGATGGCGAAGGCAATCCCCTGGGCCTGCACTGACGCTCATGCACGAAAGCGTGGGG</t>
  </si>
  <si>
    <t>Pseudorhodoferax</t>
  </si>
  <si>
    <t>CAAGCGTTAATCGGAATTACTGGGCGTAAAGCGTGCGCAGGCGGTTATGCAAGACAGAGGTGAAATCCCCGGGCTCAACCTGGGAACTGCCTTTGTGACTGCATGACTAGAGTACGGCAGAGGGGGATGGAATTCCGCGTGTAGCAGTGAAATGCGTAGATATGCGGAGGAACACCGATGGCGAAGGCAATCCCCTGGGCCTGTACTGACGCTCATGCACGAAAGCGTGGGG</t>
  </si>
  <si>
    <t>Kinneretia</t>
  </si>
  <si>
    <t>CTAGCGTTGCTCGGAATTACTGGGCGTAAAGGGAGCGTAGGCGGACATTTAAGTCAGGGGTGAAATCCCAGAGCTCAACTCTGGAACTGCCTTTGATACTGGGTGTCTTGAGTGTGAGAGAGGTATGTGGAACTCCGAGTGTAGAGGTGAAATTCGTAGATATTCGGAAGAACACCAGTGGCGAAGGCGACATACTGGCTCATTACTGACGCTGAGGCTCGAAAGCGTGGGG</t>
  </si>
  <si>
    <t>CAAGCGTTGTCCGGAATTATTGGGCGTAAAGCGCGCGCAGGCGGTCCTTTAAGTCTGATGTGAAAGCCCACGGCTCAACCGTGGAGGGTCATTGGAAACTGGGGGACTTGAGTGCAGAAGAGGAAAGTGGAATTCCAAGTGTAGCGGTGAAATGCGTAGAGATTTGGAGGAACACCAGTGGCGAAGGCGACTTTCTGGTCTGTAACTGACGCTGAGGCGCGAAAGCGTGGGG</t>
  </si>
  <si>
    <t>Planococcaceae</t>
  </si>
  <si>
    <t>CGAGCGTTATCCGGATTTATTGGGTTTAAAGGGTGCGTAGGCGGCTGATTAAGTCAGCGGTGAAAGGTAGCAGCTTAACTGTTTTACATGCCGTTGATACTGGTTAGCTTGAGTTGACAGAAGGCAGATAGAATTCCTGGTGTAGCGGTGAAATGCTTAGATACCAGGAGGAATACCGATTGCGAAGGCAGTCTGCTGCAGTCATACTGACGCTGAGGCACGAAGGTGCGGGG</t>
  </si>
  <si>
    <t>CTAGCGTAGTTCGGAATTACTGGGCTTAAAGAGCTCGTAGGTGGTTAAAAAAGTTGATTGTGAAATCCCAAGGCTCAACCTTGGAACTGCAATCAAAACTTTTTAGCTAGAGTGTGACAGAGGAAAGTGGAATTTCTAGTGTAGAGGTGAAATTCGTAGATATTAGAAAGAACACCAAAAGCGAAGGCAACTTTCTGGGTCACTACTGACACTGAGGAGCGAAAGCATGGGT</t>
  </si>
  <si>
    <t>CGAGCGTTAATCGGAATTACTGGGCGTAAAGCGCGCGTAGGTGGTTTGTTAAGTCGGATGTGAAATCCCAGGGCTCAACCTTGGAACTGCACCCGATACTGGCAGGCTAGAGTACGATAGAGGAGTGTGGAATTTCCTGTGTAGCGGTGAAATGCGTAGATATAGGAAGGAACATCAGTGGCGAAGGCGACACTCTGGATTGATACTGACACTGAGGTGCGAAAGCGTGGGT</t>
  </si>
  <si>
    <t>CGAGCGTTAATCGGAATTACTGGGCGTAAAGCGTGCGCAGGCGGTGATGTAAGACAGTTGTGAAATCCCCGGGCTCAACCTGGGAACTGCATCTGTGACTGCATCGCTGGAGTGCGGCAGAGGGGGATGGAATTCCGCGTGTAGCAGTGAAATGCGTAGATATGCGGAGGAACACCGATGGCGAAGGCAATCCCCTGGGCCTGCACTGACGCTCATGCACGAAAGCGTGGGG</t>
  </si>
  <si>
    <t>CGAGCGTTAATCGGAATTACTGGGCGTAAAGCGTACGCAGGCGGTTAGTTAAGTCAGATGTGAAAGCCCCGGGCTCAACCTGGGAACTGCATTTGAAACTGGCTAACTAGAGTGCGGCAGAGGGTGGTAGAATTTCAGGTGTAGCGGTGAAATGCGTAGAGATCTGAAGGAATACCGATGGCGAAGGCAGCCACCTGGGCCGACACTGACGCTCATGTACGAAAGCGTGGGT</t>
  </si>
  <si>
    <t>Algicola</t>
  </si>
  <si>
    <t>bacteriolytica</t>
  </si>
  <si>
    <t>CAAGCGTTATCCGGATTTATTGGGCGTAAAGCGAGCGCAGACGGTTATTTAAGTCTGAAGTGAAAGCCCTCAGCTCAACTGAGGAATTGCTTTGGAAACTGGATGACTTGAGTGCAGTAGAGGAAAGTGGAACTCCATGTGTAGCGGTGAAATGCGTAGATATATGGAAGAACACCAGTGGCGAAGGCGGCTTTCTGGACTGTAACTGACGTTGAGGCTCGAAAGTGTGGGT</t>
  </si>
  <si>
    <t>Leuconostocaceae</t>
  </si>
  <si>
    <t>Weissella</t>
  </si>
  <si>
    <t>CAAGCGTTAATCGGAATTACTGGGCGTAAAGCGTGCGCAGGCGGTCTTGTAAGACAGATGTGAAATCCCCGGGCTTAACCTGGGACCTGCATTTGTGACTGCAAGGCTGGAGTACGGCAGAGGGGGATGGAATTCCGCGTGTAGCAGTGAAATGCGTAGATATGCGGAGGAACACCGATGGCGAAGGCAATCCCCTGGGCCTGTACTGACGCTCATGCACGAAAGCGTGGGG</t>
  </si>
  <si>
    <t>CGAGCGTTAATCGGAATTACTGGGCGTAAAGCGTGCGCAGGCGGTTTTGTAAGACAGGCGTGAAATCCCCGGGCTCAACCTGGGAATGGCGCTTGTGACTGCAAGGCTGGAGTGCGGCAGAGGGGGATGGAATTCCGCGTGTAGCAGTGAAATGCGTAGATATGCGGAGGAACACCGATGGCGAAGGCAATCCCCTGGGCCTGCACTGACGCTCATGCACGAAAGCGTGGGG</t>
  </si>
  <si>
    <t>CAAGCGTTAATCGGAATTACTGGGCGTAAAGCGTGCGCAGGCGGTTTCGCAAGTCAGATGTGAAAGCCCCGGGCTTAACCTGGGAACTGCATTTGAAACTACGAGGCTAGAGTGTGTCAGAGGGGGGTAGAATTCCACGTGTAGCAGTGAAATGCGTAGAGATGTGGAGGAATACCGATGGCGAAGGCAGCCCCCTGGGATAACACTGACGCTCATGCACGAAAGCGTGGGG</t>
  </si>
  <si>
    <t>CAAGCGTTGTCCGGATTTATTGGGTTTAAAGGGTGCGTAGGTGGTCCGTTAAGTCAGTGGTGAAAGCAGTTTGCTCAACAAACTAACTGCCATTGATACTGACAGACTTGGGTTATGATAAGGTAACTGGAATGGGTGGTGTAGCGGTGAAATGCATAGATATTACCCAGAACGTCAATTGCGAAGGCAAGTTACTGGTCATATACCGACACTGAGGCACGAAAGTGTGGGG</t>
  </si>
  <si>
    <t>CGAGCGTTAATCGGAATTACTGGGCGTAAAGCGTGCGCAGGCGGTTACATAAGACAGATGTGAAATCCCCGGGCTCAACCTGGGAACTGCGTTTGTGACTGTGTGACTAGAGTACGGTAGAGGGGGGTGGAATTCCTGGTGTAGCAGTGAAATGCGTAGATATCAGGAGGAACATCGATGGCGAAGGCAGCCCCCTGGACCTGTACTGACGCTCATGCACGAAAGCGTGGGG</t>
  </si>
  <si>
    <t>CAAGCGTTATCCGGATTCACTGGGTTTAAAGGGTGCGTAGGTGGGTGAATAAGTCAGTGGTGAAAGCTCCGAGCTTAACTCGGAAACTGCCATTGATACTGTTTACCTTGAATATAGTGGAGGTTGGCGGAATGTGTCATGTAGCGGTGAAATGCTTAGATATGACACAGAACACCGATTGCGAAGGCAGCTGGCTACACTATTATTGACACTGAGGCACGAAAGCGTGGGG</t>
  </si>
  <si>
    <t>CAAGTGTTATCCGGAATCACTGGGCGTAAAGCGTCTGTAGGTGGTTTAGTAAGTCAACTGTTAAATCTTGAAGCTCAACTTCAAAATCGCAGTCGAAACTATTAGACTAGAGTATAGTAGGGGTAAAGGGAATTTCCAGTGGAGCGGTGAAATGCGTAGAGATTGGAAAGAACACCGATGGCGAAGGCACTTTACTGGGCTATTACTGACACTCAGAGACGAAAGCTAGGGT</t>
  </si>
  <si>
    <t>CAAGCGTTATCCGGAATTATTGGGCGTAAAGCGTCCGCAGGCGGCCTTTCAAGTCTGCTGTTAAAGCGTGGAGCTTAACTCCATCATGGCAGTGGAAACTGATAGGCTTGAGTATGGTAGGGGCAGAGGGAATTCCCGGTGTAGCGGTGAAATGCGTAGATATCGGGAAGAACACCAGTGGCGAAGGCGCTCTGCTGGGCCATTACTGACGCTCATGGACGAAAGCCAGGGG</t>
  </si>
  <si>
    <t>CAAGCGTTAATCGGAATTACTGGGCGTAAAGCGTACGTAGGCGGTGTGTTAAGCAAGATGTGAAAGCCCCGGGCTCAACCTGGGAATTGCATTTTGAACTGGCACGCTAGAGTCCTGAAGAGGGTGGTAGAATTTCCAGTGTAGCGGTGAAATGCGTAGATATTGGAAGGAATACCAGTGGCGAAGGCGGCCACCTGGTCAGAGACTGACGCTGAGGTACGAAAGCGTGGGG</t>
  </si>
  <si>
    <t>Idiomarinaceae</t>
  </si>
  <si>
    <t>Idiomarina</t>
  </si>
  <si>
    <t>CAAGCGTTAATCGGAATTACTGGGCGTAAAGCGCGCGTAGGTGGTTTGGTAAGCGAGATGTGAAAGCCCCGGGCTTAACCTGGGAACGGCATTTCGAACTGTCAGACTAGAGTGTGGTAGAGGGTAGTGGAATTTCCTGTGTAGCGGTGAAATGCGTAGATATAGGAAGGAACACCAGTGGCGAAGGCGGCTACCTGGACCAACACTGACACTGAGGTGCGAAAGCGTGGGG</t>
  </si>
  <si>
    <t>Marinobacteraceae</t>
  </si>
  <si>
    <t>Marinobacter</t>
  </si>
  <si>
    <t>CTAGCGTTGTTCGGAATCACTGGGCGTAAAGCGCACGTAGGCGGATCTTTAAGTCAGGGGTGAAATCCCGAGGCTCAACCTCGGAACTGCCTTTGATACTGGGGATCTCGAGTCCGGGAGAGGTGAGTGGAACTGCGAGTGTAGAGGTGAAATTCGTAGATATTCGCAAGAACACCAGTGGCGAAGGCGGCTCACTGGCCCGGAACTGACGCTGAGGTGCGAAAGCGTGGGG</t>
  </si>
  <si>
    <t>CAAGCGTTATCCGGATTCACTGGGTTTAAAGGGAGCGTAGGTGGGTTGGTAAGTCAGTGGTGAAATACCCGAGCTTAACTTGGGAACTGCCATTGATACTGCCGATCTTGAATATCGTAGAGGAAAGCGGAATATGTCATGTAGCGGTGAAATGCTTAGATATGACATAGAACACCAATTGCGAAGGCAGCTTTCTATGCGTGTATTGACACTGAGGCTCGAAAGCGTGGGG</t>
  </si>
  <si>
    <t>CAAGTGTTATCCGGAATCACTGGGCGTAAAGCGTCTGTAGGTTGTTGAACAAGTCAACTGTTAAATCTTGAGGCTCAACTTCAAAATCGCAGTCGAAACTGTTTGACTAGAGTATAGTAGGGGTAAAGGGAATTTCCAGTGGAGCGGTGAAATGCGTAGATATTGGAAAGAACACCGATGGCGAAGGCACTTTACTGGGCTATTACTGACACTCAGAGACGAAAGCTAGGGT</t>
  </si>
  <si>
    <t>CTAGCGTTGTTCGGAATTACTGGGCGTAAAGCGCACGTAGGCGGGTCGTTAAGTCAGGGGTGAAATCCCGGAGCTCAACTCCGGAACTGCCTTTGATACTGGCGATCTTGAGATCGGAAGAGGTGAGTGGAATTCCCAGTGTAGAGGTGAAATTCGTAGATATTGGGAAGAACACCAGTGGCGAAGGCGGCTCACTGGTCCGATACTGACGCTGAGGTGCGAAAGCGTGGGG</t>
  </si>
  <si>
    <t>CAAGCGTTATTCGGATTCACTGGGCGTAAAGGGTGCGCAGGCGGCCTTGTGTGTCAGATGTGAAAGCCTGGAGCTTAACTCCAGAATTGCGTCTGAAACTACAAGGCTAGAGCATTGGAGAGGGTAGCGGAATTCATGGTGTAGCAGTGAAATGCGTAGATATCATGAGGAACACCAGAGGCGAAGGCGGCTACCTGGACAATTGCTGACGCTCAGGCACGAAAGCGTGGGG</t>
  </si>
  <si>
    <t>CTAGCGTTGTTCGGAATTACTGGGCGTAAAGCGAGTGTAGGCGGTTATCCAAGTCAGGTGTGAAAGCCTTGAGCTCAACTCAAGAAATGCACTTGATACTGGGTGACTAGAGGACCGGAGAGGATAGTGGAATTCCCAGTGTAGTGGTGAAATACGTAGAGATTGGGAAGAACACCAGTGGCGAAGGCGGCTATCTGGACGGTTACTGACGCTAAGACTCGAAAGCGTGGGG</t>
  </si>
  <si>
    <t>CGAGCGTTAATCGGAATTACTGGGCGTAAAGCGCATGCAGGCGGTCTGTTAAGCAAGATGTGAAAGCCCCGGGCTTAACCTGGGAACCGCATTTTGAACTGGCAGGCTAGAGTCTTGTAGAGGGGGGTAGAATTTCAGGTGTAGCGGTGAAATGCGTAGAGATCTGAAGGAATACCGGTGGCGAAGGCGGCCCCCTGGACAAAGACTGACGCTCAGATGCGAAAGCGTGGGG</t>
  </si>
  <si>
    <t>CAAGCGTTATCCGGATTTATTGGGTTTAAAGGGTCCGTAGGCGGATCATTAAGTCAGTGGTGAAAGCCGGCAGCTCAACTGTCGAACTGCCATTGATACTGATGATCTTGAATACGGTTGAAGTTGGCGGAATAGGTCATGTAGCGGTGAAATGCTTAGATATGACCTAGAACACCGATTGCGAAGGCAGCCAACTAAGCCGTCATTGACGCTGAGGGACGAAAGCGTGGGG</t>
  </si>
  <si>
    <t>CTAGCGTTGTTCGGAATTACTGGGCGTAAAGCGCACGTAGGCGGCTGTTCAAGTCAGAGGTGAAAGCCCGGAGCTCAACTTCGGAACTGCCTTTGAAACTAGACAGCTAGAATCCTGGAGAGGTGAGTGGAATTCCGAGTGTAGAGGTGAAATTCGTAGATATTCGGAAGAACACCAGTGGCGAAGGCGGCTCACTGGACAGGTATTGACGCTGAGGTGCGAAAGCGTGGGG</t>
  </si>
  <si>
    <t>CAAGCGTTATCCGGAATCATTGGGTTTAAAGGGTCCGCAGGCGGATTTATAAGTCAGTGGTGAAAGCCTACAGCTCAACTGTAGAACTGCCATTGATACTGTAAGTCTTGAATTCGGTCGAAGTGGGCGGAATGTGACATGTAGCGGTGAAATGCTTAGATATGTCACAGAACACCGATAGCGAAGGCAGCTCACTAGGCCTGGATTGACGCTCAGGGACGAAAGCGTGGGG</t>
  </si>
  <si>
    <t>CTAGCGTAGTTCGGAATTACTGGGCTTAAAGAGTTCGTAGGCGGTTAAAAAAGTTGGTGGTGAAATCCCAGAGCTTAACTCTGGAACTGCCATCAAAACTTTTTAGCTAGAGTATGATAGAGGAAAGCAGAATTTCTAGTGTAGAGGTGAAATTCGTAGATATTAGAAAGAATACCAATTGCGAAGGCAGCTTTCTGGATCATTACTGACACTGAGGAACGAAAGCATGGGT</t>
  </si>
  <si>
    <t>CTAGCGTTGTTCGGAATTACTGGGCGTAAAGCGCACGTAGGCGGCTTGTTAAGTCAGGGGTGAAATCCCGGAGCTCAACTCCGGAACTGCCTTTGATACTGGCAAGCTAGAGTTCGGAAGAGGTTAGTGGAATTCCCAGTGTAGAGGTGAAATTCGTAGATATTGGGAAGAACACCAGTGGCGAAGGCGGCTAACTGGTCCGATACTGACGCTGAGGTGCGAAAGCGTGGGG</t>
  </si>
  <si>
    <t>CAAGCGTTATCCGGATTTATTGGGTTTAAAGGGTCCGTAGGCGGATCTGTAAGTCAGTGGTGAAATCTCACAGCTTAACTGTGAAACTGCCATTGATACTGCAGGTCTTGAGTAAATTTGAAGTGGCTGGAATAAGTAGTGTAGCGGTGAAATGCATAGATATTACTTAGAACACCAATTGCGAAGGCAGGTCACTAAGATTTAACTGACGCTGATGGACGAAAGCGTGGGG</t>
  </si>
  <si>
    <t>hominis</t>
  </si>
  <si>
    <t>CGAGCGTTAATCGGAATTACTGGGCGTAAAGCGCGCGTAGGCGGCTAGGTCAGTCAGATGTGAAAGCCCCGGGCTTAACCTGGGAATTGCATCTGATACTGCTTGGCTAGAGTACAGAAGAGGGTGGTGGAATTTCCTGTGTAGCGGTGAAATGCGTAGATATAGGAAGGAACATCAGTGGCGAAGGCGGCCACCTGGACTGATACTGACGCTGAGGTGCGAAAGCGTGGGG</t>
  </si>
  <si>
    <t>Neptunomonas</t>
  </si>
  <si>
    <t>CAAGCGTTACTCGGAATCACTGGGCGTAAAGCGCGCGTAGGCGGTCTTGTATGTCGATTGTGAAATCCCCGGGCTCAACCTGGGAACCGCAGTCGAAACTGCAAGACTTGAATGTTGGAGAGGTTGGGGGAATACCTAGTGGAGAAGTGAAATTCGTAGAGATTAGGTGGAACACCAGAGGCGAAGGCGCCTGACTGGCCAAACATTGACGCTGAGGCGCGAAAGCGTGGGT</t>
  </si>
  <si>
    <t>CGAGCGTTAATCGGAATTACTGGGCGTAAAGCGTGCGCAGGCGGTCTTGCAAGACAGAGGTGAAATCCCCGGGCTCAACCTGGGAACTGCCTTTGTGACTGCAAGGCTAGAGTACGGCAGAGGGGGATGGAATTCCGCGTGTAGCAGTGAAATGCGTAGATATGCGGAGGAACACCGATGGCGAAGGCAATCCCCTGGGCCTGTACTGACGCTCATGCACGAAAGCGTGGGG</t>
  </si>
  <si>
    <t>CTAGCGTTGCTCGGAATCACTGGGCGTAAAGCGCACGTAGGCGGACTCTTAAGTCGGTGGTGAAATCCTGGAGCTCAACTCCAGAACTGCCTTCGATACTGAGAGTCTCGAGTCCGGGAGAGGTGAGTGGAACTGCGAGTGTAGAGGTGAAATTCGTAGATATTCGCAAGAACACCAGTGGCGAAGGCGGCTCACTGGCCCGGTACTGACGCTGAGGTGCGAAAGCGTGGGG</t>
  </si>
  <si>
    <t>CTAGCGTAGTTCGGAATTACTGGGCTTAAAGAGTTCGTAGGTGGTTAAAAAAGTTGGTTGTGAAATCCCGAAGCTTAACTTCGGAACTGCAATCAAAACTTTTTAGCTAGAGTATGATAGAGGAAAGCAGAATTTCTAGTGTAGAGGTGAAATTCGTAGATATTAGAAAGAATACCAATTGCGAAGGCAGCTTTCTGGATCATTACTGACACTGAGGAACGAAAGCATGGGT</t>
  </si>
  <si>
    <t>CGAATGTTGCTCGGATTCACTGGGCGTAAAGCGTCGGTAGGTGGTTTGTTAAGTCAGAGGTGAAAGCCCCGCGCTCAACGTGGGAATTGCCTTTGAAACTGGTGAACTTGAAGATATGAGAGGATGGCGGAATGACTGGTGTAGAGGTAAAATTCATAGATATCAGTCGGAACACCCAAGGCGAAGGCAGCTATCTGGCATATTCTTGACACTGAGCGACGACAGCGTGGGG</t>
  </si>
  <si>
    <t>CAAGCGTTGTCCGGATTTACTGGGTGTAAAGGGCGTGTAGGCGGAGATGCAAGTTGGGAGTGAAATCCCGGGGCTCAACCCCGGAACTGCTTTCAAAACTGCATCCCTTGAGTATCGGAGAGGCAAGCGGAATTCCTAGTGTAGCGGTGAAATGCGTAGATATTAGGAGGAACACCAGTGGCGAAGGCGGCTTGCTGGACGACAACTGACGCTGAGGCGCGAAAGCGTGGGG</t>
  </si>
  <si>
    <t>Ruminococcaceae</t>
  </si>
  <si>
    <t>Ruminococcaceae_UCG-005</t>
  </si>
  <si>
    <t>CAAGCGTTATCCGGAATCATTGGGTTTAAAGGGTCCGTAGGCGGTCTTGTAAGTCAGTGGTGAAAGCCCATCGCTCAACGATGGAACGGCCATTGATACTGCAGGACTTGAATTACCAGGAAGTAACTAGAATATGTAGTGTAGCGGTGAAATGCTTAGAGATTACATGGAATACCAATTGCGAAGGCAGGTTACTACTGGTGGATTGACGCTGATGGACGAAAGCGTGGGT</t>
  </si>
  <si>
    <t>CAAGCGTTATCCGGAATCATTGGGTTTAAAGGGTCCGTAGGCGGCTTTATAAGTCAGTGGTGAAATCCGGCAGCTCAACTGTCGAATTGCCATTGATACTGTAGGGCTTGAATCGTTGTGAAGTAACTAGAATATGTAGTGTAGCGGTGAAATGCTTAGATATTACATGGAATACCAATTGCGAAGGCAGGTTACTAACACCGTATTGACGCTGATGGACGAAAGCGTGGGG</t>
  </si>
  <si>
    <t>CTAGCGTTGTTCGGAATCACTGGGCGTAAAGCGCACGTAGGCGGCTATTCAAGTCGGGGGTGAAAGCCCGGGGCTCAACCCCGGAACTGCCCTCGAAACTAGATAGCTAGAATCTTGGAGAGGCGAGTGGAATTCCGAGTGTAGAGGTGAAATTCGTAGATATTCGGAAGAACACCAGTGGCGAAGGCGACTCGCTGGACAAGTATTGACGCTGAGGTGCGAAAGCGTGGGG</t>
  </si>
  <si>
    <t>CTAGCGTTGTTCGGAATTACTGGGCGTAAAGCGCACGTAGGCTGACAGTTAAGTGAGGGGTGAAATCCCGAGGCTCAACCTCGGAACTGCCTTTCATACTGGCTGTCTCGAGTCCGGAAGAGGTTAGTGGAATTCCTAGTGTAGAGGTGAAATTCGTAGATATTAGGAAGAACACCAGTGGCGAAGGCGGCTAACTGGTCCGGTACTGACGCTGAGGTGCGAAAGCGTGGGG</t>
  </si>
  <si>
    <t>CGAGCGTTAATCGGAATTACTGGGCGTAAAGCGTGCGCAGGCGGTTATATAAGACAGATGTGAAATCCCCGGGCTCAACCTGGGACCTGCATTTGTGACTGTATGGCTAGAGTGCGGCAGAGGGGGATGGAATTCCGCGTGTAGCAGTGAAATGCGTAGATATGCGGAGGAACACCGATGGCGAAGGCAATCCCCTGGGCCTGCACTGACGCTCATGCACGAAAGCGTGGGG</t>
  </si>
  <si>
    <t>CAAGCGTTAATCGGAATTACTGGGCGTAAAGCGCGCGTAGGCGGTTTGTTAAGTGAGATGTGAAAGCCCAGGGCTCAACCTTGGAACTGCATCTCATACTGGCAGGCTAGAGTACGGTAGAGGGGGGTAGAATTCCACGTGTAGCGGTGAAATGCGTAGAGATGTGGAGGAATACCAGTGGCGAAGGCGGCCCCCTGGATCGATACTGACGCTGAGGTGCGAAAGCGTGGGG</t>
  </si>
  <si>
    <t>CGAGCGTTATCCGGATTTATTGGGTTTAAAGGGTGCGTAGGCGGTTTTTTAAGTCAGGAGTGAAAGACGGCAGCTCAACTGTCGCAGTGCTCTTGATACTGAAGAACTTGAATGCCGTTGAAGATGGCGGAATGAGACAAGTAGCGGTGAAATGCATAGATATGTCTCAGAACTCCGATTGCGAAGGCAGCTATCTAAGCGGTGATTGACGCTGATGCACGAAAGCGTGGGG</t>
  </si>
  <si>
    <t>bambusae</t>
  </si>
  <si>
    <t>CTAGCGTTGTTCGGAATTACTGGGCGTAAAGCGCACGTAGGCGGACTTTTAAGTCAGGGGTGAAATCCCGGGGCTCAACCTCGGAACTGCCTTTGATACTGGAAGTCTTGAGTATGGAAGAGGTTAGTGGAATTGCGAGTGTAGAGGTGAAATTCGTAGATATTCGCAGGAACACCAGTGGCGAAGGCGGCTAACTGGTCCATAACTGACGCTGAGGTGCGAAAGCGTGGGG</t>
  </si>
  <si>
    <t>Pseudochrobactrum</t>
  </si>
  <si>
    <t>CGAACGTTAATCGGAATTACTGGGCGTAAAGCGCGCGTAGGCGGTTCGTTAAGTGGGATGTGAAAGCCCCGGGCTCAACCTGGGAACTGCATTCCAAACTGGCGAACTAGAGTGTGGTAGAGGGAAGTAGAATTTGATGTGTAGCGGTGAAATGCGTAGATATATCAAGGAATACCAATGGCGAAGGCAGCTTCCTGGACTAACACTGACGCTGAGGTGCGAAAGCGTGGGG</t>
  </si>
  <si>
    <t>CAAGCGTTGTTCGGAATTACTGGGCATAAAGGGTGCGTAGGTGGCTTGCTAAGTCAGTGGTGAAATCGTCCGGCCCAACCGGACACGTGCCAATGATACTGGCGAGCTAGAGTGCGTGAGGGGTGGGGGGAACGAGCAGTGTAGCGGTGAAATGCGTAGATATTGCTCGGAAGGCCAAAGCCGAAGGGACCCCACTGGTACGTAACTGACACTGAGGCACGAAAGCGTGGGG</t>
  </si>
  <si>
    <t>CAAGCGTTATCCGGAATCATTGGGTTTAAAGGGTCCGCAGGCGGTTATATAAGTCAGTGGTGAAAGCCTACAGCTCAACTGTAGAACTGCCATTGATACTGTATGACTTGAATTCGATCGAAGTGGGCGGAATGTGACATGTAGCGGTGAAATGCTTAGATATGTCACAGAACACCGATAGCGAAGGCAGCTCACTAGGTCTGGATTGACGCTCAGGGACGAAAGCGTGGGG</t>
  </si>
  <si>
    <t>CAAGCGTTATCCGGATTCACTGGGTTTAAAGGGTGCGTAGGCGGGCTTGTAAGTCAGTGGTGAAATCTCAAAGCTTAACTTTGAAACTGCCATTGATACTATAGGTCTTGAATTTTCTGGAGGTTAGCGGAATATGTCATGTAGCGGTGAAATGCTTAGATATGACATAGAACACCGATTGCGAAGGCAGCTGACTACGGATGAATTGACGCTGATGCACGAAAGCGTGGGG</t>
  </si>
  <si>
    <t>Filimonas</t>
  </si>
  <si>
    <t>CTAGCGTTGTTCGGAATTACTGGGCGTAAAGCGCACGTAGGCGGATTGTTAAGTCAGGGGTGAAATCCCGAGGCTCAACCTCGGAACTGCCTTTGATACTGGCAATCTAGAGACTGGAAGAGGTTAGTGGAATTCCCAGTGTAGAGGTGAAATTCGTAGATATTGGGAAGAACACCAGTGGCGAAGGCGGCTAACTGGTCCAGTACTGACGCTGAGGTGCGAAAGCGTGGGG</t>
  </si>
  <si>
    <t>Nordella</t>
  </si>
  <si>
    <t>CAAGCGTTGTTCGGATTTATTGGGCGTAAAGCGCGCGCAGGCGGGTCGGCAAGTCAGATGTGAAATCTCGGAGCTCAACTTCGAAATTGCGTCTGAAACTACCAGTCTAGAATGTCGGAGGGGGCAGGGGAATTTCACGTGTAGGGGTAAAATCCGTAGAGATGTGAAGGAACACCGGAGGCGAAGGCGCCTGCCTGGACGACTATTGACGCTGAGGCGCGAAAGCGTGGGG</t>
  </si>
  <si>
    <t>CAAACGTTGCTCGGAATTACTGGGCGTAAAGCGCGTGTAGGCGGATGGGTAAGTCAGATGTGAAAGCCCTGGGCTCAACCCAGGAATTGCATTTGAAACTGCCCGTCTTGAGTAGTGGAGAGGGAAGTGGAATTCCTGGTGTAGAGGTGAAATTCGTAGATATCAGGAGGAACACCGGTGGCGAAGGCGGCTTCCTGGACACTTACTGACGCTGAGACGCGAAAGCGTGGGG</t>
  </si>
  <si>
    <t>CGAGCGTTAATCGGAATTACTGGGCGTAAAGCGTGCGCAGGCGGTTTTGTAAGACAGATGTGAAATCCCCGGGCTTAACCTGGGAACTGCGTTTGTGACTGCAAGACTTGAGTACGGCAGAGGGGGGTAGAATTCCACGTGTAGCAGTGAAATGCGTAGAGATGTGGAGGAATACCGATGGCGAAGGCAGCCCCCTGGGTCGATACTGACGCTCATGCACGAAAGCGTGGGG</t>
  </si>
  <si>
    <t>Gallionellaceae</t>
  </si>
  <si>
    <t>CAAGCGTTATCCGGATTCACTGGGTTTAAAGGGTGCGTAGGCGGGCTTGTAAGTCAGCGGTGAAATCCCAAAGCTTAACTTTGGAACTGCCATTGATACTGCGAGTCTTGAATATCCTAGAGGTGGGCGGAATACATCATGTAGCGGTGAAATGCTTAGATATGATGTAGAACACCGATTGCGAAGGCAGCTCACTATGGGATGATTGACGCTGAGGCACGAAAGCGTGGGG</t>
  </si>
  <si>
    <t>CAAGCGTTATCCGGAGTTACTGGGCGTAAAGCGCGTGTAGGTGGATTGGTAAGTTACTTATGAAAGCCCTTGGCTAAACTAAGGGAGGTTGAGTGATACTGCCAGTCTTGAATAGAGGAGAGGTTGACGGAATTCCGCGTGTAGTGGTGAAATGCGTAGAGATGCGGAAGAACACCAGTGGCGAAGGCGGTCAACTGGCCTCATATTGACACTCAGACGCGACAGCATGGGT</t>
  </si>
  <si>
    <t>SBR1031</t>
  </si>
  <si>
    <t>A4b</t>
  </si>
  <si>
    <t>CAAGTGGGAACCACGTTTATTGGGTCTAAAGCATCCGTAGCCGGCTCGTTAAATGCCCTGTGAAATCGTTCCGCTCAACGGGACGGCGTGCAGGGTAGACTGGCGAGCTTGGAACCAGGAAAGGTATGCGGTATTCTGTGGGGAGCGGTAAAATGCTATAATCCACAGAGGACCACCGATGGCGAAGGCAGCATACTTGAATGGATTCGACGGTGAGGGATGAAAGCCAGGGG</t>
  </si>
  <si>
    <t>CAAGCGTTGTTCGGATTTATTGGGCGTAAAGCGCGCGTAGGCGGACCTGCAAGTCAGATGTGAAATCTCGGGGCTCAACCTCGAAACTGCGTCTGAAACTACAGGTCTAGAATCTTGGAGGGGGTAGGGGAATATCGCATGTAGGGGTAAAATCCGTAGATATGCGATGGAACACCAGAGGCGAAGGCGCCTGCCTGGACAAGTATTGACGCTGAGGCGCGAAAGCGTGGGG</t>
  </si>
  <si>
    <t>Bacteriovorax</t>
  </si>
  <si>
    <t>CTAGCGTTGTTCGGAATTACTGGGCGTAAAGGGCGTGTAGGCGGATGATCAAGCTAGGGGTGAAAGCCCAGGGCCCAACCCTGGAACTGCCTTTAGAACTGATTGTCTAGAATCCGTAAGGGGAGTGTGGAATTCCTAGTGTAGAGGTGAAATTCGTAGATATTAGGAAGAACACCAGTGGCGAAGGCGGCACTCTGGTACGGTATTGACGCTGAGGCGCGAAAGCGTGGGG</t>
  </si>
  <si>
    <t>CTAGCGTTGCTCGGAATCACTGGGCGTAAAGGGCGCGTAGGCGGATGATTAAGTCGGAGGTGAAAGCCCAGGGCTCAACCCTGGAATTGCCTTCGATACTGATCATCTCGAGAGCGGAAGAGGTTAGTGGAACTCCGAGTGTAGAGGTGAAATTCGTAGATATTCGGAAGAACACCAGTGGCGAAGGCGACTGACTGGTCCGTTTCTGACGCTGAGGCGCGAAAGCGTGGGG</t>
  </si>
  <si>
    <t>FukuN57</t>
  </si>
  <si>
    <t>CAAGCGTTGTTCGGAATTACTGGGCGTAAAGCGGGCGTAGGCGGTTTATCAAGTCTGGTGTGAAATCCCGGGGCTCAACCCCGGACGTGCACTGGAAACTGGTGAACTTGAGTACTGGAGAGGGTGGTGGAATTCCCGGTGTAGAGGTGAAATTCGTAGATATCGGGAGGAACATCAGAGGCGAAGGCGGCCACCTGGACAGATACTGACGCTGAGGTCCGAAAGCGTGGGG</t>
  </si>
  <si>
    <t>CGAGCGTTAATCGGAATTACTGGGCGTAAAGCGTGCGCAGGCGGTTTTGTAAGATAGGCGTGAAATCCCCGGGCTCAACCTGGGAACTGCGCTTATGACTGCAAGGCTAGAGTGTGGCAGAGGGGGGTAGAATTCCACGTGTAGCAGTGAAATGCGTAGAGATGTGGAGGAATACCGATGGCGAAGGCAGCCCCCTGGGCTAACACTGACGCTCATGCACGAAAGCGTGGGG</t>
  </si>
  <si>
    <t>CAAGCGTTACTCGGAATTACTGGGCGTAAAGCGTCTGCAGGTTTCTTGCCACGTCTGGTGTCAAATGGCGATGCTTAACATCGTCAACGTGCCGGAAACGAGCGAGATAGAGTCACTCAGAGGCATCTGGAATGTCGTGTGTAGGGGTAAAATCCGTAGATCCACGATGGAACGCCGAAAGCGAAGGCAGGATGCTGGGGGTGTACTGACACTCAGAGACGAAAGCGTGGGG</t>
  </si>
  <si>
    <t>CAAGCGTTAATCGGAATTACTGGGCGTAAAGCGTGCGCAGGCGGTAATACAAGCTTGATGTGAAATCCCCGGGCTCAACCTGGGAACTGCATTGAGGACTGTATCACTAGAGTGCGTCAGAGGGGGGTAGAATTCCACGTGTAGCAGTGAAATGCGTAGAGATGTGGAGGAATACCGATGGCGAAGGCAGCCCCCTGGGATGACACTGACGCTCATGCACGAAAGCGTGGGG</t>
  </si>
  <si>
    <t>CAAGCGTTAATCGGAATTACTGGGCGTAAAGCGTGCGCAGGCTGTTTTGTAAGTCAGATGTGAAATCCCTGGGCTCAACCTAGGAACTGCGTTTGAAACTACAAGACTAGAATATGTCAGAGGGGGGTAGAATTCCACGTGTAGCAGTGAAATGCGTAGAGATGTGGAGGAATACCAATGGCGAAGGCAGCCCCCTGGGATAATATTGACGCTCATGCACGAAAGCGTGGGG</t>
  </si>
  <si>
    <t>CTAGCGTTGTCCGGAATAACTGGGCGTAAAGGGTCCGTAGGCGTTTTGCTAAGTTGATCGTTAAATCCATCGGCTTAACCGATGACATGCGATCAAAACTGGTAGAATAGAATATGTGAGGGGAATGTGGAATTCCTGGTGTAGCGGTGACATGCGTAGATATCAGGAGGAACACCGATGGCGAAGGCAGCATTCTGGCACAATATTGACGCTGAGGGACGAAAGCGTGGGG</t>
  </si>
  <si>
    <t>CTAGCGTTGCTCGGAATTACTGGGCGTAAAGGGCGCGTAGGCGGACAGTTTAGTCAGAGGTGAAAGCCCAGGGCTCAACCTTGGAATTGCCTTTGATACTGGCTGTCTTGAGTACGGGAGAGGTGTGTGGAACTCCGAGTGTAGAGGTGAAATTCGTAGATATTCGGAAGAACACCAGTGGCGAAGGCGACACACTGGCCCGTTACTGACGCTGAGGCGCGAAAGCGTGGGG</t>
  </si>
  <si>
    <t>CTAGCGTTGCTCGGAATCACTGGGCGTAAAGGGCGCGTAGGCGGCGTTTTAAGTCGGGGGTGAAAGCCTGTGGCTCAACCACAGAATGGCCTTCGATACTGGGACGCTTGAGTATGGTAGAGGTTGGTGGAACTGCGAGTGTAGAGGTGAAATTCGTAGATATTCGCAAGAACACCGGTGGCGAAGGCGGCCAACTGGACCATTACTGACGCTGAGGCGCGAAAGCGTGGGG</t>
  </si>
  <si>
    <t>Methylobacterium</t>
  </si>
  <si>
    <t>CAAGCGTTATTCGGATTCACTGGGCGTAAAGGGTGCGCAGGCGGCCATGTGTGTCAGGTGTGAAAGCCCGAGGCTTAACCTCGGAATTGCGCCTGAAACTACATGGCTAGAGTATTGGAGAGGGTAGCGGAATTCACGGTGTAGCAGTGAAATGCGTAGATATCGTGAGGAACACCAGAGGCGAAGGCGGCTACCTGGACAATTACTGACGCTCAGGCACGAAAGCGTGGGG</t>
  </si>
  <si>
    <t>CAAGCGTTGTTCGGAATCACTGGGCATAAAGGGTGCGTAGGTGGCGTCATAAGTCAGTGGTGAAATCCGATGGCCCAACCATCGAACTGCCATTGATACTGTGATGCTTGAGTGCGTGAGGGGTGACTGGAACGCGTGGTGTAGCGGTGAAATGCGTAGATATCACGCGGAAGGCCAACGGCGAAGGCAGGTCACTGGTACGCAACTGACACTGAGGCACGAAAGCGTGGGG</t>
  </si>
  <si>
    <t>CGAGCGTTAATCGGAATTACTGGGCGTAAAGCGTGCGCAGGCGGTTTTGTAAGACAGACGTGAAAGCCCCGGGCTTAACCTGGGAACGGCGTTTGTGACTGCAAGACTAGAGTATGGCAGAGGGGGGTAGAATTCCACGTGTAGCAGTGAAATGCGTAGAGATGTGGAGGAATACCGATGGCGAAGGCAGCCCCCTGGGTCAATACTGACGCTCATGCACGAAAGCGTGGGG</t>
  </si>
  <si>
    <t>Ferriphaselus</t>
  </si>
  <si>
    <t>amnicola</t>
  </si>
  <si>
    <t>TTAGCGTTGTTCGGAATTACTGGGCGTAAAGCGCACGTAGGCGGATCGGAAAGTTGGGGGTGAAATCCCGGGGCTCAACCCCGGAACTGCCTCCAAAACTATCGGTCTAGAGTTCGAGAGAGGTGAGTGGAATTCCGAGTGTAGAGGTGAAATTCGTAGATATTCGGAGGAACACCAGTGGCGAAGGCGGCTCACTGGCTCGATACTGACGCTGAGGTGCGAAAGTGTGGGG</t>
  </si>
  <si>
    <t>Ruegeria</t>
  </si>
  <si>
    <t>CAAGCGTTAATCGGAATTACTGGGCGTAAAGCGCACGCAGGCGGTTGGTTAAGTCAGATGTGAAAGCCCCGGGCTCAACCTGGGAATTGCATTTGAAACTGGCCAACTAGAGTACGTGAGAGGGGGGTAGAATTCCAAGTGTAGCGGTGAAATGCGTAGAGATTTGGAGGAATACCAGTGGCGAAGGCGGCCCCCTGGCACGATACTGACGCTCAGGTGCGAAAGCGTGGGG</t>
  </si>
  <si>
    <t>CAAGCGTTAATCGGAATTACTGGGCGTAAAGCGCGCGTAGGTGGTTTGGTAAGATGGATGTGAAATCCCCGGGCTCAACCTGGGAACTGCATCCATAACTGCCTGACTAGAGTACGGTAGAGGGTGGTGGAATTTCCTGTGTAGCGGTGAAATGCGTAGATATAGGAAGGAACACCAGTGGCGAAGGCGACCACCTGGACTGATACTGACACTGAGGTGCGAAAGCGTGGGG</t>
  </si>
  <si>
    <t>CGAGCGTTATCCGGATTCATTGGGTTTAAAGGGTGCGTAGGCGGCCCGGTAAGTCAGCGGTGAAAGGCCCGCGCTCCACGCGGGAGCTGCCGTTGATACTGTCGGGCTAGAATCTTAGCGAGGCGGGCGGAATGCGCGGTGTAGCGGTGAAATGCATAGATATCGCGCAGAACGCCGATTGGGGAGCCAGCTCGCCAGCTGAGTATTGACGCTGAGGCACGAAAGCGTGGGG</t>
  </si>
  <si>
    <t>CAAGCGTTATCCGGAATCATTGGGTTTAAAGGGTCCGTAGGCGGGCCTGTAAGTCAGTGGTGAAAGCCCATCGCTCAACGATGGAACGGCCATTGATACTGCAGGCCTTGAATTACCAGGAGGTAACTAGAATATGTAGTGTAGCGGTGAAATGCTTAGATATTACATGGAATACCAATTGCGAAGGCAGGTTACTACTGGTGGATTGACGCTGATGGACGAAAGCGTGGGT</t>
  </si>
  <si>
    <t>CAAACGTTGTTCGGAATTACTGGGCGTAAAGCGCGTGTAGGCGGCTATGCAAGTCGGATGTGAAAGCCCTCGGCTCAACCGGGGAAGTGCACCCGAAACTGCAAAGCTAGAGTCTCGGAGAGGATCGTGGAATTCTCGGTGTAGAGGTGAAATTCGTAGATATCGAGAGGAACACCGGTGGCGAAGGCGGCGATCTGGACGATGACTGACGCTGAGACGCGAAAGCGTGGGG</t>
  </si>
  <si>
    <t>Phaselicystidaceae</t>
  </si>
  <si>
    <t>Phaselicystis</t>
  </si>
  <si>
    <t>CGAGCGTTAATCGGAATTACTGGGCGTAAAGCGTGCGCAGGCGGCTATGTAAGACAGGTGTGAAATCCCCGAGCTTAACTTGGGAACTGCATTTGTGACTGCATGGCTAGAGTGTGTCAGAGGGGGGTGGAATTCCACGTGTAGCAGTGAAATGCGTAGATATGTGGAGGAACACCAATGGCGAAGGCAGCCCCCTGGGATAACACTGACGCTCATGCACGAAAGCGTGGGG</t>
  </si>
  <si>
    <t>CTAGCGTTGTTCGGAATTACTGGGCGTAAAGCGCACGTAGGCGGGTCGTTAAGTCAGGGGTGAAATCCCGGAGCTCAACTCCGGAACTGCCTTTGATACTGGCGATCTAGAGGTCGAGAGAGGTGAGTGGAATTCCGAGTGTAGAGGTGAAATTCGTAGATATTCGGAAGAACACCAGTGGCGAAGGCGGCTCACTGGCTCGATACTGACGCTGAGGTGCGAAAGCGTGGGG</t>
  </si>
  <si>
    <t>CAAGCGTTACTCGGAATTACTGGGCGTAAAGCGTGCGTAGGTGGTTGTTTAAGTCCGTTGTGAAAGCCCTGGGCTCAACCTGGGAATTGCAGTGGATACTGGGCAACTAGAGTGTGGTAGAGGATGGCGGAATTCCCGGTGTAGCAGTGAAATGCGTAGAGATCGGGAGGAACATCTGTGGCGAAGGCGGCCATCTGGACCAACACTGACACTGAGGCACGAAAGCGTGGGG</t>
  </si>
  <si>
    <t>Xanthomonas</t>
  </si>
  <si>
    <t>CGAGCGTTAATCGGAATTACTGGGCGTAAAGCGCGCGTAGGTGGTTTGGTAAGCGATATGTGAAATCCCCGGGCTCAACCTGGGAACTGCATGTCGAACTGCCAGGCTAGAGTATGGTAGAGGGGTGTGGAATTTCCTGTGTAGCGGTGAAATGCGTAGATATAGGAAGGAACATCAGTGGCGAAGGCGACACCCTGGACCGATACTGACACTGAGGCGCGAAAGCGTGGGT</t>
  </si>
  <si>
    <t>CAAGCGTTAATCGGAATTACTGGGCGTAAAGAGTGCGTAGGCGGCTATGCAAGACAGGTGTGAAATCCCCGGGCTTAACCTGGGAACTGCACTTGTGACTGCATGGCTAGAGTACGGCAGAGGGGGATGGAATTCCGCGTGTAGCAGTGAAATGCGTAGATATGCGGAGGAACACCGATGGCGAAGGCAATCCCCTGGGCCTGTACTGACGCTGAGGCACGAAAGCGTGGGG</t>
  </si>
  <si>
    <t>CAAGCGTTATCCGGATTTATTGGGTTTAAAGGGTCCGTAGGCGGGTTATTAAGTCAGTGGTGAAATCCTACAGCTCAACTGTAGAACTGCCATTGAAACTGTTAACCTTGAGTATAATTGAAGTGGGCGGAATGTGTCATGTAGCGGTGAAATGCTTAGATATGACACAGAACACCGATTGCGAAGGCAGCTCACTAAGTTATAACTGACGCTGAGGGACGAAAGCGTGGGT</t>
  </si>
  <si>
    <t>CAAACGTTGTTCGGATTTACTGGGCGTAAAGCGCGTGTAGGCGGCTTGGCAAGTCGGGTGTGAAAGCCCTGGGCTCAACCTAGGAAGTGCACTCGAAACTGCCTCGCTGGAGTCTCGGAGAGGAAAGCGGAATTCTCGGTGTAGAGGTGAAATTCGTAGATATCGAGAGGAACATCGGTGGCGAAGGCGGCTTTCTGGACGACGACTGACGCTGAGACGCGAAAGCGTGGGG</t>
  </si>
  <si>
    <t>CGAGCGTTAATCGGAATTACTGGGCGTAAAGCGCACGTAGGTGGCGACGTAAGTCGGGTGTGAAAGCCCCGGGCTCAACCTGGGAATTGCATTCGAGACTGCATTGCTGGAGTACGGAAGAGGAAGGCGGAATTCCCGGTGTAGCGGTGAAATGCGTAGATATCGGGAGGAACATCAGTGGCGAAGGCGGCCTTCTGGTCCAGTACTGACACTCAAGTGCGAAAGCGTGGGG</t>
  </si>
  <si>
    <t>PLTA13</t>
  </si>
  <si>
    <t>CAAGCGTTATCCGGAATTATTGGGCGTAAAGCGCGCGCAGGTGGTTTCTTAAGTCTGATGTGAAAGCCCACGGCTCAACCGTGGAGGGTCATTGGAAACTGGGAGACTTGAGTGCAGAAGAGGAAAGTGGAATTCCATGTGTAGCGGTGAAATGCGTAGAGATATGGAGGAACACCAGTGGCGAAGGCGACTTTCTGGTCTGTAACTGACACTGAGGCGCGAAAGCGTGGGG</t>
  </si>
  <si>
    <t>Bacillus</t>
  </si>
  <si>
    <t>CAAGCGTTGTCCGGATTTACTGGGCGTAAAGAGCGCGTAGGCGGCTCGTTAAGTGTGAAGTGAAATCTCCAGTGCTCAACACGGAAACTGCTTTACATACTGGCGAGCTTGAGGAAAGCAGAGGTAACTGGAATTCCTGGTGTAACGGTGAAATGTGTTGATATCAGGAGGAACTCCAATGGCGAAGGCAGGTTACTGGGCTTTATCTGACGCTGAGGCGCGAAAGCGTGGGT</t>
  </si>
  <si>
    <t>CAAGCGTTGTCCGGATTTATTGGGTTTAAAGGGTGCGTAGGCGGTCTATTAAGTCAGAGGTGAAAGCCCACAGCTCAACTGTGGAACTGCCTTTGATACTGGTTGACTTGAGTACACTAGAGGTAGGTGGAATTTATGATGTAGCGGTGAAATGCTTAGATATCATAAAGAACTCCTATAGCGAAGGCAGCTTACTGGAGTGTAACTGACGCTGAGGCACGAAAGCGTGGGT</t>
  </si>
  <si>
    <t>CTAGCGTTGTTCGGAATTACTGGGCGTAAAGCGTGCGTAGGCTGTTTTGCAAGTCGGATGTGAAAGCCCGGGGCTTAACCCTGGAATTGCATCCGGGACTGCGAGACTAGAGTTGAGGAGAGGAGAGCGGAATTCCCAGTGTAGAGGTGAAATTCGTAGATATTGGGAAGAACACCGGTGGCGAAGGCGGCTCTCTGGCCTTTGACTGACGCTGAGGCACGAAAGCGTGGGG</t>
  </si>
  <si>
    <t>CAAGCGTTGTTCGGAATCACTGGGCGTAAAGGGTGCGTAGGCGGTTTGGTAAGTCAGATGTGAAATCCCGGGGCTCAACCCCGGAACTGCATCCGATACTGCCAGACTAGAGGACTGGAGAGGTGACTGGAATTCTCGGTGTAGCAGTGAAATGCGTAGAGATCGAGAGGAACACTCGTGGCGAAGGCGAGTCACTGGACAGTATCTGACGCTGAGGCACGAAGGCCAGGGT</t>
  </si>
  <si>
    <t>CTAGCGTTGTTCGGATTTACTGGGCGTAAAGCGCTCGTAGGCGGCTTGTTAAGTCAGAGGTGAAAGCCTGGAGCTCAACTCCAGAACTGCCTTTGATACTGGCGAGCTCGAGTATAGCAGAGGTTGGTGGAACTCCGAGTGTAGAGGTGAAATTCGTAGATATTCGGAAGAACACCAGTGGCGAAGGCGGCCAACTGGGCTATTACTGACGCTGAGGAGCGAAAGCGTGGGG</t>
  </si>
  <si>
    <t>CAAGTGGGAACCACTTTTATTGGGTCTAAAGCATCCGTAGCCGGTCCGGCAAATGCCTTGTGAAATGGTTGCGCTCAACGTAACCACGTGCAAGGTAGACTACCAGACTAGGGACCAGAGGAGGTTGGCGGTATTCTTGGGGGAGCGGTAAAATGTTATAATCCCAAGAGGACCACCGATGGCGAAGGCAGCCAACCAATATGGATCCGACGGTGAGGGATGAAAGCTAGGGG</t>
  </si>
  <si>
    <t>CTAGCGTTGTTCGGAATTACTGGGCGTAAAGGGCGTGTAGGCGGTACCATAAGTCAGATGTGAAAGCCCTAGGCTTAACCTAGGAGGTGCATTTGATACTGTGGAACTAGAGATCGAGAGAGGAAAGTGGAATTACGAGTGTAGAGGTGAAATTCGTAGATATTCGTAAGAACACCAGTGGCGAAGGCGACTTTCTGGCTCGATACTGACGCTAAGGCGCGAAAGCGTGGGG</t>
  </si>
  <si>
    <t>Candidatus_Paracaedibacter</t>
  </si>
  <si>
    <t>CAAACGTTATCCGGAGTTACTGGGCGTAAAGGGCGTGCAGGTGGTCTGTTAAGTCTGGCGTGAAAGCTCCTGGCTAAACCGGGAGAGGTCGTTGGATACTGGCGGACTAGAGGACGGTAGAGGCGTGTGGAATTCCGGGTGTAGTGGTGAAATGCGTAGAGATCCGGAGGAACACCAGTGGCGAAGGCGACACGCTGGGCCGTACCTGACACTGATACGCGACAGCATGGGG</t>
  </si>
  <si>
    <t>CAAGCGTTGTCCGGAATTATTGGGCGTAAAGAGCTCGTAGGCGGCTTGTCGCGTCTGCCGTGAAAGTCTGGGGCTTAACCCTAGAATTGCGGTGGGTACGGGCAGGCTAGAGTGCGGTAGGGGTGACTGGAATTCCTGGTGTAGCGGTGGAATGCGCAGATATCAGGAGGAACACCGATGGCGAAGGCAGGTCACTGGGCCGCAACTGACGCTGAGGAGCGAAAGCATGGGG</t>
  </si>
  <si>
    <t>Micrococcales_Incertae_Sedis</t>
  </si>
  <si>
    <t>Timonella</t>
  </si>
  <si>
    <t>CAAGCGTTATTCGGATTCACTGGGCGTAAAGGGTGCGCAGGCGGCCAAGTGTGTTAGATGTGAAATCTCGGAGCTCAACTCCGAAACTGCGTCTAAAACTACTTGGCTAGAGTATCGGAGAGGGAAGTGGAATTCACGGTGTAGCAGTGAAATGCGTAGATATCGTGAGGAACACCAATGGCGAAGGCAACTTCCTGGACGATTACTGACGCTCAGGCACGAAAGCGTGGGG</t>
  </si>
  <si>
    <t>CTAGCGTTGTTCGGAATTACTGGGCGTAAAGCGCACGTAGGCGGACTTTTAAGTCAGGGGTGAAATCCCGGGGCTCAACCCCGGAACTGCCTTTGATACTGGGAGTCTCGAGTATGGTAGAGGTGAGTGGAATACCGAGTGTAGAGGTGGAATTCGTAGATATTCGGTAGAACACCAGTGGCGAAGGCGGCTCACTGGACCATTACTGACGCTGAGGTGCGAAAGCGTGGGG</t>
  </si>
  <si>
    <t>C2U</t>
  </si>
  <si>
    <t>CAAGCGTTATCCGGATTCACTGGGTTTAAAGGGTGCGTAGGCGGGTATGTAAGTCAGTGGTGAAATCTCGAAGCTTAACTTCGAAACTGCCATTGATACTACATATCTTGAATATTGTGGAGGTTTGCGGAATATGTCATGTAGCGGTGAAATGCTTAGATATGACATAGAACACCTATTGCGAAGGCAGCAGGCTACACATATATTGACGCTGAGGCACGAAAGCGTGGGG</t>
  </si>
  <si>
    <t>CAAGCGTTATCCGGAATTATTGGGCGTAAAGCGTCCGCAGGCGGCCTGACAAGTCTGCTGTTAAAGCGTGGAGCTTAACTCCATTTCAGCAGTGGAAACTGTCAGGCTTGAGTGTGGTAGGGGCAGAGGGAATTCCCGGTGTAGCGGTGAAATGCGTAGATATCGGGAAGAACACCAGTGGCGAAAGCGCTCTGCTGGGCCATCACTGACGCTCATGGACGAAAGCCAGGGG</t>
  </si>
  <si>
    <t>CAAGTGGCAACCACGTTTATTGGGCCTAAAGCGTCCGTAGCCGGTTTGGTAAATCTTCTGTGAAATTGACAGGCTTAACCTGTTGCAGTGCAGAAGACACTGCCTGACTAGAGATTGGGAGGCGTGAGGAGTATTTTTGGGGGAGCGGTAAAATGTTATAATCCCAAAAGGACTACCTGTGGCGAAGGCGCCTCACGAGAACAAATCTGACGGTGAGGGACGAAAGCTAGGGG</t>
  </si>
  <si>
    <t>CAAGCGTTGTTCGGAATTACTGGGCTTAAAGGGTGCGTAGGTGGTTGCATAAGTCAGGGGTGAAATCCCGCGGCCCAACCGTGGAACTGCCTCTGATACTGTGCGACTGGAGTGCGTGAGGGGTGAGCGGAACGTGTGGTGTAGCGGTGAAATGCGTAGATATCACACGGAAGGCCCGAGGCGAAGGCGGCTCACTGGTGCGCAACTGACGCTGATGCACGAAAGCGTGGGG</t>
  </si>
  <si>
    <t>CAAGCGTTAATCGGAATTACTGGGCGTAAAGCGTGCGCAGGCGGTTATGTAAGACAGGTGTGAAATCCCCGGGCTTAACCTGGGAACTGCACTTGTGACTGCATAGCTAGAGTGTGGCAGAGGGGGGTAGAATTCCACGTGTAGCAGTGAAATGCGTAGAGATGTGGAGGAATACCGATGGCGAAGGCAGCCCCCTGGGCCAATACTGACGCTCATGCACGAAAGCGTGGGG</t>
  </si>
  <si>
    <t>CAAGCGTTATCCGGATTTATTGGGTTTAAAGGGTGCGTAGGCGGCTTTTTAAGTCAGGGGTGAAAGACGGTAGCTTAACTATCGCAGTGCCTTTGATACTGAAGAGCTAGAATTAAGTTGAGGTAGGCGGAATGTGACAAGTAGCGGTGAAATGCATAGATATGTCACAGAACACCGATTGCGAAGGCAGCTTACTAAACTTAGATTGACGCTGATGCACGAAAGCGTGGGG</t>
  </si>
  <si>
    <t>CAAACGTTATTCGGTATCACTGGGCTTAAAGAGTTCGTAGGCGGCTTTGTAGGTGGGGTGTGAAAGCCCTCGGCTCAACCGAGGAATTGCGCCCCAAACCGCAGGGCTTGAGGGATATAGGGGTAAGCGGAACAGATGGTGGAGCGGTGAAATGCATTGATATCATCTGGAACACCGGTGGCGAAAGCGGCTTACTGGATATTTTCTGACGCTGAGGAACGAAAGCTAGGGT</t>
  </si>
  <si>
    <t>CAAGCGTTACTCGGAATTACTGGGCGTAAAGCGTGCGTAGGTGGTTCGTTAAGTCTGATGTGAAAGCCCTGGGCTCAACCTGGGAATGGCATTGGATACTGGCGGGCTAGAGTGCGGTAGAGGGCAGTGGAATTCCCGGTGTAGCAGTGAAATGCGTAGAGATCGGGAGGAACATCTGTGGCGAAGGCGACTGCCTGGACCAGCACTGACACTGAGGCACGAAAGCGTGGGG</t>
  </si>
  <si>
    <t>brevis</t>
  </si>
  <si>
    <t>CAAGCGTTACTCGGAATTACTGGGCGTAAAGCGTGCGTAGGTGGTGATTTAAGTCCGTTGTGAAAGCCCTGGGCTCAACCTGGGAATTGCAGTGGATACTGGGTCACTAGAGTGTGGTAGAGGATAGTGGAATTTCCGGTGTAGCAGTGAAATGCGTAGAGATCGGAAGGAACATCTGTGGCGAAGGCGACTATCTGGGCCAACACTGACACTGAGGCACGAAAGCGTGGGG</t>
  </si>
  <si>
    <t>Pseudoxanthomonas</t>
  </si>
  <si>
    <t>CGAGCGTTATCCGGATTTATTGGGCGTAAAGAGCGAGTAGGCGGTCTTGTAAGTTTCGTGTCAAATACCGGGGCTCAACCCCGGACCAGCGCGAAAGACTGCAAGACTAGAGGGTGCTAGAGGCTACTGGAACTCACAGTGTAGGGGTGAAATCCGTTGATATTGTGGGGAACACCGAAGGCGAAGGCAGGTAGCTGGGGCATCCCTGACGCTCAATCGCGAAAGCGTGGGG</t>
  </si>
  <si>
    <t>CGAGCGTTGTCCGGATTTATTGGGTTTAAAGGGTGCGTAGGCGGCCGAATAAGTCGGGGGTGAAACCCACAGGCTTAACCTGTGGAGTGCCCTCGATACTGTTTGGCTTGGGTTATCTCTAGGCGGGCGGAATGGAAGGTGTAGCGGTGAAATGCATAGATATCTACCAGAACGCCGATAGCGAAGGCAGCTCGCTGGGGGTATACCGACGCTGAGGCACGATAGCGTGGGG</t>
  </si>
  <si>
    <t>CGAGCGTTAATCGGAATTACTGGGCGTAAAGTGTGCGCAGGCCGCCGAGCAAGTCGAGTGTGAAAGCCCCGAGCTTAACTTGGGAACTGCGCTCGAAACTACTTGGCTAGAGTGTGGCAGAGGGAGGTGGAATTCCACGTGTAGCGGTGAAATGCGTAGAGATGTGGAGGAACACCGATGGCGAAGGCAGCCTCCTGGGCCAACACTGACGCTCATGCACGAAAGCGTGGGG</t>
  </si>
  <si>
    <t>CGAGCGTTGTTCGGATTCATTGGGCGTAAAGGGTGCGTAGGCGGCTAGGTAAGTCAGATGTGAAATTCCAGGGCTCAACCTTGGAACTGCATTTGATACTGCTTAGCTTGAGTACTGGAGAGGAAACTGGAATTCACGGTGTAGCAGTGAAATGCGTAGATATCGTGAGGAAGACCAGTGGCGAAAGCGAGTTTCTGGACAGTTACTGACGCTGAGGCACGAAGGCCAGGGG</t>
  </si>
  <si>
    <t>Chthoniobacterales</t>
  </si>
  <si>
    <t>Chthoniobacteraceae</t>
  </si>
  <si>
    <t>Chthoniobacter</t>
  </si>
  <si>
    <t>CAAGCGTTATCCGGAATCATTGGGCGTAAAGGGTGTGTAGGCGGTCTTATTAGTCTTCTGTCAAATTCTTCGGCTCAACCGGGGGTCCACAGAGGAAACGGTAAGACTAGAGGATGGGAGAGGTGTACGGAACTCATAGTGTAGGGGTAAAATCCGTTGATATTATGGGGAACACCAAATGCGAAGGCAGTACACTGGCCCACTCCTGACGCTGAAACACGAAAGCGTGGGT</t>
  </si>
  <si>
    <t>Parcubacteria</t>
  </si>
  <si>
    <t>CTAGCGTTGTTCGGAATCATTGGGCGTAAAGCGGGTGTAGGTGGCTTTGTAAGTCGAGTGTGAAAGCCTGGGGCTCAACCCCAGAAGTGCATTCGATACTGCGAAGCTTGAGTGGTAGAGAGGTTAGTAGAATTGTTGGTGTAGTGGTGAAATACGTAGATATCAACAGGAATACCGGAGGCGAAGGCGGCTAACTGGCTACACACTGACACTCAGACCCGAAAGTGCGGGG</t>
  </si>
  <si>
    <t>Bdellovibrio</t>
  </si>
  <si>
    <t>bacteriovorus</t>
  </si>
  <si>
    <t>CTAGCGTTGTTCGGATTTACTGGGCGTAAAGCGCACGTAGGCGGACTTTTAAGTCAGGGGTGAAATCCCAGAGCTCAACTCTGGAACTGCCTTTGATACTGGAAGTCTTGAGTATGGTAGAGGTGAGTGGAATTCCGAGTGTAGAGGTGAAATTCGTAGATATTCGGAGGAACACCAGTGGCGAAGGCGGCTCACTGGACCATTACTGACGCTGAGGTGCGAAAGCGTGGGG</t>
  </si>
  <si>
    <t>Ochrobactrum</t>
  </si>
  <si>
    <t>CAAGCGTTATCCGGATTTACTGGGTTTAAAGGGTGCGTAGGTTGTTGAGTAAGTCAGTGGTGAAATCGTACAGCTTAACTGTGCAGCTGCCATTGATACTGCTTAGCTTGAATAAGAACGAAGTAGGCGGAATAAAACATGTAGAGGTGAAATTCATAGATATGTTTTAGAACACCAATTGCGAAGGCAGCTTACTAGGACTTTATTGACACTGAAGCACGAAAGCGTGGGG</t>
  </si>
  <si>
    <t>CAAGCGTTATCCGGATTTATTGGGTTTAAAGGGTGCGTAGGCGGCGTTGTAAGTCAGTGGTGAAAGTTTGCAGCTTAACTGTAAAATTGCCATTGATACTGCAGTGCTTGAGTACAGATGAGGTGGGCGGAATGTGTCATGTAGCGGTGAAATGCATAGATATGACACAGAACACCGATTGCGAAGGCAGCTCACTAAGCTGTAACTGACGCTGAGGCACGAAAGCGTGGGG</t>
  </si>
  <si>
    <t>CAAGCGTTATCCGGAATGATTGGGCGTAAAGAGTTCGTAGGTGGTCATTCAAGTCGTTCGTTAAAGAATGGAGCTCAACTCCATCAAAGCGGAGGAAACTGGAAGACTAGAGTGAAGTAGGGGTAGAAGGAATTCCCAGTGTAGCGGTGAAATGCGTAGAGATTGGGAAGAACACCGGTGGCGAAAGCGTTCTACTGGACTGATACTGACACTGAGGAACGAAAGCTAGGGG</t>
  </si>
  <si>
    <t>CAAGCGTTAATCGGAATTACTGGGCGTAAAGCGCGCGTAGGCGGCTCGTTAAGCTAGATGTGAAATCCCTGGGCTCAACCTGGGAACTGCATTTAGAACTGACGAGCTAGAGTGCAGAAGAGGAGTGTGGAATTTCCGGTGTAGCGGTGAAATGCGTAGAGATCGGAAGGAACATCAGTGGCGAAGGCGACACTCTGGTCTGACACTGACGCTGAGGTGCGAAAGCGTGGGT</t>
  </si>
  <si>
    <t>CAAGCGTTGCTCGGAATTACTGGGCGTAAAGCGTACGCAGGCGGCGCATCAAGTCGGATGTGAAAGCCCTGGGCTCAACCCAGGAACTGCATTCGAAACTGGTGCACTTGAGTCCGAGAGAGGGTGGTGGAATTCCTGGTGTAGAGGTGAAATTCGTTGAGATCAGGAGGAACATCAGCGGCGAAGGCGGCCACCTGGCTCGGTACTGACGCTCATGTACGAAAGCGTGGGT</t>
  </si>
  <si>
    <t>CGAGTGGTTATCACGATTATTGGGCCTAAAGCGTTCGTAGCCGGTTTGGTGCATCTCTTGTGAAATTGTTTGGCTTAACCAAACAGCGTGCAGGAGACACGGCCAGACTCGAGACCGGGAGGCGCATGAAGTATGCCGTGGGGACTGGTAAAATGGGATAATCCACGGTAGACTACCGATGGCGAAGGCATCATGCGAGAACGGATCTGACGGTGAGGAACGAAAGCCAGGGG</t>
  </si>
  <si>
    <t>CAAATGTTGTTCGGAATCACTGGGCGTAAAGGGAGCGTAGGCGGGTTCTTAAGTAAGGTGTTTAATCCCGGGGCCCAACCCCGGACCGGCACTTTAAACTGGGAATCTTGAATAGGGGAGAGGTCAGTGGAATTGGAGGTGTAGCGGTGGAATGCGTAGAGATCTCCAAGAACACCAGTTGCGAAGGCGGCTGACTGGACCCATATTGACGCTGAGGCTCGAAAGCATGGGG</t>
  </si>
  <si>
    <t>CAAGCGTTATCCGGATTCACTGGGTTTAAAGGGTGTGTAGGCGGGCTGTTAAGTCAGTGGTGAAATCTCCGGGCTCAACCCGGAAACTGCCATTGATACTATCAGTCTTGAATTTTGTTGAGGTAGGCGGAATATATCATGTAGCGGTGAAATGCTTAGATATGATATAGAACACCGATTGCGAAGGCAGCTTACTAAGCAAATATTGACGCTGAGGCACGAAAGCGTGGGG</t>
  </si>
  <si>
    <t>CAAGCGTTGTTCGGAATCATTGGGCGTAAAGGGCGCGTAGGCGGACTTGTAAGTCGATTGTGAAATCCCTGGGCTTAACCCGGGAATTGCAGTCGAAACTGCAAGTCTTGAGTACTGGAGAGGATGGTGGAATTCCTGGAGTAGTAGTGAAATACGTAGATATCAGGAGGAACACCGGAGGCGAAGGCGGCCATCTGGCCAGTCACTGACGCTGAGGCGCGAAAGCATGGGG</t>
  </si>
  <si>
    <t>CAAGCGTTAATCGGATTTACTGGGCGTAAAGCGTGCGTAGGTGGTTTCGTAAGTCGGATGTGAAAGCCCCGGGCTCAACCTGGGAACTGCATTCGATACTGCGAGACTCGAGTTTGGTAGAGGGTGGCGGAATTCCCGGTGTAGCGGTGAAATGCGTAGATATCGGGAGGAACATCAATGGCGAAGGCAGCCACCTGGGCCTGAACTGACACTGAGGCACGAAAGCGTGGGT</t>
  </si>
  <si>
    <t>CAAGCGTTATTCGGATTCACTGGGCGTAAAGGGTGCGCAGGCGGCCGTGTGTGTTAGGCGTGAAAGCCTGAGGCTTAACCTCAGAATTGCACCTAAAACTACACGGCTAGAGTACTGGAGAGGGTAGCGGAATTCACGGTGTAGCAGTGAAATGCGTAGATATCGTGAGGAACACCAAAGGCGAAGGCAGCTACCTGGACAGTTACTGACGCTCAGGCACGAAAGCGTGGGG</t>
  </si>
  <si>
    <t>CAAGCGTTAATCGGAATTACTGGGCGTAAAGCGCGCGTAGGCGGTCTGTTAAGCTGGATGTGAAAGCCCAGGGCTCAACCTTGGAACTGCATTCAGAACTGGCAGACTAGAGTATTGGAGAGGTAAGTGGAATTTCCCGTGTAGCAGTGAAATGCGTAGATATGGGAAGGAACACCAGTGGCGAAGGCGACTTACTGGCCAAATACTGACGCTGAGGTGCGAAAGCGTGGGG</t>
  </si>
  <si>
    <t>Umboniibacter</t>
  </si>
  <si>
    <t>CAAGCGTTACCCGGAATCACTGGGCGTAAAGGGCGTGTAGGTGGTTATTTAAGTCTGGATTTAAAGACCGAAGCTCAACTTCGGGAGTGGTCTGGATACTGGATGACTTGACGACTGGAGGGGAGAGTGGAATTCTCGGTGTAGCGGTGGAATGCGTAGATACCGAGAGGAACACCAGTGGCGAAGGCGGCTCTCTAGACAGTGCGTGACACTGAGGCGCGAAAGTGTGGGG</t>
  </si>
  <si>
    <t>CAAGCGTTATCCGGATTTATTGGGTTTAAAGGGTCCGCAGGCGGGATTCTAAGTCAGTGGTGAAATCCTATAGCTTAACTATAGAACTGCCATTGATACTGGAATTCTTGAATGTGGTCGACGTGGGCGGAATATGACATGTAGCGGTGAAATGCTTAGATATGTCATAGAACACCAATTGCGAAGGCAGCTCACGAGACCATTATTGACGCTCAGGGACGAAAGTGTGGGT</t>
  </si>
  <si>
    <t>CGAGCGTTGTCCGGAATTATTGGGCGTAAAGCGTCCGTAGACGGTGATATAAGTCTAATGTTAAAGGTAGCTGCTTAACGGCTGTTGTGCATTGGAGACTGTGTTACTAGAGTATGGTAGAGGTTGCTGGAATTCCTGGTGTAGCGGTGAAATGCGTAGATATCAGGAGGAACACCGGTGGCGAAAGCGGGCAACTGGGCCATAACTGACGTTAATGGACGAAGGCCAGGGT</t>
  </si>
  <si>
    <t>CAAGCGTTGTCCGGATTTATTGGGCGTAAAGAGCTCGTAGGTGGGTTTGTAAGTGAAAATTGAAATACAATGGCTTAACCATTGGCACGGTTTTCATACTGCAAATCTTGAGTTATGTAGAGGTAAGTGGAATTTCTGGTGTAGCGGTGAAATGCGTAGATATCAGAAGGAACACCAAAGGCGAAGGCAACTTACTGGACATAAACTGACACTGAGGAGCGAAAGCGTGGGT</t>
  </si>
  <si>
    <t>CGAGCGTTATCCGGATTTACTGGGCGTAAAGCGCTTGTAGGTGGTTGTATAAGTTGGATGTGAAATCTCTGGGCTCAACTCAGAGAGGCCATTCAATACTGTATGACTAGAGGATGTCAGAGGAAGGTGGAATTCCAGGTGTAGTAGTGAAATGCGTAGATATCTGGAGGAACACCCGTGGCGAAAGCGGCCTTCTGGGACATTCCTGACACTGAGAAGCGAAAGCTAGGGT</t>
  </si>
  <si>
    <t>CAAGCGTTATCCGGAATCATTGGGTTTAAAGGGTCCGCAGGCGGGCAATTAAGTCAGAGGTGAAATCCTATAGCTCAACTATAGAACTGCCTTTGATACTGGTTGTCTTGAGTTACTTGGAAGTAGATGGAATATGTGGTGTAGCGGTGAAATGCATAGATATCACATAGAACACCGATTGCGAAGGCAGTCTACTACGAGTATACTGACGCTCATGGACGAAAGCGTGGGG</t>
  </si>
  <si>
    <t>CGAGCGTTAATCGGAATTACTGGGCGTAAAGGGCGCGTAGGCGGTGAGATGTGTGGGATGTGAAAGCCCTGGGCTTAACCTAGGAAGTGCATACCAAACTATCTGACTAGAGTATATGAGAGGGTGGCGGAATTTCCGGTGTAGCGGTGAAATGCGTAGAGATCGGAAGGAACGTCAATGGCGAAGGCAGCCACCTGGCATAATACTGACGCTGAAGCGCGAAAGCGTGGGG</t>
  </si>
  <si>
    <t>Aquicella</t>
  </si>
  <si>
    <t>CAAGCGTTGTCCGGATTTACTGGGTGTAAAGGGTGCGTAGGCGGGCAGGTGCGTCAGAGGTGAAATCTCCCGGCTTAACTGGGAGGGTGCCTTTGATACGGCTTGTCTTGAGTGTGAGAGAGGATGATGGAATTCCTGGTGTAGCGGTGAAATGCGTAGATATCAGGAGGAACACCCGTGGCGAAGGCGGTCATCTGGCTCATAACTGACGCTGAGGCACGAAAGCGTGGGG</t>
  </si>
  <si>
    <t>Ignavibacteria</t>
  </si>
  <si>
    <t>OPB56</t>
  </si>
  <si>
    <t>CAAGCGTTATCCGGATTTATTAGGTTTAAAGGGTTCGCAGGCGGAATTTTAAGTCAGTGGTGAAAGCCTATAGCTCAACTATAGAACTGCCATTGATACTGATATTCTTGAGTATAGATGAAGTGGGCGGAATATGTCATGTAGCGGTGAAATGCATAGATATGACATGGAACACCAATTGCGAAGGCAGCTCACTAAACTATTACTGACGCTCATGAACGAAAGCGTGGGG</t>
  </si>
  <si>
    <t>CAAGCGTTATTCGGAATGACTGGGCGTAAAGCGCACGTAGGCGGTTTGCTAAGTCTGATGTGAAATCCCTGGACTCAATCCAGGAAGTGCATTGGATACTGGCAGACTAGAGGACAGGAGAGGAGAGCGGAATTCCAGGTGTAGAGGTGAAATTCGTAGATATCTGGAGGAACAACAGAGGCGAAGGCGGCTCTCTGGACTGTCACTGACGCTGAGGTGCGAAAGCGTGGGG</t>
  </si>
  <si>
    <t>CAAGCGTTATCCGGAATCATTGGGCGTAAAGCGTTCGCAGGTGGTTCAGAAAGTCCGCTGTCAAAGCCCAGAGCTTAACTCTGGTCCGGCAGTGGAAACTTCTGAGCTTGAGTACGGTAGGGGCAGAGGGAATTCCCGGTGTAGCGGTGAAATGCGTAGAGCTCGGGAAGAACCCCAATGGCGAAAGCACTCTGCTGGGCCGTTACTGACACTCATGGACGAAAGCTAGGGG</t>
  </si>
  <si>
    <t>CAAGCGTTATCCGGAATCATTGGGCGTAAAGCGCGTGTAGGCGGTTCACCAAGTCCGCTCTGAAAGCCCAGGGCTCAACCCTGGGAGGCGGGTGGATACTGGTGGACTAGAGTCCGGAAGAGGAGATTGGAATTCCTGGTGTAGCGGTGAAATGCGCAGATATCAGGAGGAACACCAACAGCGAAGGCAGATCTCTGGGACGTGACTGACGCTGAGACGCGAAAGCGTGGGG</t>
  </si>
  <si>
    <t>Thermoleophilia</t>
  </si>
  <si>
    <t>Solirubrobacterales</t>
  </si>
  <si>
    <t>Solirubrobacteraceae</t>
  </si>
  <si>
    <t>CGAGCGTTAATCGGAATTACTGGGCGTAAAGCGCACGTAGGCGGTTCTGTAAGTGGGATGTGAAACCCCCGGGCTTAACCTGGGAATTGCATACCAGACTGCAAAGCTAGAGTATGAGAGAGGGTGGTGGAATTTCCGGTGTAGCGGTGAAATGCGTAGAGATCGGAAGGAACATCAGTGGCGAAGGCGGCCACCTGGCTTAATACTGACGCTGAGGTGCGAAAGCGTGGGG</t>
  </si>
  <si>
    <t>HdN1</t>
  </si>
  <si>
    <t>CAAGCGTTGTTCGGAATTACTGGGCGTAAAGCGTGCGTAGTCGGTATTGAGAGTCGCGGGTGAAATCCCAGGGCTTAACCCTGGAACTGCCTGCGAGACCTCAGTACTAGAGTGTGAGAGGGGATAGTGGAATACCCAGTGTAGCGGTGAAATGCGTAGAGATTGGGTGGAACACCGGTGGCGAAGGCGGCTATCTGGCTCACAACTGACGATCAGGCACGAAAGCATGGGG</t>
  </si>
  <si>
    <t>CGAGCGTTAGGCGGAATCACTGGGCTTAAAGCGTGTGTAGGCGGATCGGTAAGTACCTTGTGAAATCCCACGGCTCACCCGTGGAACTGCTTGGTATACTGCCAGTCTTGAGGCATTCAGGGGCGAGCGGAACTGACGGTGGAGCGGTGAAATGCTTAGATATCGTCAGGAACGCCAATGGTGAAGACAGCTCGCTGGGAATGATCTGACGCTGAGACACGAAAGTCAGGGG</t>
  </si>
  <si>
    <t>Tepidisphaerales</t>
  </si>
  <si>
    <t>Tepidisphaeraceae</t>
  </si>
  <si>
    <t>CAAGCGTTGTTCGGAATCATTGGGCGTAAAGCGCGTGTAGGCGGCCCCTTAAGTCTGATGTGAAAGCCCTCGGCTCAACCGAGGAAGTGCATTGGATACTGGGGGGCTTGAGTACGGGAGAGGGAAGTGGAATTCCGAGTGTAGAGGTGAAATTCGTAGATATTCGGAGGAACATCAGTGGCGAAGGCGACTTCCTGGACCGATACTGACGCTGAGACGCGAAAGCGTGGGT</t>
  </si>
  <si>
    <t>CGAGCGTTATCCGGATTTATTGGGTTTAAAGGGTGCGTAGGCGGGAGATTAAGTCGATGGTGAAAGGTAGCAGCTCAACTGTTTTACATGCTGTCGATACTGATTTTCTTGAGTTATTGGAAGGCAGATAGAATTTCTGGTGTAGCGGTGAAATGCTTAGATACCAGAAGGAATACCGATTGCGAAGGCAGTCTGCTGCAAATATACTGACGCTGAGGCACGAAAGTATGGGG</t>
  </si>
  <si>
    <t>CAAGCGTTATCCGGAATTATTGGGCGTAAAGCGTCCGCAGGTGGTTTATCAAGTCTGCTGTTAAAGCGCAGGGCTCAACCTTGTATAGGCAGTGGAAACTGAAAGACTAGAGTTCGGTAGGGGTAGAGGGAATTCCCGGTGTAGCGGTGAAATGCGTAGATATCGGGAAGAACACCAGTGGCGAAAGCGCTCTACTGGGCCTGAACTGACACTGAGGGACGAAAGCTAGGGG</t>
  </si>
  <si>
    <t>SepB-3</t>
  </si>
  <si>
    <t>CAAGCGTTGTTCGGAATTACTGGGCGTAAAGCGTACGTAGGCGGTAGGGTGTGTCTGTTATTAAAGACCGAAGCTCAACTTCGGGAATGTAACGGAAACTGCCTTGCTAGAGGTTGGTAGAGGAAATCGGAATTCCAAGTGTAGCGGTGAAATGCGTAGATATTTGGAAGAACACCGGCGGCGAAAGCGGATTTCTGGGCCAATACTGACGCTGAGGTACGAAGGCGTGGGG</t>
  </si>
  <si>
    <t>CAAGTGTTATCCGGAATCACTGGGCGTAAAGCGTCTGTAGGTGGTCCAATAAGTCAACTGTTAAATCTTGAGGCTCAACCTCAAAATCGCAGTCGAAACTATTAGACTAGAGTATAGTAGGGGTAAAGGGAATTTCCAGTGGAGCGGTGAAATGCGTAGAGATTGGAAAGAACACCGATGGCGAAGGCACTTTACTGGGCTATTACTGACACTCAGAGACGAAAGCTAGGGT</t>
  </si>
  <si>
    <t>CAAGCGTTATCCGGATTTATTGGGTTTAAAGGGTGCGTAGGTGGCTTAATAAGTCAGGGGTGAAAGACATCGGCTCAACCGATGCAGTGCCTTTGATACTGTTGAGCTTGAATTATGTTGAAGATGGCGGAATGAGACAAGTAGCGGTGAAATGCATAGATATGTCTCAGAACACCGATTGCGAAGGCAGCTGTCTAAACATGGATTGACACTGATGCACGAAAGCGTGGGG</t>
  </si>
  <si>
    <t>CAAGCGTTATCCGGATTTATTGGGTTTAAAGGGTGCGTAGGCGGATGAATAAGTCAGTGGTGAAAGCCTGCAGCTTAACTGTAGAACTGCCATTGATACTGTTTATCTTGAATGTAGTTGAGGTGGGCGGAATATGACATGTAGTGGTGAAATACTTAGATATGTCATAGAACACCGATTGCGAAGGCAGCTCACTAAGCTATAATTGACGCTGAGGCACGAAAGCGTGGGG</t>
  </si>
  <si>
    <t>CAAGCGTTATCCGGAATTATTGGGCATAAAGGGCGTCTAGGCGGTTTAGAAAGTCTGATGTGAAAATGCGGGGCTCAACCCCGTATTGCGTTGGAAACTACTAGACTAGAGTATTGGAGAGGTAAGCGGAACTACAAGTGTAGAGGTGAAATTCGTAGATATTTGTAGGAATGCCAATTGGGAAGCCAGCTTACTGGACAAATACTGACGCTGAAGCGCGAAAGCTAGGGG</t>
  </si>
  <si>
    <t>CGAGCGTTAATCGGAATTACTGGGCGTAAAGCGCGCGTAGGCGGCTCATTAAGTCGGATGTGAAAGCCCTGGGCTTAACCTAGGAACTGCATTCGATACTGGTGGGCTAGAGTATAGAAGAGGGAAGCGGAATTCCGGGTGTAGCGGTGAAATGCGTAGATATCCGGAGGAACACCAGTGGCGAAGGCGGCTTCCTGGGCTAATACTGACGCTAAGGTGCGAAAGCGTGGGG</t>
  </si>
  <si>
    <t>CGAACGTTATTCGGTATCACTGGGCTTAAAGAGTTCGTAGGCGGCCTAGCAGGTGAGGTGTGAAATCCAACGGCTCAACCGTTGAATTGCGCTTCAAACCACTGGGCTCGAGGATGGCAGGGGTGTTGGGAACTGATGGTGGAGCGGTGAAATGCGTTGATATCATCAGGAACACCGGTGGCGAAAGCGCAACACTGGGCCATATCTGACGCTGAGGAACGAAAGCTAGGGT</t>
  </si>
  <si>
    <t>CAAGCGTTGTTCGGAATTACTGGGCATAAAGGGTGCGTAGGCGGCGCGATAAGTCAGTGGTGAAATCCTGCGGCCTAACCGTAGAACTGCCATTGATACTGTCGTGCTGGAGTGCGTGAGGGGTAGCTGGAACGAGTGGTGTAGCGGTGAAATGCGTAGATATCACTCGGAAGGCCAAAGCCGAAGGGAGGCTACTGGCACGCAACTGACGCTGAGGCACGAAAGCGTGGGG</t>
  </si>
  <si>
    <t>CAAGCGTTACTCGGATTTACTGGGCGTAAAGGGTGCGTAGGCGGCCTGATTAGTCAGATGTGAAAGCCCAGGGCTTAACCCTGGAACTGCATTTGATACTGTCAGGCTTGAGTATAAGAGAGGTAAGTGGAATTCCCAGTGTAGCAGTGAAATGCGTAGATATTGGGAGGAACATCAGTGGCGAAGGCGACTTACTGGCTTATAACTGACGCTGAGGCACGAAAGCGTGGGG</t>
  </si>
  <si>
    <t>CAAGTGTTATTCGGAATAATTGGGCGTAAAGGGCATGTAGGTGGAGAAATGTAGTTGTTTGTGAAAGTCCAAAGGTTTTCTTTGGGTGTGCATTCAAAACGGTTTATTCTCTATGAGGGTGCAAGAGGAAAATAGAATTCCCAGAGGAGAGGTTAAATTCTTAGATTTTGGGAGGAATACTTAGTGCGAAGGCAATTTTCTGGTGCATTCCTGACACTGAGGTGCGAAAGCGTGGGG</t>
  </si>
  <si>
    <t>CAAGTGTTATCCGGAATTATTGGGCGTAAAGCGTCTGCAGGTTGATCTACAAGTCTTTTGTTAAATTTTCAGGCTTAACCTGAAGCCAGCAAAAGAAACTGTTTATCTTGAGTATGGTAGAGGTAAGGGGAATTTCCAGTGGAGCGGTGAAATGCGTAGATATTGGAAAGAACACCAACAGCGAAGGCACCTTACTGGGCCATTACTGACACTCAGAGACGAAAGCTAGGGT</t>
  </si>
  <si>
    <t>CTAGCGTTGCTCGGAATTACTGGGCGTAAAGGGTTTGTAGGCGGTCTCTTAAGCCAGTGGTGAAAGCCTGAGGCTCAACCTCAGAATTGCCATTGGTACTGGGAGGCTAGAGAGTGTTAGAGGTAAGTGGAATTCCTAGTGTAGGAGTGAAATCCGTAGAGATTAGGAGGAATATCGATGGCGAAGGCAGCTTACTGGGACATTTCTGACGCTGAAAAACGAAAGCGTGGGT</t>
  </si>
  <si>
    <t>CAAGCGTTATCCGGATTCATTGGGCGTAAAGGGTCCGCAGGTGGCTTTACACGTCGACGGTTAAATTTCGGGGCTCAACCCTGAAACTGCCGCCGATACGGTTAAGCTCGAGCATGGGAGAGGTAAGCGGAATTGCCGGTGTAGTAGTAATATGCGTTCATATCGGCAAGAACACCAAATGCGTAGGCAGCTTACTGGAACATTGCTGACACTCAGGGACGAAAGCGTGGGG</t>
  </si>
  <si>
    <t>ABY1</t>
  </si>
  <si>
    <t>Candidatus_Magasanikbacteria</t>
  </si>
  <si>
    <t>CAAGCGTTGTCCGGATTTACTGGGTGTAAAGGGTGCGCAGGCGGGCTTGTGCGTCGAAGGTTAAAGGCCACGGCTCAACCGAGGAAATGCCTTCGATACGGCAAGTCTTGAATACGAGAGAGGTAGGTAGAATTCCTGGTGTAGCGGTGAAATGCGTAGATATCAGGAGGAATACCAGTGGCGAAGGCGGCCTACTGGCTCGTTATTGACGCTCATGCACGAAAGCGTGGGG</t>
  </si>
  <si>
    <t>CAAGTGGGAACCACGCTTATTGGGTCTAAAGCATTCGTAGCCGGCTTTTTAAATTTCCTGTGAAATCGTCGCGCTCAACGTGACGGCGGGCAGGGAAGACTGAAAAGCTTGGGACCGGGAGAGGTAAGAGGTATTCCAGGGGGAGCGGTAAAATGTTTTAATCCTTGGAGGACCACCGATGGCGAAGGCATCTTACCAGGACGGCTCTGACGGTGAGGAATGAAAGCTAGGGG</t>
  </si>
  <si>
    <t>CAAGCGTTGTTCGGAATCACTGGGCGTAAAGCGTACGTAGGCGGCTTGGTAAGTCGTGTGTGAAAGGCAGGGGCTCAACCTCTGGACTGCACATGATACTGCCAGGCTAGAGTAATGGAGGGGAAACCGGAATTCTCGGTGTAGCAGTGAAATGCGTAGATATCGAGAGGAACACTCGTGGCGAAGGCGGGTTTCTGGACATTAACTGACGCTGAGGTACGAAGGCTAGGGG</t>
  </si>
  <si>
    <t>Akkermansiaceae</t>
  </si>
  <si>
    <t>Akkermansia</t>
  </si>
  <si>
    <t>CAAGCGTTATCTGGAATAATTGGGCGTAAAGGGTTCGTAGACTGTATTGTAAGTTATTTGTTAAATCCTAGAGCTTAACTCTAGAAAAGCATTTAATACTACTATACTAGAGTTTTGTGCAGAAGAGTAGAATTTCATGTCGAGGAGTAACGACTGCAGACACATGAAGGAATATCAGTAGCGAAGGCGACTCTTTGGCAAAAACTGACGTTGAGGGACGAAAGTGTAGGG</t>
  </si>
  <si>
    <t>CAAACGTTATTCGGATTCACTGGGCTTACAGAGTCCGTAGGCGGTCAAGAAAGTTAGGCGTGAAATCCCTCAGCTCAACTGAGGAATAGCGCTTAAAACTACTTGGCTAGAGAGAGTCAGAGGTGAGTGGAACTGATGGTGGAGCGGTGAAATGCGTTGATATCATCAGGAACACCGGTGGCGAAAGCGGCTCACTGGGGCTTTTCTGACGCTGAGGGACGAAAGCTAGGGG</t>
  </si>
  <si>
    <t>CAAGCGTTGTTCGGATTGACTGGGCGTAAAGCGCATGTAGGCGGGCTAATAAGTCAGTTGTGAAAGCCCCGGGCTCAACCTGGGAACTGCAATTGAAACTGTTAGTCTTGAATATCTGAGGGGTTGATGGAATTCCAGGTGTAGCAGTGAAATGCGTAGATATCTGGAGGAACACCAGCGGCGAAGGCGGTCAACTGGCAGAATATTGACGCTGAGATGCGAAAGCGTGGGG</t>
  </si>
  <si>
    <t>CAAGTGGCAATCACCTTTATTGGGCCTAAAGCGTCCGTAGCAGGTTTTGTAAATCTTTTGTGAAAGCGTTGCACTCAATGTAACGAAAGGCAAGAGACACTGCAAAACTAGGAACCGGGAGGGGTCAAGGGTATTCTTGGGGGAGCGGTAAAATGTTATAATCCCAAGAGGACCACCCGTGGCGAAAGCGCTTGACCAGAACGGATTCGACTGTGAGGGACGAAAGCTAGGGG</t>
  </si>
  <si>
    <t>CGAACGTTATTCGGAATCACTGGGCTTAAAGCGCGTGTAGGCGGATTGGCGCGTCGTTCGTTGAAATCCCACGGCTCAACCGTGGAACAGGCGGCGATACGGCCAGTCTTGAGGAACGCAGGGGAACCTGGAACTTCCGGTGGAGCGGTGATATGCGTTGAGATCGGAAGGAACGCCCGTGGCGAAAGCGAGGTTCTGGTCGTTTTCTGACGCTGAGACGCGAAAGCTAGGGG</t>
  </si>
  <si>
    <t>Isosphaerales</t>
  </si>
  <si>
    <t>Isosphaeraceae</t>
  </si>
  <si>
    <t>Isosphaera</t>
  </si>
  <si>
    <t>CGAGCGTTAATCGGAATTACTGGGCGTAAAGCGTACGCAGGCGGTTTGTTAAGCGAGATGTGAAAGCCCCGGGCTCAACCTGGGAACTGCATTTCGAACTGGCAAGCTAGAGTGTGATAGAGGGTGGTAGAATTTCAGGTGTAGCGGTGAAATGCGTAGAGATCTGAAGGAATACCGATGGCGAAGGCAGCCACCTGGGTCAACACTGACGCTCATGTACGAAAGCGTGGGG</t>
  </si>
  <si>
    <t>CTAGCGTTGTTCGGAATTACTGGGCGTAAAGCGCACGTAGGCGGCGACTCAAGTCAGAGGTGAAAGCCTGGAGCTCAACTCCAGAACTGCCTTTGAAACTAGGTCGCTAGAATCTTGGAGAGGCGAGTGGAATTCCGAGTGTAGAGGTGAAATTCGTAGATATTCGGAAGAACACCAGTGGCGAAGGCGACTCGCTGGACAAGTATTGACGCTGAGGTGCGAAAGCGTGGGG</t>
  </si>
  <si>
    <t>CAAGCGTTATCCGGAATTATTGGGCGTAAAGCGTCCGCAGGCGGTCTTTTAAGTCTGCTGTTAAAGCGTGGAGCTTAACTCCATTTCGGCAGTGGAAACTGGAAGACTAGAGTGTGGTAGGGGCAGAGGGAATTCCCGGTGTAGCGGTGAAATGCGTAGATATCGGGAAGAACACCAGTGGCGAAGGCGCTCTGCTGGGCCATAACTGACGCTCATGGACGAAAGCCAGGGG</t>
  </si>
  <si>
    <t>CAAGCGTTGTCCGGAATTATTGGGCGTAAAGAGCTCGTAGGTGGTTCGATACGTCGGATGTGAAAATCAGGGGCTCAACCCCTGACCTGCATTCGATACGGTCGAGCTAGAGTTTGGTAGGGGAGACTGGAATTCCTGGTGTAGCGGTGGAATGCGCAGATATCAGGAGGAACACCGATGGCGAAGGCAGGTCTCTGGGCCAATACTGACACTGAGGAGCGAAAGCGTGGGG</t>
  </si>
  <si>
    <t>Candidatus_Planktophila</t>
  </si>
  <si>
    <t>CGAGCGTTAATCGGAATTACTGGGCGTAAAGCGTGCGCAGGCGGTTTTGTAAGACAGATGTGAAATCCCCGGGCTTAACCTGGGAACTGCATTTGTGACTGCAAGACTAGAGTGTGTCAGAGGGAGGTGGAATTCCGCGTGTAGCAGTGAAATGCGTAGAGATGCGGAAGAACACCGATGGCGAAGGCAGCCTCCTGGGATAACACTGACGCTCAGGCACGAAAGCGTGGGG</t>
  </si>
  <si>
    <t>CGAGCGTTAATCGGAATTACTGGGCGTAAAGCGCGCGTAGGTGGTTTCGTCAGTCAGATGTGAAAGCCCCGGGCTCAACCTGGGAATTGCACCTGATACTGCGGAACTAGAGTACGATAGAGGGGAGTGGAATTTCCGGTGTAGCGGTGAAATGCGTAGAGATCGGAAGGAACACCAGTGGCGAAGGCGACTCCCTGGATTGATACTGACACTGAGGTGCGAAAGCGTGGGG</t>
  </si>
  <si>
    <t>CAAGCGTTGTCCGGAATTATTGGGCGTAAAGAGCTCGTAGGCGGTTTGTCGCGTCTGCTGTGAAAATCCAAGGCTCAACCTTGGACCTGCAGTGGGTACGGGCAAACTAGAGTGCGGTAGGGGAGAAGGGAATTCCTGGTGTAGCGGTGGAATGCGCAGATATCAGGAGGAACACCGATGGCGAAGGCACTTCTCTGGGCCGTAACTGACGCTGAGGAGCGAAAGCGTGGGG</t>
  </si>
  <si>
    <t>CGAGCGTTGTCCGGATTTATTGGGCGTAAAGAGCTCGTAGGCGGTTCGGTAAGTCGGGTGTGAAACCTCCAGGCTCAACCTGGAGACGCCACCTGATACTGCTGTGACTAGAGTCCGGTAGGGGAGTGTGGAACTCCTGGTGTAGCGGTGAAATGCGCAGATATCAGGAAGAACACCAGCGGCGAAGGCGGCACTCTGGGCCGGTACTGACGCTGAGGAGCGAAAGCGTGGGT</t>
  </si>
  <si>
    <t>CAAGCGTTATCCGGAATGATTGGGCGTAAAGGGTCCGCAGGTGGCATTGAAAGTCTGCTGTTAAAGAATCACGCTCAACGTGATCAAAGCAGTGGAAACTACAAAGCTAGAGTATGGTCGGGGCAGAGGGAATTCCTGGTGTAGCGGTGAAATGCGTAGATATCAGGAAGAACATCAGTGGCGAAGGCGCTCTGCTAGGTCAAAACTGACACTGAGGGACGAAAGCTAGGGG</t>
  </si>
  <si>
    <t>Nostocaceae</t>
  </si>
  <si>
    <t>Aphanizomenon_NIES81</t>
  </si>
  <si>
    <t>CAAGCGTTAATCGGAATTACTGGGCGTAAAGCGCGCGTAGGTGGTTTGTTAAGTTGGAGGTGAAATCCCCGGGCTCAACCTGGGAACTGCCTCCAAAACTGACTGACTTGAGTACGGTAGAGGGTGGTGGAATTTCCTGTGTAGCGGTGAAATGCGTAGATATAGGAAGGAACACCAGTGGCGAAGGCGACCACCTGGACTGATACTGACACTGAGGTGCGAAAGCGTGGGG</t>
  </si>
  <si>
    <t>CTAGCGTTGTTCGGATTTACTGGGCGTAAAGCGCACGTAGGCGGATCTTTAAGTCAGAGGTGAAATCCCAGGGCTCAACCCTGGAACTGCCTTTGATACTGGGGATCTCGAGTCCGGGAGAGGTGAGTGGAACTGCGAGTGTAGAGGTGAAATTCGTAGATATTCGCAAGAACACCAGTGGCGAAGGCGGCTCACTGGCCCGGAACTGACGCTGAGGTGCGAAAGCGTGGGG</t>
  </si>
  <si>
    <t>alphaI_cluster</t>
  </si>
  <si>
    <t>CAAGCGTTAATCGGATTTACTGGGCGTAAAGCGCGCGTAGGCGGCTAATTAAGTCAAATGTGAAATCCCCGAGCTTAACTTGGGAATTGCATTCGATACTGGTTAGCTAGAGTGTGGGAGAGGATGGTAGAATTCCAGGTGTAGCGGTGAAATGCGTAGAGATCTGGAGGAATACCGATGGCGAAGGCAGCCATCTGGCCTAATACTGACGCTGAGGTACGAAAGCATGGGG</t>
  </si>
  <si>
    <t>CAAGCGTTAATCGGAATTACTGGGCGTAAAGCGCACGCAGGCGGTTTGTTAAGCGAGATGTGAAATCCCCGGGCTCAACCTGGGAATTGCATTTCGAACTGACAAACTAGAGTACGAGAGAGGGGGGTAGAATTCCAGGTGTAGCGGTGAAATGCGTAGATATCTGGAGGAATACCGATGGCGAAGGCAGCCCCCTGGTTCGATACTGACGCTCAGGTGCGAAGGCGTGGGG</t>
  </si>
  <si>
    <t>TTAGCGTTGTTCGGAATTACTGGGCGTAAAGCGCGCGTAGGCGGACTATTAAGTCAGGGGTGAAATCCCGGGGCTCAACCCCGGAACTGCCCTTGATACTGGTAGTCTTGAGTTCGAGAGAGGTGAGTGGAATTCCGAGTGTAGAGGTGAAATTCGTAGATATTCGGAGGAACACCAGTGGCGAAGGCGGCTCACTGGCTCGATACTGACGCTGAGGTGCGAAAGTGTGGGG</t>
  </si>
  <si>
    <t>Pseudooceanicola</t>
  </si>
  <si>
    <t>CAAGCGTTGTCCGGAATTATTGGGCGTAAAGGGCTCGCAGGCGGTTTCTTAAGTCTGATGTGAAAGCCCCCGGCTCAACCGGGGAGGGTCATTGGAAACTGGGAAACTTGAGTGCAGAAGAGGAGAGTGGAATTCCACGTGTAGCGGTGAAATGCGTAGAGATGTGGAGGAACACCAGTGGCGAAGGCGACTCTCTGGTCTGTAACTGACGCTGAGGAGCGAAAGCGTGGGG</t>
  </si>
  <si>
    <t>CGGGCGTTATCCGGATTTATTGGGTTTAAAGGGAGCGTAGGCCGGAGATTAAGCGTGTTGTGAAATGTAGACGCTCAACGTCTGCACTGCAGCGCGAACTGGTTTCCTTGAGTACGCACAAAGTGGGCGGAATTCGTGGTGTAGCGGTGAAATGCTTAGATATCACGAAGAACTCCGATTGCGAAGGCAGCTCACTGGAGCGCAACTGACGCTGAAGCTCGAAAGTGCGGGT</t>
  </si>
  <si>
    <t>copri</t>
  </si>
  <si>
    <t>CGAGCGTTAATCGGATTTACTGGGCGTAAAGCGCGCGTAGGTGGTTAATTAAGTCAAATGTGAAATCCCCGAGCTTAACTTGGGAATTGCATTCGATACTGGTTAGCTAGAGTATGGGAGAGGATGGTAGAATTCCAGGTGTAGCGGTGAAATGCGTAGAGATCTGGAGGAATACCGATGGCGAAGGCAGCCATCTGGCCTAATACTGACACTGAGGTGCGAAAGCATGGGG</t>
  </si>
  <si>
    <t>CGAGCGTTAATCGGAATTACTGGGCGTAAAGCGCGCGTAGGCGGTTTGTTAAGTCGGATGTGAAATCCCCGGGCTCAACCTGGGAATTGCATTCGATACTGGCAAGCTAGAGTATGGGAGAGGAAGGTAGAATTCCAGGTGTAGCGGTGAAATGCGTAGAGATCTGGAGGAATACCGATGGCGAAGGCAGCCTTCTGGCCTAATACTGACGCTGAGGTGCGAAAGCATGGGG</t>
  </si>
  <si>
    <t>illinoisensis</t>
  </si>
  <si>
    <t>CTAGCGTTATTCGGAATTACTGGGCGTAAAGCGCACGTAGGCGGACTGGAAAGTCAGAGGTGAAATCCCAGGGCTCAACCTTGGAACTGCCTTTGAAACTCCCAGTCTTGAGGTCGAGAGAGGTGAGTGGAATTCCGAGTGTAGAGGTGAAATTCGTAGATATTCGGAGGAACACCAGTGGCGAAGGCGGCTCACTGGCTCGATACTGACGCTGAGGTGCGAAAGCGTGGGG</t>
  </si>
  <si>
    <t>CAAGCGTTATCCGGAATCATTGGGTTTAAAGGGTCCGTAGGCGGTTTAGTAAGTCAGTGGTGAAAGCCCATCGCTCAACGGTGGAACGGCCATTGATACTGCTAGACTTGAATTATTAGGAAGTAACTAGAATATGTAGTGTAGCGGTGAAATGCTTAGAGATTACATGGAATACCAATTGCGAAGGCAGGTTACTACTAATGTATTGACGCTGATGGACGAAAGCGTGGGG</t>
  </si>
  <si>
    <t>glycines</t>
  </si>
  <si>
    <t>CGAGCGTTAATCGGAATTACTGGGCGTAAAGCGTGCGCAGGCGGTGATGTAAGACAGATGTGAAATCCCCGGGCTCAACCTGGGAACTGCATTTGTGACTGCATCGCTGGAGTGCGGCAGAGGGGGATGGAATTCCGCGTGTAGCAGTGAAATGCGTAGATATGCGGAGGAACACCGATGGCGAAGGCAATCCCCTGGGCCTGCACTGACGCTCATGCACGAAAGCGTGGGG</t>
  </si>
  <si>
    <t>CAAGCGTTAATCGGAATTACTGGGCGTAAAGCGTGCGCAGGCGGTCGTGCAAGACAGATGTGAAATCCCCGGGCTTAACCTGGGAACTGCATTTGTGACTGCACGGCTGGAGTGCGGCAGAGGGGGATGGAATTCCGCGTGTAGCAGTGAAATGCGTAGATATGCGGAGGAACACCGATGGCGAAGGCAATCCCCTGGGCCTGCACTGACGCTCATGCACGAAAGCGTGGGG</t>
  </si>
  <si>
    <t>Azohydromonas</t>
  </si>
  <si>
    <t>CAAGCGTTAATCGGAATTACTGGGCGTAAAGCGTGCGCAGGCGGCAGACTAAGCTAGATGTGAAATCCCCGGGCTCAACCTGGGAACTGCGTTTAGAACTGGTCAGCTAGAGTACGTCAGAGGGGGGTAGAATTCCACGTGTAGCAGTGAAATGCGTAGAGATGTGGAGGAATACCGATGGCGAAGGCAGCCCCCTGGGATGATACTGACGCTCATGCACGAAAGCGTGGGG</t>
  </si>
  <si>
    <t>CGAGCGTTGTCCGGAATTATTGGGCGTAAAGAGCTTGTAGGCGGTCTGTCGCGTCTGCTGTGAAAATCCGGGGCTCAACCCCGGACTTGCAGTGGGTACGGGCAGACTAGAGTGTGGTAGGGGAGACTGGAATTCCTGGTGTAGCGGTGAAATGCGCAGATATCAGGAGGAACACCGATGGCGAAGGCAGGTCTCTGGGCCATAACTGACGCTGAGAAGCGAAAGCATGGGG</t>
  </si>
  <si>
    <t>Intrasporangiaceae</t>
  </si>
  <si>
    <t>Lapillicoccus</t>
  </si>
  <si>
    <t>jejuensis</t>
  </si>
  <si>
    <t>CAAGCGTTAATCGGAATTACTGGGCGTAAAGCGTGCGCAGGCGGTTTTGTAAGACTGTCGTGAAATCCCCGGGCTTAACCTGGGAATGGCGATGGTGACTGCAAGGCTAGAGTTTGGCAGAGGGGGGTAGAATTCCACGTGTAGCAGTGAAATGCGTAGAGATGTGGAGGAACACCGATGGCGAAGGCAGCCCCCTGGGTCAAAACTGACGCTCATGCACGAAAGCGTGGGG</t>
  </si>
  <si>
    <t>CAAGCGTTATCCGGAATGATTGGGCGTAAAGAGTTCGTAGGTGGTACAGCAAGTCTGTGGTTAAAGAGTGGAGCTCAACTCCATAAAGGCCATGGAAACTGCTGAACTAGAGTGAAGTAGGGGTAGAGGGAATTCTCGGTGTAGCGGTGAAATGCGTAGATATCGGGAAGAACACCGGTGGCGAAAGCGCTCTGCTGGACTTCAACTGACACTGAGGAACGAAAGCTAGGGG</t>
  </si>
  <si>
    <t>Oxyphotobacteria_Incertae_Sedis</t>
  </si>
  <si>
    <t>Calothrix_KVSF5</t>
  </si>
  <si>
    <t>CAAGCGTTACTCGGAATCACTGGGCGTAAAGAGCATGTAGGCGGATTAATAAGTTTGAAGTGAAATCCTATAGCTTAACTATAGAACTGCTTTGAAAACTGTTAATCTAGAATGTGGGAGAGGTAGATGGAATTTCTGGTGTAGGGGTAAAATCCGTAGAGATCAGAAGGAATACCGATTGCGAAGGCGATCTACTGGAACATTATTGACGCTGAGATGCGAAAGCGTGGGG</t>
  </si>
  <si>
    <t>cryaerophilus</t>
  </si>
  <si>
    <t>CGAGCGTTAATCGGAATTACTGGGCGTAAAGCGCGCGTAGGCGGCTTACTAAGCCAGATGTGAAAGCCCCGGGCTCAACCTGGGAACTGCATTTGGAACTGGTTCGCTAGAGTACAGTAGAGGGTGGTGGAATTTCCAGTGTAGCGGTGAAATGCGTAGAGATTGGAAGGAACATCAGTGGCGAAGGCGGCCACCTGGACTGATACTGACGCTGAGGTGCGAAAGCGTGGGG</t>
  </si>
  <si>
    <t>CAAGCGTTATCCGGATTTATTGGGTTTAAAGGGTCCGTAGGCGGGTTTTTAAGTCAGTGGTGAAAGCCTACAGCTTAACTGTAGAATTGCCATTGATACTGGAGACCTTGAGTGTAGTAGAAGTAGGCGGAATAAGGCATGTAGCGGTGAAATGCATAGATATGCCTTAGAACACCGATTGCGAAGGCAGCTTACTATGTTACAACTGACGCTGAGGGACGAAAGCGTGGGG</t>
  </si>
  <si>
    <t>CAAGCGTTAATCGGAATTACTGGGCGTAAAGCGTGCGCAGGCGGTCTTGTAAGACAGAGGTGAAATCCCCGGGCTCAACCTGGGAACTGCCTTTGTGACTGCAAGGCTGGAGTGCGGCAGAGGGGGATGGAATTCCGCGTGTAGCAGTGAAATGCGTAGATATGCGGAGGAACACCGATGGCGAAGGCAATCCCCTGGGCCTGCACTGACGCTCATGCACGAAAGCGTGGGG</t>
  </si>
  <si>
    <t>CTAGCGTAGTTCGGAATTACTGGGCTTAAAGAGTTCGTAGGTGGTTAAAATAGTTGGTGGTGAAATCCCAGAGCTTAACTCTGGAACTGCCATCAAAACTTTTTAGCTAGAGTATGATAGAGGAAAGCAGAATTTCTAGTGTAGAGGTGAAATTCGTAGATATTAGAAAGAATACCAATTGCGAAGGCAGCTTTCTGGATCATTACTGACACTGAGGAACGAAAGCATGGGT</t>
  </si>
  <si>
    <t>CAAGCGTTATCCGGAATTATTGGGCGTAAAGAGCTCGTAGGCGGTTTGTCGCGTCTGCTGTGAAAACTGGAGGCTCAACCTCCAGCCTGCAGTGGGTACGGGCAGACTAGAGTGCGGTAGGGGAGATTGGAATTCCTGGTGTAGCGGTGGAATGCGCAGATATCAGGAGGAACACCGATGGCGAAGGCAGATCTCTGGGCCGTAACTGACGCTGAGGAGCGAAAGCGTGGGG</t>
  </si>
  <si>
    <t>Galbitalea</t>
  </si>
  <si>
    <t>CAAGCGTTAATCGGAATTACTGGGCGTAAAGCGCGCGTAGGCGGCTAAGTCAGTCAGATGTGAAAGCCCCGGGCTCAACCTGGGAATTGCACCTGATACTGCTTAGCTAGAGTACAGAAGAGGGTGGTGGAATTTCCTGTGTAGCGGTGAAATGCGTAGATATAGGAAGGAACATCAGTGGCGAAGGCGGCCACCTGGACTGATACTGACGCTGAGGTGCGAAAGCGTGGGG</t>
  </si>
  <si>
    <t>CAAGCGTTATCCGGATTCACTGGGTTTAAAGGGTGCGTAGGCGGGTAGCTAAGTCAGTGGTGAAATCCTGGTGCTTAACACCAGAACTGCCATTGATACTAATTATCTTGAATATTGTGGAGGTTTGCGGAATATGTCATGTAGCGGTGAAATGCTTAGATATGACATAGAACACCGATTGCGAAGGCAGCAGGCTACACATATATTGACGCTGAGGCACGAAAGCGTGGGG</t>
  </si>
  <si>
    <t>Asinibacterium</t>
  </si>
  <si>
    <t>CTAGCGTAGTTCGGAATTACTGGGCTTAAAGAGTTCGTAGGTGGTTAAAAAAGTTGGTTGTGAAATCCCGAAGCTTAACTTCGGAACTGCAATCAAAACTTTTTAGCTAGAGTATGATAGAGGAAAGCAGAATTTCTAGTGTAGAGGTGAAATTCGTAGATATTAGAAAGAATACCAATTGCGAAGGCAGCTTTCTGGATCATTACTGACGCTGAGGAACGAAAGCATGGGT</t>
  </si>
  <si>
    <t>CAAGCGTTATCCGGATTTATTGGGTTTAAAGGGTGCGTAGGCGGCCTATTAAGTCAGGGGTGAAAGACGGTAGCTTAACTATCGCAGTGCCTTTGATACTGATGGGCTTGAATGTACTTGAGGTAGGCGGAATGTGACAAGTAGCGGTGAAATGCATAGATATGTCACAGAACACCAATTGCGAAGGCAGCTTACTAAAGTATGATTGACGCTGAGGCACGAAAGCGTGGGG</t>
  </si>
  <si>
    <t>frigoritolerans</t>
  </si>
  <si>
    <t>CAAGCGTTGTCCGGAATTATTGGGCGTAAAGCGCGCGCAGGTGGTTTCTTAAGTCTGATGTGAAAGCCCACGGCTCAACCGTGGAGGGTCATTGGAAACTGGGAGACTTGAGTGCAGAAGAGGATAGTGGAATTCCAAGTGTAGCGGTGAAATGCGTAGAGATTTGGAGGAACACCAGTGGCGAAGGCGACTGTCTGGTCTGTAACTGACACTGAGGCGCGAAAGCGTGGGG</t>
  </si>
  <si>
    <t>Kurthia</t>
  </si>
  <si>
    <t>CTAGCGTTGTTCGGAATCACTGGGCGTAAAGCGTATGTAGGCGGATCAAAAAGTTAGATGTGAAATCCCTGGGCTCAACCCAGGAACTGCATTTAAAACTAGTGATCTAGAAATTGGTAAGGGTTAGTAGAATTTCCAGTGTAGAGGTGAAATTCGTAGATATTGGAAAGAATACCAGAAGCGAAGGCGACTAACTAGGCCATTTTTGACGCTGAGATACGAAAGCGTGGGT</t>
  </si>
  <si>
    <t>CGAGCGTTAATCGGAATTACTGGGCGTAAAGCGTGCGCAGGCGGTTTTTTAAGATAGGCGTGAAATCCCCGGGCTTAACCTGGGAACTGCGCTTATGACTGGAAGACTAGAGTACGGCAGAGGGGGGTGGAATTCCACGTGTAGCAGTGAAATGCGTAGAGATGTGGAGGAACACCGATGGCGAAGGCAGCCCCCTGGGTCGATACTGACGCTCATGCACGAAAGCGTGGGG</t>
  </si>
  <si>
    <t>CAAGCGTTATCCGGAATGATTGGGCGTAAAGCGTCCGCAGGTGGTTATTCAAGTCTGCCGTTAAAGAGTCTGGCTTAACCAGATAAAGGCGGTGGAAACTGAAAGACTAGAGTGCGGTAGGGGCAGAGGGAATTCCCAGTGTAGCGGTGAAATGCGTAGAGATTGGGAAGAACACCGGTGGCGAAAGCGCTCTGCTAGGCCGCAACTGACACTCAGGGACGAAAGCTAGGGG</t>
  </si>
  <si>
    <t>CAAGCGTTATTCGGATTCACTGGGCGTAAAGGGTGCGCAGGCGGCCGTGTGTGTCAGATGTGAAAGCCCGGAGCTCAACTCCGGAATTGCGTCTGAAACTACATGGCTAGAGTACTGGAGAGGGTAGCGGAATTCACGGTGTAGCAGTGAAATGCGTAGATATCGTGAGGAACACCAATGGCGAAGGCAGCTACCTGGACAGTTACTGACGCTCAGGCACGAAAGCGTGGGG</t>
  </si>
  <si>
    <t>CAAGCGTTAATCGGAATTACTGGGCGTAAAGCGCGCGTAGGCGGTTGTATAAGTTGGATGTGAAATCCCCGGGCTCAACCTGGGAATTGCATTCAAAACTGTACGGCTAGAGTGTGGGAGAGGAAGGTAGAATTCCAGGTGTAGCGGTGAAATGCGTAGATATCTGGAGGAATACCGATGGCGAAGGCAGCCTTCTGGCCTAACACTGACGCTGAGGTGCGAAAGCATGGGG</t>
  </si>
  <si>
    <t>CGAGCGTTAATCGGAATTACTGGGCGTAAAGCGTGCGCAGGCGGTGATGTAAGACAGTTGTGAAATCCCCGGGCTTAACCTGGGAACTGCATCTGTGACTGCATCGCTGGAGTGCGGCAGAGGGGGATGGAATTCCGCGTGTAGCAGTGAAATGCGTAGATATGCGGAGGAACACCGATGGCGAAGGCAATCCCCTGGGCCTGCACTGACGCTCATGCACGAAAGCGTGGGG</t>
  </si>
  <si>
    <t>CAAGCGTTATCCGGAATCACTGGGCATAAAGCGTCTGTAGGTGGTTTGGTAAGTCTGCTGTTAAAGACTGGGGCTCAACCCCAGAAAAGCAGTGGAAACTGCTAGACTTGAGTGTGGTAGAGGTAGAGGGAATTCCTAGTGTAGCGGTGAAATGCGTAGATATTAGGAAGAACACCAATGGCGAAGGCACTCTACTGGGCCATAACTGACACTGAGAGACGACAGCTAGGGG</t>
  </si>
  <si>
    <t>CGAGTGGTTATCACGATTATTGGGCCTAAAGCGTTCGTAGCCGGTTTGGTGCATCTCTTGTGAAATTGTTTGGCTTAACCAAACAGCGTGCAGGAGACACGGCCAGACTCGAGACCGGGAGGCGCATGAAGTATGTCGTGGGGACTGGTAAAATGGGATAATCCACGATAGACTACCGATGGCGAAGGCATCATGCGAGAACGGATCTGACGGTGAGGAACGAAAGCCAGGGG</t>
  </si>
  <si>
    <t>CGAGCGTTATCCGGATTCATTGGGTTTAAAGGGTGCGCAGGCGGCCCGGTAAGTCAGCGGTGAAAGGCCCACGCTCCACGTGGGAGCTGCCGTTGATACTGCCGGGCTGGAATGTCAGCGAGGCGGGCGGAATGCGCGGTGTAGCGGTGAAATGCATAGATATCGCGCAGAACGCCGATTGGGGAGCCAGCTCGCCAGCTGACCATTGACGCTGAGGCACGAAAGCGTGGGG</t>
  </si>
  <si>
    <t>CAAGCGTTATCCGGAATCACTGGGCATAAAGCGTCTGTAGGTTGTTTAGTAAGTCTGCTGTTAAAGACTGGGGCTCAACCCCAGAAAAGCAGTGGAAACTGCTAGACTTGAGTGTGGTAGAGGTAGAGGGAATTCCTAGTGTAGCGGTGAAATGCGTAGATATTAGGAAGAACACCAATGGCGAAGGCACTCTACTGGGCCATAACTGACACTGAGAGACGACAGCTAGGGG</t>
  </si>
  <si>
    <t>CGAGCGTTAATCGGAATTACTGGGCGTAAAGCGCATGCAGGCGGCTTGTTAAGCCAGATGTGAAAGCCCGGGGCTCAACCTCGGAATAGCATTTGGAACTGGCAGGCTAGAGTCTTGTAGAGGGGGGTAGAATTTCAGGTGTAGCGGTGAAATGCGTAGAGATCTGAAGGAATACCGGTGGCGAAGGCGGCCCCCTGGACAAAGACTGACGCTCAGATGCGAAAGCGTGGGG</t>
  </si>
  <si>
    <t>CAAGCGTTATTCGGATTCACTGGGCGTAAAGGGTGCGCAGGCGGTTGGGTGTGTCAGATGTGAAATCCCGAGGCTTAACCTCGGAACTGCGTCTGAAACTACTCGACTAGAGTACTGGAGAGGGTAACGGAATTCACGGTGTAGCAGTGAAATGCGTAGATATCGTGAGGAACACCAGAGGCGAAGGCGGTTACCTGGACAGTTACTGACGCTCAGGCACGAAAGCATGGGG</t>
  </si>
  <si>
    <t>anatis</t>
  </si>
  <si>
    <t>CAAGCGTTAATCGGAATTACTGGGCGTAAAGCGTGCGCAGGCGGTTGTGCAAGTCTGATGTGAAAGCCCCGGGCTTAACCTGGGAACGGCATTGGAGACTGCACGACTAGAGTGCGTCAGAGGGGGGTAGAATTCCACGTGTAGCAGTGAAATGCGTAGAGATGTGGAGGAATACCGATGGCGAAGGCAGCCCCCTGGGATGACACTGACGCTCATGCACGAAAGCGTGGGG</t>
  </si>
  <si>
    <t>CTAGCGTTGTTCGGAATTACTGGGCGTAAAGCGCACGTAGGCGGCTTGGTAAGTTAGAGGTGAAAGCCTGGAGCTCAACTCCAGAATTGCCTTTAAGACTGCCGAGCTAGCAGGTGAGAGAGGTAAGTGGAATTCCGAGTGTAGAGGTGAAATTCGTAGATATTCGGAAGAACACCAGTGGCGAAGGCGGCTTACTGGCTCATACTGGACGCTGAGGTGCGAAAGCGTGGGG</t>
  </si>
  <si>
    <t>CGAGCGTTAATCGGAATTACTGGGCGTAAAGCGGACGCAGGCGGTTTGTTAAGCTAGATGTGAAAGCCCCGGGCTCAACCTGGGATGGTCATTTAGAACTGGCAGACTAGAGTCTTGGAGAGGGGAGTGGAATTCCAGGTGTAGCGGTGAAATGCGTAGATATCTGGAGGAACATCAGTGGCGAAGGCGACTCCCTGGCCAAAGACTGACGCTCATGTCCGAAAGTGTGGGT</t>
  </si>
  <si>
    <t>CTAGCGTTGTTCGGAATCACTGGGCGTAAAGCGTATGTAGGCGGATCAAAAAGTTAGATGTGAAATCCCTGGGCTCAACCCAGGAACTGCATTTAAAACTAGTGATCTAGAAATTGGTAAAGGTTAGTAGAATTTCCAGTGTAGAGGTGAAATTCGTAGATATTGGAAAGAATACCAGAAGCGAAGGCGACTAACTAGGCCATTTTTGACGCTGAGATACGAAAGCGTGGGT</t>
  </si>
  <si>
    <t>CAAGCGTTAATCGGAATTACTGGGCGTAAAGCGCGCGTAGGTGGTTTGTTAAGTTGGATGTGAAATCCCCGGGCTCAACCTGGGAACTGCATTCAAAACTGACTGACTAGAGTATGGTAGAGGGTGGTGGAATTTCCTGTGTAGCGGTGAAATGCGTAGATATAGGAAGGAACACCAGTGGCGAAGGCGACCACCTGGACTGATACTGACACTGAGGTGCGAAAGCGTGGGG</t>
  </si>
  <si>
    <t>CAAGCGTTATTCGGATTCACTGGGCGTAAAGGGTGCGCAGGCGGCCAAGTGTGTGAGGCGTGAAAGCCCGGGGCTTAACCCCGGAATTGCACCTCAAACTACATGGCTAGAGCATTGGAGAGGGTAGCAGAATTCATGGTGTAGCAGTGAAATGCGTAGATATCATGAGGAATACCAGAGGCGAAGGCGGCTACCTGGACAATTGCTGACGCTCAGGCACGAAAGCGTGGGG</t>
  </si>
  <si>
    <t>CAAGCGTTATCCGGATTTATTGGGTTTAAAGGGTCCGTAGGCGGATCTGTAAGTCAGTGGTGAAATCTCACAGCTTAACTGTGAAACTGCCATTGATACTGCAGGTCTTGAGTGAGGTAGAAGTAGCTGGAATAAGTAGTGTAGCGGTGAAATGCATAGATATTACTTAGAACACCAATTGCGAAGGCAGGTTACTATGTCTTAACTGACGCTGATGGACGAAAGCGTGGGG</t>
  </si>
  <si>
    <t>CAAGCGTTAATCGGAATTACTGGGCGTAAAGCGCGCGTAGGCGGCTTACTAAGCCAGATGTGAAAGCCCCGGGCTCAACCTGGGAACTGCATTTGGAACTGGTTCGCTAGAGTACAGTAGAGGGTGGTGGAATTTCCAGTGTAGCGGTGAAATGCGTAGAGATTGGAAGGAACATCAGTGGCGAAGGCGGCCACCTGGACTGATACTGACGCTGAGGTGCGAAAGCGTGGGG</t>
  </si>
  <si>
    <t>CGAGCGTTGTTCGGAATTACTGGGCGTAAAGGGCGCGCAGGCGGCTAATCCAGTCAGGTGTGAAATCCCCGGGCTTAACCTGGGAACTGCACTTGATACTGATTAGCTAGAAAACGGAAGAGGAGAGTGGAATTCCCAGTGTAGAGGTGAAATTCGTAGATATTGGGAAGAACACCAGTGGCGAAAGCGGCTCTCTGGTCCGATTTTGACGCTGAGGCGCGAAAGCGTGGGG</t>
  </si>
  <si>
    <t>CAAGCGTTGTTCGGAATCATTGGGCGTAAAGCGGGTGTAGGCGGCTCTATAAGTCAGGAGTGAAAGCCCCGAGCTTAACTTGGGAAGTGCTTTTGATACTGCAGAGCTTGAATGTGGGAGAGGGTAGTGGAATTCCAGGTGTAGTGGTGAAATACGTAGATATCTGGAGGAACACCGGTGGCGAAGGCGGCTACCTGGCCCAACATTGACGCTGAGACCCGAAAGCATGGGG</t>
  </si>
  <si>
    <t>CGAGCGTTAATCGGAATTACTGGGCGTAAAGCGTGCGCAGGCTGTTTTGTAAGTCAGATGTGAAATCCCTGAGCTCAACTTAGGAACTGCGTTTGAAACTACAAGACTAGAATATGTCAGAGGGGGGTAGAATTCCACGTGTAGCAGTGAAATGCGTAGAGATGTGGAGGAATACCAATGGCGAAGGCAGCCCCCTGGGATAATATTGACGCTCATGCACGAAAGCGTGGGG</t>
  </si>
  <si>
    <t>versatilis</t>
  </si>
  <si>
    <t>CAAGCGTTAATCGGAATTACTGGGCGTAAAGCGCACGCAGGCGGCTTTTTAAGTCGGATGTGAAAGCCCCGGGCTCAACCTGGGAATTGCATCTGATACTGGGAAGCTAGAGTATGTGAGAGGGGGGTAGAATTCCAAGTGTAGCGGTGAAATGCGTAGAGATTTGGAGGAATACCAGTGGCGAAGGCGGCCCCCTGGCACAATACTGACGCTCAGGTGCGAAAGCGTGGGG</t>
  </si>
  <si>
    <t>Alishewanella</t>
  </si>
  <si>
    <t>CTAGCGTTGTTCGGAATCACTGGGCGTAAAGCGCACGTAGGCGGATCTTTAAGTCAGGGGTGAAATCCCGAGGCTCAACCTCGGAACTGCCTTTGATACTGGAGGTCTCGAGTCCGGGAGAGGTGAGTGGAACTGCGAGTGTAGAGGTGAAATTCGTAGATATTCGCAAGAACACCAGTGGCGAAGGCGGCTCACTGGCCCGGAACTGACGCTGAGGTGCGAAAGCGTGGGG</t>
  </si>
  <si>
    <t>Methylocystis</t>
  </si>
  <si>
    <t>CAAGCGTTATCCGGAATCACTGGGCATAAAGCGTCTGTAGGTGGTTTGGTAAGTCTGCTGTTAAAGACTGGGGCTCAACCCCAGAAAAGCAGTGGAAACTGCCAGACTTGAGTGTGGTAGAGGTAGAGGGAATTCCTAGTGTAGCGGTGAAATGCGTAGATATTAGGAAGAACACCAATGGCGAAGGCACTCTACTGGGCCATAACTGACACTGAGAGACGACAGCTAGGGG</t>
  </si>
  <si>
    <t>CGAGCGTTAATCGGAATTACTGGGCGTAAAGGGTGCGCAGGCGGCATCGCAAGTCAGGCGTGAAATCCCCGGGCTTAACCTGGGAATGGCGCTTGAAACTACGGTGCTGGAGTATGGCAGAGGGAGGTGGAATTCCACGTGTAGCGGTGAAATGCGTAGAGATGTGGAGGAACACCGATGGCGAAGGCAGCCTCCTGGGCCAATACTGACGCTCATGCACGAAAGCGTGGGG</t>
  </si>
  <si>
    <t>CAAGCGTTATCCGGATTCACTGGGTTTAAAGGGAGCGTAGGTGGGTTGGTAAGTCAGTGGTGAAATCCCCGAGCTTAACTTGGGAACTGCCATTGATACTATCGATCTTGAATTCTGTGGAGGTAAGCGGAATATATCATGTAGCGGTGAAATGCTTAGATATGATATAGAACACCGATAGCGAAGGCAGCTTACTACGCAGATATTGACACTGAGGCTCGAAAGCGTGGGG</t>
  </si>
  <si>
    <t>CGAGCGTTAATCGGAATTACTGGGCGTAAAGCGTGCGCAGGCGGTTTGATAAGATAGGCGTGAAATCCCCGGGCTCAACCTGGGAACTGCGCTTATGACTGTCTCACTAGAGTACGGCAGAGGGGGGTGGAATTCCACGTGTAGCAGTGAAATGCGTAGAGATGTGGAGGAACACCGATGGCGAAGGCAGCCCCCTGGGCCGATACTGACGCTCATGCACGAAAGCGTGGGG</t>
  </si>
  <si>
    <t>CTAGCGTAGTTCGGAATTACTGGGCTTAAAGAGCTCGTAGGTGGTTAAAAAAGTTGATGGTGAAATCCCAAGGCTCAACCTTGGAACTGCCATCAAAACTTTTTAGCTAGAGTGTGACAGAGGAAAGTGGAATTTCTAGTGTAGAGGTGAAATTCGTAGATATTAGAAAGAACACCAAAAGCGAAGGCAACTTTCTGGGTCACTACTGACACTGAGGAGCGAAAGCATGGGT</t>
  </si>
  <si>
    <t>CAAACGTTGCTCGGAATTACTGGGCGTAAAGCGCGTGTAGGCGGACCTGCAAGTTGGACGTGAAAGCCCTGGGCTCAACCCAGGAATTGCATCCAAAACTGCAGGTCTGGAGTGATGGAGAGGAAAGCAGAATTCCTGGTGTAGAGGTGAAATTCGTAGATATCAGGAGGAACACCGGTGGCGAAGGCGGCTTTCTGGACATCAACTGACGCTGAGACGCGAAAGCGTGGGG</t>
  </si>
  <si>
    <t>CAAGCGTTATTCGGATTCACTGGGCGTAAAGGGTGCGCAGGCGGCCGTGTGTGTCAGATGTGAAAGCCCGGAGCTTAACTCCGGAATTGCGTCTGAAACTACACGGCTAGAGTACTGGAGAGGGTAGCGGAATTCATGGTGTAGCAGTGAAATGCGTAGATATCATGAGGAACACCAATGGCGAAGGCAGCTACCTGGACAGTTACTGACGCTCAGGCACGAAAGCGTGGGG</t>
  </si>
  <si>
    <t>CAAGCGTTGTTCGGAATCACTGGGCGTAAAGCGTGCGTAGGCGGTTTTGCAAGTCAGAAGTGAAAGCCCAGGGCTCAACCCTGGAATTGCTTTTGAAACTGCATAACTTGAATCCCGGAGAGGTTAGTAGAATTCCGAGTGTAGAGGTGAAATTCGCAGATATTCGGAGGAATACCAGTGGCGTAAGCGGCTAACTGGACGGGCATTGACGCTGAGGTACGAAAGCGTGGGG</t>
  </si>
  <si>
    <t>CGAGCGTTAATCGGAATTACTGGGCGTAAAGCGTGCGCAGGCGGTTGTGCAAGACAGGTGTGAAATCCCCGGGCTTAACCTGGGAACTGCACTTGTGACTGCACGGCTAGAGTACGGTAGAGGGGGATGGAATTCCGCGTGTAGCAGTGAAATGCGTAGATATGCGGAGGAACACCAATGGCGAAGGCAATCCCCTGGACCTGTACTGACGCTCATGCACGAAAGCGTGGGG</t>
  </si>
  <si>
    <t>CAAGCGTTATCCGGATTTATTGGGTTTAAAGGGTGCGTAGGCGGATTAATAAGTCAGTGGTGAAAGCCTGCAGCTTAACTGTAGAACTGCCATTGATACTGTTAGTCTTGAATGTAGTTGAGGTGGGCGGAATATGACATGTAGCGGTGAAATGCTTAGATATGTCATAGAACACCGATTGCGAAGGCAGCTCACTAAGCTATGATTGACGCTGAGGCACGAAAGCGTGGGG</t>
  </si>
  <si>
    <t>CTAGCGTTGTTCGGAATTACTGGGCGTAAAGCGCACGTAGGCGGATCTATAAGTCAGGGGTGAAATCCCGGGGCTCAACCTCGGAACTGCCTTTGATACTGTAGATCTCGAGTCCGGAAGAGGTGAGTGGAATTCCTAGTGTAGAGGTGAAATTCGTAGATATTAGGAAGAACACCAGTGGCGAAGGCGGCTCACTGGTCCGGTACTGACGCTGAGGTGCGAAAGCGTGGGG</t>
  </si>
  <si>
    <t>Hyphomicrobiaceae</t>
  </si>
  <si>
    <t>Hyphomicrobium</t>
  </si>
  <si>
    <t>CAAGCGTTAATCGGAATTACTGGGCGTAAAGCGCGCGTAGGTGGTTCGTTAAGTTGGATGTGAAAGCCCCGGGCTCAACCTGGGAACTGCATCCAAAACTGGCGAGCTAGAGTACGGTAGAGGGTAGTGGAATTTCCTGTGTAGCGGTGAAATGCGTAGATATAGGAAGGAACACCAGTGGCGAAGGCGACTACCTGGACTGATACTGACACTGAGGTGCGAAAGCGTGGGG</t>
  </si>
  <si>
    <t>CGAGCGTTAATCGGAATTACTGGGCGTAAAGCGTGCGCAGGCGGTTTGATAAGACAGGCGTGAAATCCCCGGGCTCAACCTGGGAACTGCGCTTGTGACTGTCTCACTAGAGTACGGCAGAGGGGGGTGGAATTCCACGTGTAGCAGTGAAATGCGTAGAGATGTGGAGGAACACCAATGGCGAAGGCAGCCCCCTGGGTCGATACTGACGCTCATGCACGAAAGCGTGGGG</t>
  </si>
  <si>
    <t>CAAGCGTTGCTCGGAATTATTGGGCGTAAAGGGTAGGTAGGTGGTCTCATTTGTCTGGGGTGAAAGCCTTGAGCTTAACTCAAGAAGTGCCCCAGAAACGGTGAGACTGGAGTCCTGGAGAGGGTCGTGGAATTCCCGGTGTAGCGGTGAAATGCGTAGAGATCGGGAGGAACACCAGAGGCGAAAGCGGCGACCTGGACAGGTACTGACACTCAACTACGAAAGCGTGGGG</t>
  </si>
  <si>
    <t>CAAGCGTTGTCCGGATTTATTGGGCGTAAAGAGTTCGTAGGCGGTAATCAAAGTCTAATGTGAAATCATAGAGCTTAACTCTATACCCGCATTGGATACTGGATTACTAGAGTAAGGTAGGGGTCAGAAGAATTCCTGGTGTAGCGGTGAAATGCGTAGATATCAGGAGGAACACCGGTGGCGAAAGCGTCTGACTGGGCCTTTACTGACGCTGAGGAACGAAAGCTAGGGG</t>
  </si>
  <si>
    <t>Caenarcaniphilales</t>
  </si>
  <si>
    <t>CAAGCGTTGTTCGGAATCACTGGGCATAAAGGGTGCGTAGGCGGCTTGTTAAGTCAGTGGTGAAATCCGATGGCCCAACCATCGAACTGCCATTGATACTGGCGAGCTGGAGTGCGTGAGGGGTAACCGGAACGAGTGGTGTAGCGGTGAAATGCGTAGATATCACTCGGAAGGCCAACGGCGAAGGCAGGTTACTGGCACGCAACTGACGCTGAGGCACGAAAGCGTGGGG</t>
  </si>
  <si>
    <t>CAAGCGTTAATCGGAATTACTGGGCGTAAAGCGTGCGCAGGCGGTTCGGAAAGAAAGGTGTGAAATCCCAGGGCTTAACCTTGGAACTGCACTTTTAACTACCGGGCTAGAGTACGTCAGAGGGGGGTAGAATTCCACGTGTAGCAGTGAAATGCGTAGAGATGTGGAGGAATACCGATGGCGAAGGCAGCCCCCTGGGATGATACTGACGCTCATGCACGAAAGCGTGGGG</t>
  </si>
  <si>
    <t>Castellaniella</t>
  </si>
  <si>
    <t>CGAGCGTTAATCGGAATTACTGGGCGTAAAGCGTGCGCAGGCTGTTTTGTAAGTCAGATGTGAAATCCCTGGGCTCAACCTAGGAACTGCGTTTGAAACTACAAGACTAGAATATGTCAGAGGGGGGTAGAATTCCACGTGTAGCAGTGAAATGCGTAGAGATGTGGAGGAATACCAATGGCGAAGGCAGCCCCCTGGGATAATATTGACGCTCATGCACGAAAGCGTGGGG</t>
  </si>
  <si>
    <t>CTAGCGTAGTTCGGAATTACTGGGCTTAAAGAGTTCGTAGGTGGTTAAAAAAGTTGGTGGTGAAATCCCAGAGCTTAACTCTGGAACTGCCATCAAAACTTTTTAGCTAGAGTGTGATAGAGGAAAGCAGAATTTCTAGTGTAGAGGTGAAATTCGTAGATATTAGAAAGAATACCAATTGCGAAGGCAGCTTTCTGGATCATCACTGACGCTGAGGAACGAAAGCATGGGT</t>
  </si>
  <si>
    <t>CGAGCGTTAATCGGAATTACTGGGCGTAAAGCGTGCGCAGGCGGTTTCGTAAGACAGACGTGAAATCCCCGGGCTCAACCTGGGAACTGCGTTTGTGACTGCGAGGCTAGAGTACGGCAGAGGGGGGTAGAATTCCACGTGTAGCAGTGAAATGCGTAGAGATGTGGAGGAATACCGATGGCGAAGGCAGCCCCCTGGGTTAGTACTGACGCTCATGCACGAAAGCGTGGGG</t>
  </si>
  <si>
    <t>CAAGCGTTATCCGGAATCATTGGGCGTAAAGCGCCTGTAGGTGGTTTAATAAGTCTGTTGTTAAAGACTAGGGCTTAACCCTAGGAAAGCAATGGAAACTAATAGACTAGAGTATGGCAGGGGTAGAGGGAATTTCTAGTGTAGCGGTGAAATGCGTAGATATTAGAAAGAACACCAGTGGCGAAAGCGCTCTACTGGACCATTACTGACACTCAGAGGCGAAAGCTAGGGT</t>
  </si>
  <si>
    <t>CAAATGTTGTTCGGAATCACTGGGCGTAAAGGGAGCGTAGGCGGACTTTTAAGTTAGGTGTTTAATCCCGGGGCCCAACCCCGGACAGGCACCTAAAACTGGAAGTCTTGAATAGTGGAGAGGACGGCGGAATTGGGGGTGTAGCGGTGGAATGCGTAGAGATCCCCAAGAACACCAGTTGCGAAGGCGGCCGTCTGGACACATATTGACGCTGAGGCTCGAAAGCATGGGG</t>
  </si>
  <si>
    <t>CAAGCGTTGTCCGGATTTATTGGGTTTAAAGGGTGCGTAGGCGGTTTATTAAGTCAGTGGTGAAAGACGGTCGCTCAACGATTGCAGTGCCATTGATACTGGTAGACTTGAGTTCGTATGAGGTAGCTGGAATGGATAGTGTAGCGGTGAAATGCATAGATATTATCCAGAACTCCAATTGCGTAGGCAGGTTACTAATACGATACTGACGCTGATGCACGAAAGTGTGGGG</t>
  </si>
  <si>
    <t>CGAGCGTTATCCGGATTTATTGGGTTTAAAGGGTGCGTAGGCGGCTTTTTAAGTCAGGGGTGAAAGACGGTAGCTTAACTATCGCAGTGCCCTTGATACTGAAGAGCTTGAATGTAGTTGAGGTAGGCGGAATGTGACAAGTAGCGGTGAAATGCATAGATATGTCACAGAACACCAATTGCGAAGGCAGCTTACTAAGCTATGATTGACGCTGAGGCACGAAAGCGTGGGG</t>
  </si>
  <si>
    <t>CAAGCGTTGTTCGGAATTACTGGGCATAAAGGGTGCGTAGGCGGTCTGGTAAGTCGAGGGTGAAATCCGGTGGCCCAACCATCGAACTGCCCTTGATACTGCTGGACTTGAGTGCGTGAGGGGAGACTGGAACGAGTGGTGTAGCGGTGAAATGCGTAGATATCACTCGGAACGCCAACGGCGAAGGCAGGTCTCTGGTACGCAACTGACGCTGAGGCACGAAAGCGTGGGG</t>
  </si>
  <si>
    <t>CAAGCGTTATCCGGAATTATTGGGCGTAAAGCGTCCGCAGGTGGCTAATCAAGTCTGCTGTTAAAGACAGAAGCTTAACTTCTGAGAAGCGGTGGAAACTGGGGAGCTGGAGTACGGTAGGGGTTGAGGGAATTCCCAGTGTAGCGGTGAAATGCGTAGATATTGGGAAGAACACCAGTGGCGAAGGCGCTCAACTGGGCCTGTACTGACACTGAGGGACGAAAGCTAGGGG</t>
  </si>
  <si>
    <t>CAAGCGTTGTTCGGAATCACTGGGCGTAAAGCGTGCGTAGGCGGTTTAGCAAGTCAGAAGTGAAAGCCCAGGGCTCAACCCTGGAATTGCTTTTGAAACTGCTAGACTAGAGACTCGGAGAGGTTGGCAGAATTCCCAGTGTAGAGGTGAAATTCGCAGATATTGGGAGGAATACCAGTGGCGTAAGCGGCCAACTGGACGAGTACTGACGCTGAGGCACGAAAGCGTGGGG</t>
  </si>
  <si>
    <t>CAAGTGGGAACCACGTTTATTGGGTCTAAAGCATCCGTAGCCGGCTTGTTAAATGCCCTGTGAAATCGTTCTGCCTAACAGAACGGCGTGCAGGGTAGACTGGCAAGCTTGGAACCAGGAAAGGTATGCGGTATTCTGCGGGGAGCGGTAAAATGCTATAATCCGCAGAGGACCACCGATGGCGAAGGCAGCATACTTGAATGGATTCGACGGTGAGGGATGAAAGCCAGGGG</t>
  </si>
  <si>
    <t>CAAGCGTTAATCGGAATTACTGGGCGTAAAGCGTGCGCAGGCGGTTTTGTAAGCCAGATGTGAAATCCCCGGGCTTAACCTGGGAATGGCATTTGGGACTGCAAGGCTAGAGTACGGCAGAGGAGACTAGAATTCCTGGTGTAGCAGTGAAATGCGTAGATATCAGGAGGAATACCGATGGCGAAGGCAGGTCTCTGGGCTGATACTGACGCTCATGCACGAAAGCGTGGGG</t>
  </si>
  <si>
    <t>Ellin6067</t>
  </si>
  <si>
    <t>CGAGCGTTAATCGGAATTACTGGGCGTAAAGCGTGCGTAGGCGGATTGTTAAGCGAGATGTGAAATCCCGGGGCTCAACCTCGGAACTGCATTTCGAACTGGCAGTCTAGAGTATTGTAGAGGGTGGTGGAATTTCCAGTGTAGCGGTGAAATGCGTAGAGATTGGAAGGAACATCAGTGGCGAAGGCGGCCACCTGGACAAATACTGACGCTGAGGCACGAAAGCGTGGGG</t>
  </si>
  <si>
    <t>CGAGCGTTAATCGGAATTACTGGGCGTAAAGCGCACGTAGGTGGCTTGTTAAGCTGGATGTGAAAGCCCCGGGCTCAACCTGGGAACTGCATCCAGAACTGGCAAGCTAGAGTACGGTAGAGGTGAGTGGAATTTCCTGTGTAGCGGTGAAATGCGTAGAGATGGGAAGGAACACCAGTGGCGAAGGCGACTCACTGGACTGATACTGACACTGAGGTGCGAAAGCGTGGGT</t>
  </si>
  <si>
    <t>CAAGCGTTATCCGGATTTATTGGGTTTAAAGGGTCCGTAGGCGGACTGATAAGTCAGTGGTGAAATCCGACAGCTTAACTGTCGAACTGCCATTGATACTGTTAGTCTTGAGTAAGGTTGAAGTGGCTGGAATAAGTAGTGTAGCGGTGAAATGCATAGATATTACTTAGAACACCAATTGCGAAGGCAGGTCACTAAGTCTTAACTGACGCTGATGGACGAAAGCGTGGGG</t>
  </si>
  <si>
    <t>Elizabethkingia</t>
  </si>
  <si>
    <t>CTAGCGTTGTTCGGAATTACTGGGCGTAAAGGGCGCGTAGGCGGCTTCGATAGTCAGGCGTGAAATCCCCAGGCTTAACCTGGGAATTGCGCTTGATACTGCGAGGCTTGAGTGAGGGAGAGGATAGTGGAATTCCCAGTGTAGAGGTGAAATTCGTAGATATTGGGAAGAACACCAGTGGCGAAGGCGGCTATCTGGACCTCAACTGACGCTGAGGCGCGAAAGCGTGGGG</t>
  </si>
  <si>
    <t>CAAGCGTTAATCGGAATTACTGGGCGTAAAGCGTGCGTAGGCGGCTATTTAAGTCGGCTGTGAAAGCCCCGGGCTTAACCTGGGAACTGCAGCCGATACTGGGTAGCTAGAGTTAGTGAGAGGGTAGTGGAATTCCAGGTGTAGCGGTGAAATGCGTAGATATCTGGAGGAACATCAGTGGCGAAGGCGACTGCCTGGCACATAACTGACGCTGAGGTACGAAAGCGTGGGG</t>
  </si>
  <si>
    <t>CAAACGTTGTTCGGATTTACTGGGCGTAAAGCGCGTGTAGGCGGCTTGGCAAGTCGGATGTGAAAGCCCACGGCTCAACCGTGGAAGCGCATCCGAAACGGCCTCGCTCGAGTCTCGGAGAGGAAGGTGGAATGCTTGGTGTAGAGGTGAAATTCGTAGATATCAAGCAGAACACCTGCGGCGAAGGCGGCCTTCTGGACGATGACTGACGCTGAGACGCGAAAGCGTGGGG</t>
  </si>
  <si>
    <t>CAAGCGTTATCCGGATTTATTGGGTTTAAAGGGTGCGTAGGCGGGCTGTTAAGTCAGTGGTGAAAGGTTGACGCTCAACGTTAACATTGCCATTGAAACTGGCGGTCTTGAGTGCAAATGAGGTATGCGGAATGTGTTGTGTAGCGGTGAAATGCATAGATATGACACAGAACACCGATTGCGAAGGCAGCATACTGGGATGTAACTGACGCTGATGCACGAAAGCGTGGGG</t>
  </si>
  <si>
    <t>Microbacter</t>
  </si>
  <si>
    <t>CAAGCGTTAATCGGAATTACTGGGCGTAAAGCGTGCGCAGGCGGTTTTTTAAGCCAGATGTGAAATCCCCGGGCTCAACCTGGGAACTGCATTTGGGACTGGAAAGCTAGAGTACGGCAGAGGGGGGTGGAATTCCACGTGTAGCAGTGAAATGCGTAGAGATGTGGAGGAACACCGATGGCGAAGGCAGCCCCCTGGGCCTGTACTGACGCTCATGCACGAAAGCGTGGGG</t>
  </si>
  <si>
    <t>CAAGCGTTATCCGGATTCATTGGGTTTAAAGGGTGCGTAGGCGGAATGATAAGTCAGCGGTGAAATCCCTCGGCTCAACTGAGGAACTGCCGTTGATACTGTCAATCTTGAGTACATTTGATGTGGGCGGAATGTGTCATGTAGCGGTGAAATGCTTAGATATGACACAGAACACCGATTGCGAAGGCAGCTCACAAAACTGTAACTGACGCTGAGGCACGAAAGCGTGGGT</t>
  </si>
  <si>
    <t>KD3-93</t>
  </si>
  <si>
    <t>CTAGCGTTGCTCGGAATTACTGGGCGTAAAGGGCGCGTAGGCGGATCGTTAAGTCAGAGGTGAAATCCCGGAGCTCAACTTCGGAATTGCCTTTGATACTGGCGATCTTGAGTGTGAGAGAGGTATGTGGAACTCCGAGTGTAGAGGTGAAATTCGTAGATATTCGGAAGAACACCAGTGGCGAAGGCGACATACTGGCTCATTACTGACGCTGAGGCGCGAAAGCGTGGGG</t>
  </si>
  <si>
    <t>terrae</t>
  </si>
  <si>
    <t>CAAGCGTTATCCGGATTCATTGGGTTTAAAGGGTGCGTAGGCGGAATGATAAGTCAGTGGTGAAATCCTGCAGCTTAACTGTAGAATTGCCATTGATACTGTCAATCTTGAGTACATTTGATGTTGGCGGAATGTGTCATGTAGCGGTGAAATGCTTAGATATGACACAGAACACCGATTGCGAAGGCAGCTGACAAAACTGTAACTGACGCTGAGGCACGAAAGCGTGGGT</t>
  </si>
  <si>
    <t>CAAGTGTTATCCGGAATCACTGGGCGTAAAGCGTCTGTAGGTGGCTCGGCAAGTCAACTGTTAAATCTTGAAGCTCAACTTCAAAATCGCAGTCGAAACTATCGAACTAGAGTATAGTAGAGGTAAAGGGAATTTCCAGTGGAGCGGTGAAATGCGTAGAGATTGGAAAGAACACCGATGGCGAAGGCACTTTACTGGGCTATTACTGACACTCAGAGACGAAAGCTAGGGT</t>
  </si>
  <si>
    <t>CAAGCGTTACTCGGAATCACTGGGCGTAAAGCGCACGTAGGCGGACTTACAGGTCAATTGTGAAATACCTGGGCTCAACCCGGGAACTGCAGTTGAAACCGTTTGTCTTGAATACCTGAGAGGGTGGGGGAATACCTGGTGGAGAAGTGAAATTCGTAGAGATCAGGTGGAACACCGGAGGCGAAGGCGCCTGCCTGGCAGTGTATTGACGCTGAGGTGCGAAAGTGCGGGG</t>
  </si>
  <si>
    <t>CAAGCGTTACTCGGAATTACTGGGCGTAAAGCGTGCGTAGGTGGTCGTTTAAGTCCGTTGTGAAAGCCCTGGGCTCAACCTGGGAACTGCAGTGGATACTGGGCGACTAGAATGTGGTAGAGGGTAGCGGAATTCCTGGTGTAGCAGTGAAATGCGTAGAGATCAGGAGGAACATCCATGGCGAAGGCAGCTACCTGGACCAACATTGACACTGAGGCACGAAAGCGTGGGG</t>
  </si>
  <si>
    <t>CGAGTGGTCAGGAGGTTTATTGGGCCTAAAGCATCCGTAGCCGGCTGCTCAAGTTTTCGGTTAAATCTATGCGCTTAACGTATAGGCCGCCGAAAATACTGGGCAGCTAGGGAGTGGGAGAGGTACACGGTACTCAATAGGAAGGGGTAAAATCCTTTGATCTATTGATGACCACCTGTGGCGAAGGCGGTGTACCAGAACACGTTCGACGGTGAGGGATGAAAGCTGGGGG</t>
  </si>
  <si>
    <t>CAAGCGTTAATCGGAATTACTGGGCGTAAAGCGTGCGCAGGCGGTTTTGTAAGTCTGACGTGAAATCCCCGGGCTCAACCTGGGAATTGCGTTGGAGACTGCAAGGCTGGAGTCTGGCAGAGGGGGGTAGAATTCCACGTGTAGCAGTGAAATGCGTAGAGATGTGGAGGAACACCGATGGCGAAGGCAGCCCCCTGGGTCAAGACTGACGCTCATGCACGAAAGCGTGGGG</t>
  </si>
  <si>
    <t>CTAGCGTTATTCGGAATTACTGGGCGTAAAGCGCACGTAGGCGGACTGGAAAGTCAGAGGTGAAAGCCCAGGGCTCAACCCTGGAACTGCCTTTGAAACTCCCAGTCTTGAGGTCGAGAGAGGTGAGTGGAATTCCGAGTGTAGAGGTGAAATTCGTAGATATTCGGAGGAACACCAGTGGCGAAGGCGGCTCACTGGCTCGATACTGACGCTGAGGTGCGAAAGCGTGGGG</t>
  </si>
  <si>
    <t>CGAGCGTTATCCGGATTTATTGGGTTTAAAGGGAGCGTAGATGGATGTTTAAGTCAGCTGTGAAAGTTCGGGGCTCAACCTCGGAATTGCAGTTGATACTGGATGTCTTGAGTACAGTTGAGGTAGGCGGAATTCGTGGTGTAGCGGTGAAATGCTTAGATATCACGAAGAACTCCGATTGCGAAGGCAGCTTACTAAGCTGTAACTGACATTGAGGCTCGAAAGTGTGGGT</t>
  </si>
  <si>
    <t>CAAGCGTTATCCGGATTTATTGGGTTTAAAGGGTGCGTAGGCGGCTTTTTAAGTCAGGGGTGAAAGACGGTAGCTTAACTATCGCAGTGCCCTTGATACTGAAGAGCTTGAATGTAGTTGAGGTAGGCGGAATGTGACAAGTAGCGGTGAAATGCATAGATATGTCACAGAACACCAATTGCGAAGGCAGCTTACTAAGCTATGATTGACGCTGAGGCACGAAAGCGTGGGG</t>
  </si>
  <si>
    <t>CAAGCGTTGTTCGGAATTACTGGGCGTAAAGGGCGCGTAGGCGGCTTATCAAGTCAGGCGTGAAATTCCCGGGCTCAACCTGGGGGCTGCGCTTGATACTGATGAGCTTGAATGCGGGAGAGGATAGTGGAATTCCCAGTGTAGAGGTGAAATTCGTAGATATTGGGAAGAACACCGGTGGCGAAGGCGGCTATCTGGCCCGTAATTGACGCTGAGGCGCGAAAGCGTGGGG</t>
  </si>
  <si>
    <t>CAAGCGTTAATCGGAATTACTGGGCGTAAAGCGTGCGCAGGCGGTTTTATAAGACAGGTGTGAAATCCCCGGGCTTAACCTGGGAACTGCACTTGTGACTGTAAGACTAGAGTACGGTAGAGGGGGATGGAATTCCGCGTGTAGCAGTGAAATGCGTAGATATGCGGAGGAACACCAATGGCGAAGGCAATCCCCTGGACCTGTACTGACGCTCATGCACGAAAGCGTGGGG</t>
  </si>
  <si>
    <t>CGAGCGTTAATCGGAATTACTGGGCGTAAAGCGTGCGTAGACGGTTATTTAAGTCGGGTGTGAAAGCCCCGGGCTCAACCTGGGAATTGCATTCGAGACTGAATAGCTAGGGTACGGTAGAGGGAAGCGGAATTTCCGGTGTAGCGGTGAAATGCGTAGATATCGGAAGGAACATCAGTGGCGAAAGCGGCTTCCTGGACCAGTACCGACGTTCAGGCACGAAAGCGTGGGG</t>
  </si>
  <si>
    <t>CTAGCGTTGTTCGGAATCATTGGGCGTAAAGCGGGTGTAGGCGGTCTTATAAGTCAGGTGTGAAATCCCAGGGCTCAACCCTGGAAGTGCACTTGATACTGCAAGACTTGAGTGTGGTAGAGGCTACTGGAATTCCTGGTGTAGTGGTAAAATACGTAGATATCAGGAGGAATACCGGAGGCGAAGGCGGGTAGCTGGACCAACACTGACGCTGAGACCCGAAAGCGTGGGG</t>
  </si>
  <si>
    <t>CAAGTGGTCAGGATGATTATTGGGCCTAAAGCATCCGTAGCCGGCTCTGTAAGTTTTCGGTTAAATCTGTACGCTCAACGTACAGGCTGCCGGGAATACTGCAGAGCTAGGGAGTGGGAGAGGTAGACGGTACTCGGTAGGAAGGGGTAAAATCCTTTGATCTATTGATGACCACCTGTGGCGAAGGCGGTCTACCAGAACACGTCCGACGGTGAGGGATGAAAGCTGGGGG</t>
  </si>
  <si>
    <t>Candidatus_Nitrosopumilus</t>
  </si>
  <si>
    <t>CTAGCGTTGCTCGGAATCACTGGGCGTAAAGGGCGCGTAGGCGGTCTTTTAAGTCGGGGGTGAAAGCCTGTGGCTCAACCACAGAATTGCCTTCGATACTGGGAGACTTGAGTTCGGAAGAGGTTGGTGGAACTGCGAGTGTAGAGGTGAAATTCGTAGATATTCGCAAGAACACCGGTGGCGAAGGCGGCCAACTGGTCCGACACTGACGCTGAGGCGCGAAAGCGTGGGG</t>
  </si>
  <si>
    <t>komagatae</t>
  </si>
  <si>
    <t>CGAGCGTTGTTCGGAATTACTGGGCGTAAAGGGTTCGTAGGCGGGAACTTAAGTCAAGTGTGAAATCCCCAGGCTCAACCTGGGACGTGCACCTGAAACTGAGTTTCTTGAGTAATAGAGAGGGCGATGGAATTGCTGGTGTAGGAGTGACATCCGTAGAGATCAGCAGGAACACCGGAGGCGAAGGCGATCGCCTGGCTATTTACTGACGCTGAGGAACGAAAGCGTGGGG</t>
  </si>
  <si>
    <t>CTAGCGTTGTTCGGAATCATTGGGCGTAAAGCGGGTGTAGGTGGCTTTGTAAGTCAGGTGTGAAATCCCTGGGCTCAACCCAGGACGTGCATTTGATACTGCGAAGCTTGAGTGCCGGAGAGGTTACTGGAATACCTGGTGTAGTGGTGAAATACGTAGATATCAGGTGGAACACCGGAGGCGAAGGCGGGTAACTGGCCGGACACTGACACTCAGACCCGAAAGCGTGGGG</t>
  </si>
  <si>
    <t>CAAGCGTTGTTCGGATTCATTGGGCGTAAAGGGTGCGTAGGTGGCTTGTTAAGTTGAAGGTGAAATCTCGGGGCTCAACTCCGAAACTGCCTTCAATACTGGCGAGCTCGAGGACTGTAGAGGAGAATGGAATTCACGGTGTAGCAGTGAAATGCGTAGATATCGTGAGGAAGACCAGTGGCGAAGGCGATTCTCTGGGCAGTTCCTGACACTGAGGCACGAAGGCCAGGGG</t>
  </si>
  <si>
    <t>Xiphinematobacteraceae</t>
  </si>
  <si>
    <t>Candidatus_Xiphinematobacter</t>
  </si>
  <si>
    <t>CTAGCGTTGTTCGGAATTACTGGGCGTAAAGCGCGCGTAGGCGGTGATCCATGTCAGAGGTGAAATCCCGGGGCTCAACTCCGGAACTGCCTTTGAAACGGGATTGCTAGAGTCCGAGAGAGGATGGCGGAATTCCTAGTGTAGAGGTGAAATTCGTAGATATTAGGAAGAACACCGGTGGCGAAGGCGGCCATCTGGCTCGGTACTGACGCTCAGGCGCGAAAGCGTGGGG</t>
  </si>
  <si>
    <t>CTAGCGTTGTTCGGAATTACTGGGCGTAAAGCGCACGTAGGCGGCTTTGTAAGTCAGGGGTGAAAGCCTGGAGCTCAACTCCAGAACTGCCTTTGAGACTGCATCGCTTGAATCCGGGAGAGGTAAGTGGAATTCCGAGTGTAGAGGTGAAATTCGTAGATATTCGGAAGAACACCAGTGGCGAAGGCGGCTTACTGGACCGGGATTGACGCTGAGGTGCGAAAGCGTGGGG</t>
  </si>
  <si>
    <t>CTAGCGTTGTTCGGAATTACTGGGCGTAAAGCGCGCGTAGGCGGTTTTACAAGCCAGAGGTGAAATGCCTGAGCTTAACTTAGGAATTGCCTTTGGAACTGTAAGGCTTTGAGGACGAGAGAGGTGAGTGGAATTCCCAGTGTAGAGGTGAAATTCGTAGATATTGGGAAGAACACCGGTGGCGAAGGCGGCTCACTGGCTCGTTTCTGACGCTGTAGCGCGAAAGCGTGGGG</t>
  </si>
  <si>
    <t>CTAGCGTTGTTCGGAATCACTGGGCGTAAAGCGCACGTAGGCGGATTTGTAAGTCAGGGGTGAAATCCCGGGGCTCAACCTCGGAACTGCCTTTGATACTGCAGATCTCGAGTCCGATAGAGGTGGGTGGAATTCCTAGTGTAGAGGTGAAATTCGTAGATATTAGGAAGAACACCGGTGGCGAAGGCGGCCCACTGGATCGGTACTGACGCTGAGGTGCGAAAGCGTGGGG</t>
  </si>
  <si>
    <t>CGAGCGTTGTTCGGAATCACTGGGCGTAAAGCGTACGCAGGCCGTTTTGAAAGTCAGGAGTGAAATCCCAGGGCTTAACCCTGGAATTGCTCTTGAAACTTCAAGACTAGAATACTGGAGAGGTTGGCGGAATTTCGAGTGTAGCAGTGAAATGCGTAGATATTCGAAGGAACACCGATGGCGAAGGCAGCCAACTGGACAGTTATTGACGCTCATGTACGAAAGCGTGGGG</t>
  </si>
  <si>
    <t>CAAGCGTTATCCGGAATCATTGGGCGTAAAGCGTCCGCAGGTGGCACACCAAGTCTGCTGTCAAAGACAGAAGCTCAACTTCTGAGAGGCAGTGGAAACTGGGGAGCTAGAGTACGGTAGGGGTAGAGGGAATTTCCAGTGTAGCGGTGAAATGCGTAGAGATTGGAAAGAACACCAGTGGCGAAAGCGCTCTACTGGGCCTGTACTGACACTGAGGGACGAAAGCTAGGGG</t>
  </si>
  <si>
    <t>CGAGCGTTAATCGGACTTACTGGGCGTAAAGGGCGCGTAGGTGGATAATTAAGTCAGGTGTGAAATCCCAGGGCTCAACCTTGGAATGGCACTTGATACTGGTTATCTAGAGTATGGTAGAGGGAAGGGGAATTTCCGGTGTAGCGGTGAAATGCGTAGATATCGGAAGGAACATCAGTGGCGAAGGCGCCTTCCTGGACCAATACTGACACTGAGGCGCGAAAGCGTGGGT</t>
  </si>
  <si>
    <t>CAAGCGTTATCCGGAATCATTGGGCGTAAAGCGTCCGCAGGTGGCATCTCAAGTCTGCTGTTAAAGACAGAAGCTTAACTTCTGATAGGCGGTGGAAACTGGGGAGCTAGAGTACGGTAGGGGTTGAGGGAATTCCCAGTGTAGCGGTGAAATGCGTAGAGATTGGGAAGAACACCAGTGGCGAAGGCGCTCAACTGGGCCTGTACTGACACTGAGGGACGAAAGCTAGGGG</t>
  </si>
  <si>
    <t>CAAGCGTTATCCGGAATCATTGGGTTTAAAGGGTCCGTAGGCGGTCCTGTAAGTCAGTGGTGAAAGCCCATCGCTCAACGATGGAACGGCCATTGATACTGCAGGACTTGAATTACTGGGAAGTAACTAGAATATGTAGTGTAGCGGTGAAATGCTTAGAGATTACATGGAATACCAATTGCGAAGGCAGGTTACTACCAGTGGATTGACGCTGATGGACGAAAGCGTGGGT</t>
  </si>
  <si>
    <t>CTAGCGTTGTTCGGAATTACTGGGCGTAAAGCGTACGTAGGCGGCTTTGTAAGTTAGAGGTGAAAGCCTGGTGCTCAACACCAGAACTGCCTTTAAGACTGCATCGCTTGAACGTCGGAGAGGTGAGTGGAATTCCGAGTGTAGAGGTGAAATTCGTAGATATTCGGAAGAACACCAGTGGCGAAGGCGGCTCACTGGACGACTGTTGACGCTGAGGTACGAAAGCGTGGGG</t>
  </si>
  <si>
    <t>CAAGCGTTGTTCGGAATTACTGGGCGTAAAGCGCGCGTAGGCGGTTAGCATAGTCAGGCGTGAAATCCCGGGGCTCAACCTCGGAACTGCGCTTGATACTGGCTAACTAGAGGTCTGGAGAGGGTAGTGGAATTCCCAGTGTAGAGGTGAAATTCGTAGATATTGGGAAGAACACCAGCGGCGAAGGCGGCTACCTGGACAGATACTGACGCTGAGGTGCGAAAGCGTGGGG</t>
  </si>
  <si>
    <t>Magnetospiraceae</t>
  </si>
  <si>
    <t>CTAGCGTTGTTCGGAATTACTGGGCGTAAAGCGAACGTAGGCGGTGTTCCATGTCAGAGGTGAAAGCCTGGGGCTCAACTCCAGAATTGCCTTTGAAACGGGAACGCTTGAGTCCGAGAGAGGATGGCGGAATTCCTAGTGTAGAGGTGAAATTCGTAGATATTAGGAAGAACACCAGTGGCGAAGGCGGCCATCTGGCTCGGTACTGACGCTCAGGTTCGAAAGCGTGGGG</t>
  </si>
  <si>
    <t>CAAGCGTTATCCGGATTTATTGGGTTTAAAGGGTGCGTAGGCGGTTAAATAAGTCAGAGGTGAAAACTAGCAGCTCAACTGTAAGCGTGCCTTTGATACTGTTTAACTAGAATGAACTTGAGGTAGGCGGAATGTGACAAGTAGCGGTGAAATGCATAGATATGTTACAGAACACCAATTGCGTAGGCAGCTTACTAAGGTTTAATTGACGCTGAGGCACGAAAGCGTGGGG</t>
  </si>
  <si>
    <t>CAAGCGTTATCCGGATTTACTGGGTTTAAAGGGTGCGCAGGCGGTCTATTAAGTCAGTGGTGAAAGCCCGGGGCTCAACCCCGGAACTGCCATTGATACTGATAGACTTGAGTTTGGGAGAGGTAGGCGGAATACAGCATGTAGCGGTGAAATGCATAGATATGCTGTAGAACACCAATTGCGAAGGCAGCTTACTATACCAATACTGACGTTCAGGCACGAAAGCGTGGGG</t>
  </si>
  <si>
    <t>CTAGCGTTGTTCGGAATCACTGGGCGTAAAGCGCACGTAGGCGGACTTTTAAGTCAGGGGTGAAATCCCGAGGCTCAACCTCGGAACTGCCTTTGATACTGGGAGTCTTGAGTGTGGTAGAGGTTGGTGGAACAGCAAGTGTAGAGGTGAAATTCGTAGATATTTGCTAGAACACCAGTGGCGAAGGCGGCCAACTGGACCATAACTGACGCTGAGGTGCGAAAGCGTGGGG</t>
  </si>
  <si>
    <t>CAAGCGTTACCCGGAATCACTGGGCGTAAAGGGCATGTAGGCGGTTATTTAAGTCCGAATTTAAAGACCGAGGCTCAACCTCGGCAGTGGTTTGGATACTGGATGACTGGACGACTGGAGGGGAGAGTGGAATTCTCGGTGTAGCGGTGGAATGCGTAGATACCGAGAGGAACACCAGTGGCGAAGGCGGCTCTCTGGACAGTGCGTGACGCTGAGGTGCGAAAGTGTGGGG</t>
  </si>
  <si>
    <t>CAAGCGTTATCCGGATTTATTGGGTTTAAAGGGTGCGTAGGCGGCCTGTTAAGTCAGGGGTGAAAGACGGTAGCTCAACTATCGCAGTGCCCTTGATACTGATGGGCTTGAATGAACTGGAGGTAGGCGGAATGAGACAAGTAGCGGTGAAATGCATAGATATGTCTCAGAACACCGATTGCGAAGGCAGCTTACTATAGTTTAATTGACGCTGAGGCACGAAAGCGTGGGG</t>
  </si>
  <si>
    <t>CAAGCGTTATCCGGATTCACTGGGTTTAAAGGGTGCGTAGGCGGATGTGAAAGTCAGTGGTGAAATCTCAGAGCTTAACTCTGAAACTGCCATTGATACTCTGCATCTTGAATTTTCTGGAGGTTAGCGGAATATGTCATGTAGCGGTGAAATGCTTAGATATGACATAGAACACCGATTGCGAAGGCAGCTGACTACGGATGAATTGACGCTGAGGCACGAAAGCGTGGGG</t>
  </si>
  <si>
    <t>CAAGCGTTATCCGGATTCACTGGGTTTAAAGGGTGCGTAGGCGGGTATGTAAGTCAGTGGTGAAATCCTGGAGCTTAACTCCAGAACTGCCATTGATACTATATATCTTGAATATTGTGGAGGTTTGCGGAATATGTCATGTAGCGGTGAAATGCATAGATATGACATAGAACACCTATTGCGAAGGCAGCAGGCTACACATATATTGACGCTGAGGCACGAAAGCGTGGGG</t>
  </si>
  <si>
    <t>CAAGCGTTATCCGGATTTACTGGGCGTAAAGAGTCTGTAGCTGGTTATCTAAGTCTATTTTCAAAGACCTTGGCTCAACCAAGGAAAGGGAATGGATACTGGATAACTGGAGGTTTTTAGGGGTTAGTAGAATTCCCGGTGGAGGGGTGAAATCCGTTGATATTGGGAGGAATGCCGAAAGCGAAAGCAGCTAACTATAATTATCCTGACAGTGAGAGACGAAAGCATGGGT</t>
  </si>
  <si>
    <t>CTAGCGTTGTTCGGAATTACTGGGCGTAAAGCGCGCGTAGGCGGTTTTGCAAGCCAGAGGTGAAATGCCTGAGCTCAACTTAGGAATTGCCTTTGGGACTGCGAGGCTTTGAGGACGGAAGAGGTGAGTGGAATTCCCAGTGTAGAGGTGAAATTCGTAGATATTGGGAAGAACACCGGTGGCGAAGGCGGCTCACTGGTCCGTTTCTGACGCTGTAGCGCGAAAGCGTGGGG</t>
  </si>
  <si>
    <t>CTAGCGTTGTTCGGAATTACTGGGCGTAAAGCGCACGTAGGCTGATAGTTAAGTGAGGGGTGAAATCCCGAGGCTCAACCTCGGAACTGCCCTTCATACTGGCTATCTCGAGTCCGGAAGAGGTTAGTGGAATTCCCAGTGTAGAGGTGAAATTCGTAGATATTGGGAAGAACACCAGTGGCGAAGGCGGCTAACTGGTCCGGTACTGACGCTGAGGTGCGAAAGCGTGGGG</t>
  </si>
  <si>
    <t>CAAGCGTTGTCCGGATTTATTGGGCGTAAAGCGAGCGCAGGCGGTTTCTTAAGTCTGATGTGAAAGCCCCCGGCTCAACCGGGGAGGGTCATTGGAAACTGGGAGACTTGAGTGCAGAAGAGGAGAGTGGAATTCCATGTGTAGCGGTGAAATGCGTAGATATATGGAGGAACACCAGTGGCGAAGGCGGCTCTCTGGTCTGTAACTGACGCTGAGGCTCGAAAGCGTGGGG</t>
  </si>
  <si>
    <t>Enterococcaceae</t>
  </si>
  <si>
    <t>Enterococcus</t>
  </si>
  <si>
    <t>CAAGCGTTGTTCGGAATCACTGGGCGTAAAGGGAGCGTAGGCGGAATTGCAAGACAGAGGTTAAATGTCCGGGCTCAACCTGGAACCTGCCTTTGTGACTGCAGTTCTTGAGTATGGCAGAGGCTAGTGGAATTACCTGTGTAGCGGTGGAATGCGTAGATATAGGTAAGAACACCAGAGGCGAAGGCGACTAGCTGGGCCAATACTGACGCTGAGGCTCGAAAGTGTGGGG</t>
  </si>
  <si>
    <t>CAAGCGTTAATCGGAATTACTGGGCGTAAAGCGTGCGCAGGCGGTTCGGAAAGAAAGATGTGAAATCCCAGAGCTTAACTTTGGAACTGCATTTTTAACTACCGAGCTAGAGTGTGTCAGAGGGAGGTGGAATTCCGCGTGTAGCAGTGAAATGCGTAGATATGCGGAGGAACACCGATGGCGAAGGCAGCCTCCTGGGATAACACTGACGCTCATGCACGAAAGCGTGGGG</t>
  </si>
  <si>
    <t>Achromobacter</t>
  </si>
  <si>
    <t>CAAGTGTTATCCGGAATCACTGGGCGTAAAGCGTCTGTAGGTGGTTTAGTAAGTCAACTGTTAAATCTTGAAGCTTAACTTCAAAATCGCAGTCGAAACTATTAGACTAGAGTATAGTAGGGGTAAAGGGAATTTCCAGTGGAGCGGTGAAATGCGTAGAGATTGGAAAGAACACCGATGGCGAAGGCACTTTACTGGGCTATTACTGACACTCAGAGACGAAAGCTAGGGT</t>
  </si>
  <si>
    <t>CTAACGTTATTCGGAATTACTGGGCTTAAAGGGTGCGTAGGCGGTGCAGAAAGTCGGGTGTGAAATCCCCCAGCTCAACTGAGGAATTGCGCCCGAAACTACTGTGCTTGAGGAAGATAGAGGTACGCGGAACTTAGGGTGGAGCGGTGAAATGCGTTGATATCCTAAGGAACACCGGTGGCGAAAGCGGCGTACTGGGTCTTATCTGACGCTGAGGCACGAAAGCTAGGGT</t>
  </si>
  <si>
    <t>CTAGCGTTGTTCGGAATTACTGGGCGTAAAGGGCGCGTAGGCGGACTGGTCAGTTTGGTGTGAAAGCCCGGGGCTCAACCTCGGAACTGCACTGAATACTGCCAGTCTAGAATCCCGGAGGGGAGTGTGGAATTTCTAGTGTAGAGGTGAAATTCGTAGATATTAGAAAGAACACCGGTGGCGAAGGCGACACTCTGGACGGGTATTGACGCTGAGGCGCGAAAGCGTGGGG</t>
  </si>
  <si>
    <t>CAAGTCGCAGCCACAATTATTGGGTCTAAAACATCCGTAGCTTGCCTTGTAAGTCTCTTGTGAAATCCGGCCTCTTAAGGGTCGGGCGCGCAAGAGATACTGCTTGGCTAGAGACCGGGAGGCGTAAGGAGTACGAATAGGGTAGCGGTAAAATGCACTGATCCTATTTGGACTAACGATAGCGAAGGCACCTTACGAGAACGGATCTGACAGTGAGGGATGAAGGCTAGGGG</t>
  </si>
  <si>
    <t>CAAGCGTTATCCGGATTTATTGGGTTTAAAGGGTCCGTAGGCGGATCTGTAAGTCAGTGGTGAAATCTCATAGCTTAACTATGAAACTGCCATTGATACTGCAGGTCTTGAGTAAAGTAGAAGTGGCTGGAATAAGTAGTGTAGCGGTGAAATGCATAGATATTACTTAGAACACCAATTGCGAAGGCAGGTCACTATGTTTTAACTGACGCTGATGGACGAAAGCGTGGGG</t>
  </si>
  <si>
    <t>CAAGCGTTATCCGGATTTATTGGGTTTAAAGGGTCCGTAGGCGGATCATTAAGTCAGTGGTGAAAGCCGACAGCTCAACTGTCGAACTGCCATTGATACTGGTGATCTTGAGTACGGTTGAAGTAGGCGGAATATGACATGTAGCGGTGAAATGCTTAGATATGTCATAGAACACCGATTGCGAAGGCAGCCTACTAAGCCGTCACTGACGCTGAGGGACGAAAGTGTGGGG</t>
  </si>
  <si>
    <t>CGAGCGTTAATCGGAATTACTGGGCGTAAAGCGCGCGTAGGCGGTTCGTTAAGTCGGATGTGAAATCCCCGAGCTCAACTTGGGAATGGCATACGATACTGGCGAGCTAGAGTATGGGAGAGGAAGGTAGAATTCCAGGTGTAGCGGTGAAATGCGTAGAGATCTGGAGGAATACCGATGGCGAAGGCAGCCTTCTGGCCTAATACTGACGCTGAGGTGCGAAAGCATGGGG</t>
  </si>
  <si>
    <t>CGAGCGTTAATCGGAATTACTGGGCGTAAAGCGCACGTAGGTGGTTTGCTAAGTCAGATGTGAAAGCCCCGGGCTTAACCTGGGAATGGCATTTGATACTGGCGAGCTAGAGTTTGGTAGAGGAAGGCGGAATTCCCGGTGTAGCGGTGAAATGCGTAGATATCGGGAGGAACACCAGTGGCGAAGGCGGCCTTCTGGACTGAAACTGACACTGAGGTGCGAAAGCGTGGGG</t>
  </si>
  <si>
    <t>CAAACGTTGCTCGGAATCACTGGGCGTAAAGGGCGCGTAGGCGGACAAGTAAGTCGGGCGTGAAATCCCTAGGCTCAACCTAGGAACTGCACTCGAAACTGCATGTCTTGAGTACCGGAGAGGAAAGCGGAATACCTGGTGTAGAGGTGAAATTCGTAGATATCAGGTGGAACACCAGTGGCGAAGGCGGCTTTCTGGACGGTAACTGACGCTGAGGCGCGAAAGCGTGGGG</t>
  </si>
  <si>
    <t>CAAGCGTTACTCGGATTCACTGGGCGTAAAGGGAGCGCAGGCGGACCGGTGTGTCGGGTGTGAAACCCAGGAGCTCAACTCCTGGACTGCGCCCGAAACTGCCGGTCTAGGGACTCGGAGGGGCTGGTGGAATTCCTGGTGGAGCAGTGAAATGCGTAGATATCAGGAGGAACACCGACGGCGAAGGCAGCCAGCTGGACGAGATCCGACGCTCAGGCTCGAAAGTATGGGG</t>
  </si>
  <si>
    <t>CGAGCGTTGTCCGGATTTACTGGGTTTAAAGGGAGCGTAGGCGGGTTAGTAAGTGAGAGTTGAAAGGCAGTTGCTCAACAATTGTAAGGCTCTCATACTGCTAATCTTGAGTGTACTGGAGGCAGATAGAATGGGTGGAGTAGCGGTGAAATGCATAGATACCATCCAGAATACCGATTGCGAAGGCATTCTGCTACATTACAACTGACGCTGAGGCTCGAAAGTGTGGGG</t>
  </si>
  <si>
    <t>CAAGCGTTATCCGGAATGATTGGGCGTAAAGCGTCTGTAGGTGGCTTCTCAAGTCGACTGTCAAAAATCAGGGCTTAACCTTGAGCCGGCAGTTGAAACTAAGAAGCTTGAGTTAGGTAGGGGCAGAGGGAATTCCTAGTGTAGCGGTGAAATGCGTAGATATTAGGAAGAACACCAATCGCGAAAGCACTCTGCTGGGCCATGACTGACACTGAGAGACGAAAGCTAAGGG</t>
  </si>
  <si>
    <t>CTAGCGTTGTTCGGAATTACTGGGCGTAAAGAGCGCGTAGGCTGCTCGGCAAGTTGGATGTGAAAGCCCGGGGCTTAACCTCGGAACTGCATTCAAAACTGCTGGGCTAGAGTATGGTAGGGGATGATGGAATTCCTAGTGTAGAGGTGAAATTCTTAGATATTAGGAGGAACACCGGTGGCGAAGGCGGTCATCTGGGCCATTACTGACGCTGAGGCGCGAAAGCGTGGGG</t>
  </si>
  <si>
    <t>CAAGCGTTGTTCGGAATTACTGGGCGTAAAGCGCGTGTAGGCGGCGTCGTTAGTCGAATGTGAAAGCCCTCGGCTCAACCGAGGAAGTGCATCCGATACTGCGATGCTTGAGTGTTGGAGGGGGTGGCGGAATTCCCGGTGTAGAGGTGAAATTCGTAGATATCGGGAGGAACACCTGTGGCGAAGGCGGCCACCTGGACAACAACTGACGCTGAGACGCGAAAGCGTGGGT</t>
  </si>
  <si>
    <t>Blfdi19</t>
  </si>
  <si>
    <t>CGAGCGTTAATCGGAATTACTGGGCGTAAAGGGTGCGTAGGCGGATATATAAGTTAGATGTGAAATACCCGAGCTTAACTTGGGGACTGCATTTAAGACTGTATGTCTAGAGTTTGTAAGAGGGGGGTAGAATTCCAAGTGTAGCAGTGAAATGCGTAGAGATTTGGAGGAATACCGATGGCGTAGGCAGCCCCCTGGTATAGAACTGACGCTGAGGCACGAAAGCGTGGGT</t>
  </si>
  <si>
    <t>CAAGCGTTATCCGGAATCACTGGGTTTAAAGGGTGCGTAGGCGGTTGCGTAAGTCAGAAGTGAAAGCTCACAGCTTAACTGTGGAATTGCTTTTGATACTGCGTGACTAGAATCAGGTTGAGGTTGGCGGAATGTGACATGTAGCGGTGAAATGCATAGATATGTCATAGAACACCAATTGCGAAGGCAGCTGACTGGACCTGCATTGACGCTGAGGCACGAAAGCGTGGGG</t>
  </si>
  <si>
    <t>CGAGCGTTATCCGGAATCATTGGGCGTAAAGGGTGTGTAGGTGGCAGTGTTAGTCGCTTGTTAAAACCCGGGGCTTAACCCCGGAAGTGCGAGCGAAACGGCACAGCTAGAGGATGGCAGGGATGTATAGAACTCATGGAGTAGGGGTGAAATCCGTTGATATCATGGGGAATACCAAAAGCGAAGGCAGTACATTGGGCCACTCCTGACACTGAGACACGAAAGCGTGGGT</t>
  </si>
  <si>
    <t>Candidatus_Zambryskibacteria</t>
  </si>
  <si>
    <t>CGAACGTTAATCGGAATTACTGGGCGTAAAGCGCGCGTAGGCGGCTTGTTAAGTCAGATGTGAAAGCCCCGGGCTCAACCTGGGAATTGCATTTGAAACTGGCAGGCTAGAGTGCAGTAGAGGAAGGTGGAATTCAGGGTGTAGCGGTGAAATGCGTAGATATCCTGAGGAACACCGGTGGCGAAGGCGGCCTTCTGGACTGACACTGACGCTGAGGTGCGAAAGCGTGGGG</t>
  </si>
  <si>
    <t>CAAACGTTGTTCGGATTTACTGGGCGTAAAGCGCGTGTAGGCGGCTTGGTAAGTTGGGTGTGAAATCCCAGGGCTCAACCCTGGAAGTGCACTCAAAACTGCTCGGCTAGAGTTCTGGAGAGGAAGGTGGAATGCTTGGTGTAGAGGTGAAATTCGTAGATATCAAGCGGAACACCGGTGGCGAAGGCGGCCTTCTGGACAGAAACTGACGCTGAGACGCGAAAGCGTGGGG</t>
  </si>
  <si>
    <t>CAAGCGTTGTCCGGATTTATTGGGCGTAAAGAGTTCGTAGGCGGTCATTTAAGTCTAATGTGAAATCGTAGGGCTCAACCCTATACCCGCATTAGATACTGAGTGACTAGAGCAAGGTAGGGGTCAGAAGAATTCCTGGTGTAGCGGTGAAATGCGTAGATATCAGGAGGAACACCGGTGGCGAAAGCGTCTGACTGGGCCTTTGCTGACGCTGAGGAACGAGAGCTAGGGG</t>
  </si>
  <si>
    <t>CTAGCGTTGCTCGGAATTACTGGGCGTAAAGGGAGCGTAGGCGGGATAACAAGTTGGAGGTGAAAGCCCAGGGCTCAACCTTGGAATTGCCTTCAAAACTGTTATTCTTGAGTATGGGAGAGGTAAGCGGAACTCCGAGTGTAGAGGTGAAATTCGTAGATATTCGGAAGAACACCAGTGGCGAAGGCGGCTTACTGGCCCATTACTGACGCTGAGGCTCGAAAGCGTGGGG</t>
  </si>
  <si>
    <t>CAAGCGTTACTCGGAATTACTGGGCGTAAAGCGTGCGTAGGTGGTTGTTTAAGTCTGTTGTGAAAGCCCTGGGCTCAACCTGGGAATTGCAGTGGATACTGGGCGACTAGAGTGTGGTAGAGGGTAGTGGAATTCCTGGTGTAGCAGTGAAATGCGTAGAGATCAGGAGGAACATCCATGGCGAAGGCAGCTACCTGGACCAACACTGACACTGAGGCACGAAAGCGTGGGG</t>
  </si>
  <si>
    <t>rhizophila</t>
  </si>
  <si>
    <t>CAAGCGTTATCCGGAATCATTGGGCGTAAAGCGTCCGCAGGTGGCTAATCAAGTCTGCTGTTAAAGACAGAAGCTTAACTTCTGAGCGGCGGTGGAAACTGGTAAGCTAGAGTACGGTAGGGGTTGAGGGAATTCCCAGTGTAGCGGTGAAATGCGTAGAGATTGGGAAGAACACCAGTGGCGAAGGCGCTCAACTAGGCCGAAACTGACACTGAGGGACGAAAGCTAGGGG</t>
  </si>
  <si>
    <t>CGAGCGTTATCCGGATTTATTGGGTTTAAAGGGTGCGTAGGCTGGTTTTTAAGTCAGCTGTGAAATACCGACGCTTACCGTCGGCACTGCAGTTGAAACTGGGAGCCTTGAGAGTGCAAGAGGCATGCGGAATTCATGGTGTAGCGGTGAAATGCATAGATATCATGAAGAACCCCGATTGCGAAAGCAGCATGCTGGGGCATATCTGACGCTGAGTCACGAAAGTGCGGGT</t>
  </si>
  <si>
    <t>CAAGCGTTATCCGGATTCACTGGGTTTAAAGGGTGCGTAGGCGGGCATGTAAGTCAGTGGTGAAATCTCAAAGCTTAACTTTGAAACTGCCATTGATACTATGTGTCTTGAATTTTCTGGAGGTTAGCGGAATATGTCATGTAGCGGTGAAATGCTTAGATATGACATAGAACACCGATTGCGAAGGCAGCTGACTACGGATGAATTGACGCTGATGCACGAAAGCGTGGGG</t>
  </si>
  <si>
    <t>CAAGCGTTATCCGGATTTATTGGGTTTAAAGGGTGCGTAGGCGGATTTTTAAGTCAGAGGTGAAAGCCCACAGCTTAACTGTGGAATTGCCTTTGATACTGAAAATCTTGAGTGCGGTTGAAGTGGGCGGAATGTGTCATGTAGCGGTGAAATGCTTAGATATGACACAGAACACCAATTGCGAAGGCAGCTCACTAAACCGTAACTGACGCTGAGGCACGAAAGCGTGGGG</t>
  </si>
  <si>
    <t>CAAGCGTTATCCGGAATTACTGGGCGTAAAGCGTCTGTAGGTGGTCTTTTAAGTCTTGCCGTGAAACTTCGGGGCTCAACCCCGAATTGCGGGAGAAACTGGGAGACTTGAGTGTGGGAGAGGGAAGCAGAACGGTAAGAGTAGGGGTGCAATCCGTTGATACTTACCAGAATACCAAAAGCGAAGGCAGCTTCCTGGAACACTACTGACACTGAGAGACGAAAGCGTGGGG</t>
  </si>
  <si>
    <t>CAAACGTTGCTCGGAATTATTGGGCGTAAAGCGCACGTAGGCGGTTTGGTAAGTTGGATGTGAAAACCCCGGGCTCAACCCTGGAAGTGCATCCAAGACTGCCAAGCTAGAGTGTCGGAGGGGGTCGGAGAATTCCCGGTGTAGAGGTGAAATTCGTAGATATCGGGAGGAACATCTGTGGCGAAGGCGCCGACCTGGACGATAACTGACGCTGAGGTGCGAAAGCATGGGG</t>
  </si>
  <si>
    <t>Nannocystaceae</t>
  </si>
  <si>
    <t>Nannocystis</t>
  </si>
  <si>
    <t>CAAGCGTTATCCGGATTTACTGGGTTTAAAGGGTGCGTAGGCGGACTTTTAAGTTAAATGTGAAAGCTTGCAGCTTAACTGTAAGATTGCGTTTGATACTGGGAGTCTTGAATATGGTAGAAGTGGGCGGAATAAATCATGTAGCGGTGAAATGCATAGATATGATTTAGAACACCGATTGCGAAGGCAGCTCGCTATGTCATGATTGACGCTGAGGCACGAAAGCGTGGGG</t>
  </si>
  <si>
    <t>CTAGCGTTGTTCGGAATTACTGGGCGTAAAGGGCGCGTAGGCGGTCCGCTCAGTCAGAAGTGAAAGCCCCGGGCTCAACCTGGGAATTGCTTTTGATACTGGTGGACTTGAGTTCCGGAGAGGATGGTGGAATTCCCAGTGTAGAGGTGAAATTCGTAGATATTGGGAAGAACACCGGTGGCGAAGGCGGCCATCTGGACGGACACTGACGCTGAGGCGCGAAAGCGTGGGG</t>
  </si>
  <si>
    <t>CAAGCGTTAATCGGAATTACTGGGCGTAAAGCGCGCGTAGGTGGTTGTTTAAGTCAGATGTGAAAGCCCCGGGCTCAACCTGGGAACTGCATTTGATACTGGGCAACTAGAGTATGGTAGAGGGAAGTGGAATTCCACATGTAGCGGTGAAATGCGTAGAGATGTGGAGGAACACCAGTGGCGAAGGCGACTTCCTGGACCAATACTGACACTGAGGTGCGAAAGCGTGGGG</t>
  </si>
  <si>
    <t>Arenicellales</t>
  </si>
  <si>
    <t>Arenicellaceae</t>
  </si>
  <si>
    <t>Arenicella</t>
  </si>
  <si>
    <t>CGAGCGTTATCCGGATTCATTGGGTTTAAAGGGTGCGCAGGCGGCCTGGTCAGTCAGCGGTGAAATGCCCGCGCTTCACGCGGGAGCTGCCGTTGATACTGCCGGGCTCGAGTTTTAGCGAGGCGGGCGGAATGCGCGGTGTAGCGGTGAAATGCATAGATATCGCGCAGAACGCCGATTGGGGAGCCAGCTCGCCAGCTGACAACTGACGCTGAGGCACGAAAGCGTGGGG</t>
  </si>
  <si>
    <t>CGAGCGTTAATCGGAATTACTGGGCGTAAAGCGTGCGCAGGCTGTTTTGTAAGTCAGATGTGAAATCCCCGAGCTCAACTTGGGAACTGCGTTTGAAACTACAAGACTAGAATAGGTCAGAGGGGGGTAGAATTCCACGTGTAGCAGTGAAATGCGTAGAGATGTGGAGGAATATCAATGGCGAAGGCAGCCCCCTGGGATCATATTGACGCTCATGCACGAAAGCGTGGGG</t>
  </si>
  <si>
    <t>CAAGCGTTGTCCGGATTTACTGGGTTTAAAGGGTGCGTAGGCGGGAAATTAAGTCAGTGGTGAAAGCTGGTAGCTCAACTATCAAATTGCCATTGAAACTGATTTTCTCGAGTACGGTTGAGGTAGCTGGAATGTAACATGTAGCGGTGAAATGCTTAGATATGTTACAGAACACCAATTGCGAAGGCAGGCTACTAAACCGTAACTGACGCTGAGGCACGAAAGCGTGGGG</t>
  </si>
  <si>
    <t>CGAGCGTTATCCGGATTTACTGGGTTTAAAGGGTGCGTAGGCGGGTTAATAAGTCTGTGGTGAAAGGTTGTCGCTTAACGATAAACGTGCCATGGATACTGTTAATCTTGAATTACAATGAGGATAGCGGAATGTGACATGTAGCGGTGAAATGCATAGATATGTCATAGAACACCAATTGCGAAGGCAGCTATCTGGTTGAGGATTGACGCTGAGGCACGAAAGCGTGGGG</t>
  </si>
  <si>
    <t>CGAGCGTTATTCGGAATCACTGGGCGTAAAGGGAGCGTAGGCGGCGTGGTAAGTCAGATGTGAAAGCCCAAGGCTCAACCTTGGAACTGCATTCGATACTGCCATGCTAGAGTAGTGGAGAGGTAATCGGAATTTTCGGTGTAGCAGTGAAATGCGTAGATATCGAAAGGAAGACCAATGGCGAAGGCAGATTACTGGACACTTACTGACGCTGAGGCTCGAAGGCTAGGGG</t>
  </si>
  <si>
    <t>Rubritalea</t>
  </si>
  <si>
    <t>CAAGCGTTATCCGGATTTACTGGGTTTAAAGGGTGCGTAGGCGGACTGTTAAGTCAAATGTGAAAGCTTGCAGCTTAACTGTAAGATTGCGTTTGATACTGGCGGTCTTGAATATGGTAGAAGTGGGCGGAATAAATCATGTAGCGGTGAAATGCTTAGATATGATTTAGAACACCGATTGCGAAGGCAGCTCGCTATGTCAAAATTGACGCTGAGGCACGAAAGCGTGGGG</t>
  </si>
  <si>
    <t>CGAGTGGTCAGGAGGTTTATTGGGCCTAAAGCATCCGTAGCCGGCTTTGCAAGTCTCCGGTTAAATCCAGCTGCCTAACAGATGGGCTGCCGGAGATACTACAAAGCTAGGGAGCGGGAGAGGTAGACGGTACTCGGTGGGTAGGGGTAAAATCCTCTGATCCATTGAAGACCACCAGTGGCGAAGGCGGTCTACCAGAACGCGTTCGACGGTGAGGGATGAAAGCTGGGGG</t>
  </si>
  <si>
    <t>Nitrosotaleales</t>
  </si>
  <si>
    <t>Nitrosotaleaceae</t>
  </si>
  <si>
    <t>CAAGTGGGGACCACGTTTATTGGGTCTAAAGCGTTCGTAGCCGTCTTCGTAAGTTCCTTGTGAAATTGTTGGGCTTAACTCAGCAACGTGCAAGGAATACTGTGAAGATAGAGACTGGGAGGGGGCAGGGGTATGTCTTGGGTAGCGGTAAAATGCGATAATCCTTGATAGACCACCAATAGCGAAGGCATCTGTCCAGAACAGGTCTGACGGTCAGGAACGAAAGCTAGGGG</t>
  </si>
  <si>
    <t>CTAGCGTTGTTCGGATTTACTGGGCGTAAAGCGCGTGTAGGCGGGTCGTTAAGTTGGGGGTGAAATCCCGAGGCTCAACCTCGGAACTGCCTCCAAAACTGGCGACCTGGACCTAAGTAGAGGCAAGTGGAATTGCGAGTGTAGAGGTGAAATTCGTAGATATTCGCAGGAACACCAGTGGCGAAGGCGACTTGCTGGACTTATGGTGACGCTGAGACGCGAAAGCGTGGGG</t>
  </si>
  <si>
    <t>CAAGCGTTATCCGGATTCATTGGGTTTAAAGGGTGCGTAGGCGGAATGATAAGTCAGTGGTGAAATCTCCTTGCTTAACAAGGAAACTGCCATTGATACTGTCAATCTTGAGTACATTTGATGTGGGCGGAATGTGTCATGTAGCGGTGAAATGCTTAGATATGACACAGAACACCGATTGCGAAGGCAGCTCACAAAACTGTAACTGACGCTGAGGCACGAAAGCGTGGGT</t>
  </si>
  <si>
    <t>CAAGCGTTATCCGGAATTACTGGGCGTAAAGAGTTCGTAGGTGGGGAAATAAGTCAGACGTGAAAGGCTGGAGCTCAACTCCAAGTTTGCGTCCGAAACTATTTCTCTTGAATTAGGGAGAGGTAAGCGGAACTGTATGAGTAGGGGTGCAATCCGTTGATACATACAAGAACACCAAAAGCGAAGGCAGCTTACTGGAACTATATTGACACTGAGGAACGAAAGCGTGGGG</t>
  </si>
  <si>
    <t>CGAGCGTTATCCGGATTTACTGGGCGTAAAGAGTCCGTAGCTGGCATTGTAAGTCTTGATTCAAATACTCTGACTCACTCAGAGAAAGGGTTGAGATACTGCAAAGCTAGAGATCATAGGGGGTTAGTGGAATTTCCAGTGGAGGGGTGAAATCCGTTGATATTGGAAGGAATGCCGAAAGCGAAAGCAGCTAACTACTATATTCTGACAGTCAAGGACGAAAGCTTGGGG</t>
  </si>
  <si>
    <t>CAAGCGTTGTTCGGATTTATTGGGCGTAAAGGGTCCGTAGGCGGCCGAGAAAGTCGGATGTGAAATCCCACAGCTCAACTGTGGAACTGCATTCGAAACTTCTTGGCTCGAGTGTGATAGGGGTAAAGGGAATTCCCGGTGTAAGGGTGAAATCTGCAGAGATCGGGAGGAACACCAGTCGCGAAGGCGCTTTACTGGATCACTACTGACGCTGAGGGACGAAAGCCAGGGG</t>
  </si>
  <si>
    <t>Omnitrophicaeota</t>
  </si>
  <si>
    <t>Omnitrophia</t>
  </si>
  <si>
    <t>Omnitrophales</t>
  </si>
  <si>
    <t>Omnitrophaceae</t>
  </si>
  <si>
    <t>Candidatus_Omnitrophus</t>
  </si>
  <si>
    <t>CAAGCGTTAATCGGAATTACTGGGCGTAAAGCGTGCGCAGGCGGTTGTTTAAGTCTGATGTGAAATCCCCGAGCTCAACTTGGGAACTGCATTGGAGACTGGACAGCTAGAGTGTGTCAGAGGGGGGTAGAATTTCTGGTGTAGCAGTGAAATGCGTAGAGATCAGAAGGAATACCGATGGCGAAGGCAGCCCCCTGGGATAACACTGACGCTCATGCACGAAAGCGTGGGG</t>
  </si>
  <si>
    <t>CAAGCGTTATCCGGATTTATTGGGCGTAAAGGGCGCGTAGGGGGCTTTGCGCGTCTTCTCTTAAATCTCACCGCTCAACGGTGAACCTGGAGGAGATACGGCGAAGCTAGAAGGCGTTAGAGGCAGATGGAACGCACGGTGTAGGGGTGAAATCCGTTGATATCGTGCGGAACACCAAAGGCGAAGGCATTCTGCTGGGACGTTCTTGACCCTGAGGCGCGAAAGCGTGGGG</t>
  </si>
  <si>
    <t>Candidatus_Jorgensenbacteria</t>
  </si>
  <si>
    <t>CAAGCGTTATCCGGAATTATTGGGCATAAAGGGTGTGTAGGTGGTTTTATTAGTCAGTTGTTAAATATCTGGGCTTAACCCAGATGCTGCAATTGAAACGGTAAAACTTGAGTATATGAGAGGTGTGTGGAACTCTATGTGTAGGGGTAAAATCCGTTGATATATAGGGGAACACCAAAAGCGAAGGCAGCACACTGGCATATTACTGACACTGAGACACGAAAGCGTGGGT</t>
  </si>
  <si>
    <t>CAAGCGTTGTCCGGATTCATTGGGCGTAAAGAGCTCGTAGGCGGCTTTGTAAGTCGGGTGTGAAAACCCCAGGCTCAACCTGGGGACGCCACTCGATACTGCAATAGCTAGAGTCTGGTAGGGGGTCACGGAATTCCTGGTGTAGCGGTGAAATGCGCAGATATCAGGAGGAACACCAGTGGCGAAGGCGGTGACCTGGGCCAGTACTGACGCTGAGGAGCGAAAGCGTGGGG</t>
  </si>
  <si>
    <t>CAAGCGTTGTTCGGAATTACTGGGCGTAAAGCGCATGTAGGCGGCTTATTAAGTCGGATGTGAAATCCCTTGGCTTAACCGAGGAACTGCATTCGATACTGGTAAGCTTGAGTGTCGGAGGGGATGGTAGAATTCCTGGTGTAGAGGTGAAATTCGTAGATATCAGGAGGAATACCTGTGGCGAAGGCGACCATCTGGAAGACAACTGACGCTGAGATGCGAAAGCGTGGGT</t>
  </si>
  <si>
    <t>CGAGCGTTAATCGGAATTACTGGGCGTAAAGGGTGCGCAGGTGGTTACGTAAGTCTGATGTGAAAGCCCCGGGCTCAACCTGGGAACTGCATTGGAGACTGCGTGGCTAGAGTGTGGCAGAGGGGGGTGGAATTCCGCGTGTAGCAGTGAAATGCGTAGAGATGCGGAGGAACACCAATGGCGAAGGCAGCCCCCTGGGTTAACACTGACACTCATGCACGAAAGCGTGGGG</t>
  </si>
  <si>
    <t>taiwanensis</t>
  </si>
  <si>
    <t>CAAGCGTTATCCGGAATTATTGGGCGTAAAGCGCGCGTAGGCGGTTTCTTAAGTCTGATGTGAAAGCCCACGGCTCAACCGTGGAGGGTCATTGGAAACTGGGAAACTTGAGTGCAGAAGAGGAAAGTGGAATTCCATGTGTAGCGGTGAAATGCGCAGAGATATGGAGGAACACCAGTGGCGAAGGCGACTTTCTGGTCTGTAACTGACGCTGATGTGCGAAAGCGTGGGG</t>
  </si>
  <si>
    <t>Staphylococcaceae</t>
  </si>
  <si>
    <t>Staphylococcus</t>
  </si>
  <si>
    <t>CAAGCGTTAATCGGAATTACTGGGCGTAAAGCGCGCGTAGGCGGCTTGTTAAGTCAGATGTGAAAGCCCCGGGCTCAACCTGGGAACTGCATTTGAAACTGGCAAGCTAGAGTGTGTGAGAGGTGAGTGGAATTTCCAGTGTAGCGGTGAAATGCGTAGAGATTGGAAGGAACATCAGTGGCGAAGGCGACTCACTGGCATAACACTGACGCTGAGGTGCGAAAGCGTGGGT</t>
  </si>
  <si>
    <t>CAAGCGTTATTCGGATTCACTGGGCGTAAAGGGTGTGCAGGCGGCAAAATGTGTGGAGCGTGAAAGCCCGAAGCTCAACTTCGGAACTGCACTCCAAACTATTTTGCTAGAGCATTGGAGAGAGTAGCAGAATTCACGGTGTAGCAGTGAAATGCGTAGATATCGTGAGGAATACCAGAGGCGAAGGCGGCTACTTGGACAATTGCTGACGCTCAAACACGAAAGCGTGGGG</t>
  </si>
  <si>
    <t>Cephaloticoccus</t>
  </si>
  <si>
    <t>CGAGCGTTATCCGGAATCATTGGGCGTAAAGGGTGTGTAGGCGGTTTTGTTAGTCTCGCGTAAAATCTCTCGGCTCAACCGAGAGCTCGCTCGAGAAACGGCAAGACTAAGAGGATGGAAGGGGTCTCTGGAACTCATGGTGTAGCGGTGAAATGCGTTGATATCATGGGGAACACCAAAAGCGAAGGCAAGAGACTGGTCCACTCCTGACGCTGAAACACGAAAGCGTGGGT</t>
  </si>
  <si>
    <t>CTAGCGTTGTTCGGAATTACTGGGCGTAAAGGGCGTGTAGGCTGTATGGTAAGTCAGAGGTGAAATCCCTAAGCTTAACTTAGGAACTGCCTTTGATACTATCATGCTAGAGATCGAGAGAGGTTAGTGGAATTCCAAGTGTAGAGGTGAAATTCGTAGATATTTGGAAGAACACCAGTGGCGAAAGCGACTAACTGGCTCGTTTCTGACGCTGAGACGCGAAAGCGTGGGT</t>
  </si>
  <si>
    <t>CTAGCGTTATCCGGAATTACTGGGCGTAAAGGGTGCGTAGGTGGTTTCTTAAGTCAGAGGTGAAAGGCTACGGCTCAACCGTAGTAAGCCTTTGAAACTGGGAAACTTGAGTGCAGGAGAGGAGAGTGGAATTCCTAGTGTAGCGGTGAAATGCGTAGATATTAGGAGGAACACCAGTTGCGAAGGCGGCTCTCTGGACTGTAACTGACACTGAGGCACGAAAGCGTGGGG</t>
  </si>
  <si>
    <t>Peptostreptococcaceae</t>
  </si>
  <si>
    <t>Romboutsia</t>
  </si>
  <si>
    <t>CAAGCGTTATCCGGATTCACTGGGTTTAAAGGGTGCGTAGGCGGGTTTGTAAGTCAGTGGTGAAATCCCCGAGCTTAACTTGGGAACTGCCATTGATACTGCAAGTCTTGAATTTTCTGGAGGTAAGCGGAATATGTCATGTAGCGGTGAAATGCTTAGATATGACATAGAACACCCATTGCGAAGGCAGCTTACTACGGGAATATTGACGCTGAGGCACGAAAGCGTGGGG</t>
  </si>
  <si>
    <t>Lacibacter</t>
  </si>
  <si>
    <t>CAAGCGTTATCCGGATTCACTGGGTTTAAAGGGTGCGTAGGTGGGATGGTAAGTCAGTGGTGAAATCTCCAAGCTTAACTTGGAAACTGCCGTTGATACTATCATTCTTGAATCTCGTGGAGGTAAGCGGAATATGTCATGTAGCGGTGAAATGCTTAGATATGACATAGAACACCGATAGCGAAGGCAGCTTGCTACACGAGCATTGACACTGAGGCACGAAAGCGTGGGG</t>
  </si>
  <si>
    <t>Niastella</t>
  </si>
  <si>
    <t>CGAGTGGTCGGGACGATTATTGGGCCTAAAGCATCCGTAGCCGGCCTTACAAGTCCCCCGTTAAATCCAACTGCTTAACAGATGGGCTGCGGAGGATACTATAAGACTAGGAGGCAGGAGAGGCAAGCGGTACTCAGTGGGTAGGGGTAAAATCCGTTGATCCATTGAAGACCACCAGTGGCGAAGGCGGCTTGCCAGAATGCGCTCGACGGTGAGGGATGAAAGCTGGGGG</t>
  </si>
  <si>
    <t>Nitrososphaerales</t>
  </si>
  <si>
    <t>Nitrososphaeraceae</t>
  </si>
  <si>
    <t>CGAGCGTTGTTCGGAATCACTGGGCGTAAAGGGAGCGTAGGCGGCGTGGTAAGTCAGATGTGAAATCCCGGGGCTCAACCCCGGAACTGCATCCGATACTGCCATGCTAGAGGACTGGAGAGGTGACTGGAATTCTCGGTGTAGCAGTGAAATGCGTAGAGATCGAGAGGAACACTCGTGGCGAAGGCGAGTCACTGGACAGTATCTGACGCTGAGGCTCGAAGGCTAGGGG</t>
  </si>
  <si>
    <t>CAAGCGTTGTTCGGAATCACTGGGCATAAAGGGTGCGTAGGTGGTTGCATGCGTCACGGGTGAAAGCCAGCGGCCCAACCGTTGAATGGCCTGTGATACGGTGCGACTTGAGTGTGTGAGGGGTAGGGGGAACGAGCAGTGTAGCGGTGAAATGCGTAGATATTGCTCGGAAGGCCAAAGCCGAAGGGACCCTACTGGCACACAACTGACACTGAGGCACGAAAGCGTGGGG</t>
  </si>
  <si>
    <t>CAAGCGTTGTCCGGATTTATTGGGTTTAAAGGGTGCGTAGGCGGCTTTGTAAGTCAGTGGTGAAAGCCGGTAGCTTAACTATCGAAATGCCATTGATACTGCAGAGCTTGAGTACAGTTGAGGTAGGCGGAATTGACAGTGTAGCGGTGAAATGCTTAGATATTGTCAAGAACTCCGATTGCGAAGGCAGCTTACTAAAGTGTAACTGACGCTGAGGCACGAAAGTGCGGGG</t>
  </si>
  <si>
    <t>CAAGCGTTACTCGGATTCACTGGGCGTAAAGGGCACGTAGGCTGTTCCATAAGCCCTGCCTGAAATGCTCTGGCTCAACCAGAGTACTGGGCAGGGGACTGCGGAACTTGAGGATCAGAGAGGCGAGCGGAATTCCCGGTGTAAGGGTGAAATCTGTAGAGATCGGGAGGAACACCAGTGGCGAAAGCGGCTCGCTGGCTGATTTCTGACGCTGAGGTGCGAAAGCTAGGGG</t>
  </si>
  <si>
    <t>CAAGCATTGCCCGGAATCACTGGGTGTAAAGGGTTTGTAGGCGGGAAAGCAAGTCAGATATGAAAGACCGAAGCTCAACTTCGTGTTTGTGTTTGAAACTACTTTTCTAGAATTAGGAAGGGGTAAACGGAATTCTGAGTGTAGGGGTGCAATCCGTAGATACTCAGAGGAACACCAAAAGCGAAGGCAGTTTACTGGTACTATATTGACGCTGAAAAACGAAAGCGTGGGT</t>
  </si>
  <si>
    <t>JGI_0000069-P22</t>
  </si>
  <si>
    <t>CGAGCGTTGTCCGAATTTACTGGGCGTAAAGAGCGCGTAGGCGGTCTATTAAGTCTCATGTGTAATCTCCCGGCTCAACTGGGAGGGGTCATGGGATACTGGTAGACTTGAAGATAGCAGAGGAAAGCGGAATTCCCGGAGTAGTGGTGAAATGCGTAGATACCGGGAGGAACACCAGAAGCGAAGGCGGCTTTCTGGGCTATTCTTGACGCTGAGGCGCGAAAGCGTGGGG</t>
  </si>
  <si>
    <t>CTAGCGTTGTTCGGAATTACTGGGCGTAAAGCGCACGTAGGCGGACATTTAAGTCAGGGGTGAAATCCCAGGGCTCAACCCTGGAACTGCCTTTGATACTGGGTGTCTTGAGTACGAGAGAGGTGAGTGGAATTCCGAGTGTAGAGGTGAAATTCGTAGATATTCGGAAGAACACCAGTGGCGAAGGCGGCTCACTGGCTCGTAACTGACGCTGAGGTGCGAAAGCGTGGGG</t>
  </si>
  <si>
    <t>Pleomorphomonadaceae</t>
  </si>
  <si>
    <t>Pleomorphomonas</t>
  </si>
  <si>
    <t>CTAGCGTTAATCGGAATTACTGGGCGTAAAGGGTGTGTAGGTGGTTTGATAAGTTAGATGTGAAATCCCCGGGCTTAACCTGGGAACTGCGTTTAAAACTGTTGAACTAGAGTGCTGTAGAGGGTAGTGGAATTTCCAGTGTAGCGGTGAAATGCGTAGATATTGGAAGGAACACCAGTGGCGAAGGCGACTACCTGGACAGACACTGACACTGAGACACGAAAGCGTGGGG</t>
  </si>
  <si>
    <t>CAAGCGTTATCCGGAATTACTGGGCGTAAAGCGTTCGTAGGCGGAGGAATAAGTCAGAAGTGAAAGGTCCGGGCTCAACCCGGTACTTGCTTTTGAAACTATTCCCCTTGAATGAGGGAGAGGGAGGCAGAATGGTACGAGTAGGGGTGCAATCCGTTGATACGTACCGGAATACCAAAAGCGAAGGCAGCCTCCTGGAACTCTATTGACGCTGAAGAACGAAAGCGTGGGG</t>
  </si>
  <si>
    <t>CAAGCATTAATCGGAATTATTGGGCGTAAAGGGCGCGTAGGCGGGATTAAAAGTCAGATGTGAAATTCCGAAGCTCAACTTCGGAGCCGCATTTGAAACTGCAATTCTTGAGGGATGGCGGAGGAAACGGAATTCCACGTGTAGCGGTGAAATGCGTAGATATGTGGAAGAACACCTGTGGCGAAAGCGGTTTCCTAGCTTTTACCTGACGCTGAGGCGCGAGAGCAAGGGG</t>
  </si>
  <si>
    <t>Chlamydiae</t>
  </si>
  <si>
    <t>Chlamydiales</t>
  </si>
  <si>
    <t>Simkaniaceae</t>
  </si>
  <si>
    <t>Candidatus_Rhabdochlamydia</t>
  </si>
  <si>
    <t>CAAGCGTTGTTCGGAATTATTGGGCGTAAAGCGCACGTAGGCGGGTCTGTATGTCAATTGTGAAATCCCAGGGCTCAACCCTGGAATTGCAGCTGAAACTGCAGATCTTGAATACTTGATAGGGTGGGAGAATTCCTGGTGGAGCAGTGAAATGCGTAGAGATCAGGAGGAATACCGGAGGCGAAGGCGCCTGCCTGGCAAGATATTGACGCTGAGGTGCGAAAGCATGGGG</t>
  </si>
  <si>
    <t>CAAACGTTGCTCGGAATTACTGGGCGTAAAGCGCGTGTAGGCGGTTTTATAAGTCCAACGTGAAAGCCTGGGGCTCAACCCCAGAAGTGCGTAGGATACTGTGAAGCTGGAGTCCTGAAGAGGAGAGCGGAATTCCCGGTGTAGAGGTGAAATTCGTAGATATCGGGAGGAACACCTGTGGCGAAGGCGGCTCTCTGGGCAGGTACTGACGCTGAGACGCGAAAGCGTGGGG</t>
  </si>
  <si>
    <t>mle1-27</t>
  </si>
  <si>
    <t>CAAGCGTTATCCGGAATTACTGGGCGTAAAGCGTCTGTAGCCGGATATATAAGTCTGTCTTCAAATATTCTGATTCAATCGGGAAAAGGGGATAGATACTGTATATCTAGAGGATTTTAGAGGTTAGTGGAATTTCCGGTGGAGCGGTGAAATGTGTTGATATCGGAAGGAATGCCGAAAGCGAAAGCAGCTAACTATAAAATATCTGACGGTCAGAGACGAAAGCTTGGGT</t>
  </si>
  <si>
    <t>CAAGCGTTGTTCGGATTCATTGGGCGTAAAGGGTGCGTAGGTGGCAGGGTAAGTCGGGTGTGAAATCCCGGGGCTCAACCCCGGAACTGCACTCGATACTGCCTTGCTCGAGTACTGGAGAGGAGACTGGAATTTACGGTGTAGCAGTGAAATGCGTAGATATCGTAAGGAAGACCAGTGGCGAAGGCGAGTCTCTGGACAGTTACTGACACTGAGGCACGAAGGCCAGGGG</t>
  </si>
  <si>
    <t>CAAGCGTTACTCGGAATTACTGGGCGTAAAGCGTCTGCAGGTGTCCCGGAAAGTCTATGGTTAAATGACGGAGCTCAACTCCGTCATCGTCACGGAAACTCCCGGGATCGAGCCATTCAGAGGCATCTGGAATGTCGTGTGGAGGGGTAAAATCCGTAGATCCACGATGGAACGCCGAAAGCGAAGGCAGGATGCTGGGAATGTGCTGACACTCAGAGACGAAAGCGTGGGG</t>
  </si>
  <si>
    <t>CAAGCGTTACTCGGAATTACTGGGCGTAAAGCGTCCGCAGGTGACTCGCCACGTCTGGGGTAAAAGCACGGAGCCCAACTCCGTGTATGTCCCGGAAACGAGCGGGATTGAGCCATTCAGAGGTATCTGGAATGCCGTGTGTAGGGGTAAAATCCGTTGATCCACGGTGGAATGCCAAAAGCGAAAGCAGGATACTGGGAATGTGCTGACACTCATGGACGAAAGCGTGGGG</t>
  </si>
  <si>
    <t>CTAGTGTTAGTCATCTTTATTAGGTTTAAAGGGTACCTAGACTGTATATTTAGCTTAATTAATAAAGTTACTAATATACTAGAGTTTGATATGAGAAGCATATACGTATTCTTAGTGAAGAGATGAAATGTTTTGATACTAAAAAGACGGATAACGGCGAAGGCTTGCTTTTATGTAATAACTGACGTTGAGGGACGAAGGCTTTGGT</t>
  </si>
  <si>
    <t>Mitochondria</t>
  </si>
  <si>
    <t>CAAGCGTTGTTCGGATTCATTGGGTGTAAAGGGCAGGTAGGTGGTTGCGTAAGTCCGGTGTGAAATCCCATGGCTCAACCATGGAACTGCATTGGAAACTGCGCGACTTGAGTGCCGGAGAGGTGAGGGGAATTCTCGGTGTAAGGGTGAAATCTGTAGATATCGAGAGGAACACCAGTGGCGAAAGCGCCTCACTGGCCGGTTACTGACACTGAGCTGCGAAAGCTAGGGG</t>
  </si>
  <si>
    <t>CAAGCGTTATCCGGATTTATTGGGCGTAAAGGGTCTCCAGACGGTCGTGTTAGTCGGGTGTTAAATCTCTGGGCTCAACCCAGAGGCCGCATTCGAAACGGCACGACTTGAGGCAAGGAGAGGTGACTAGAACTTTAGGTGTAGGGGTGAAATCCGTTGATATCTAAGGGAATACCAAAGGCGAAGGCATGTCACTGGCCTTGTCCTGACGTTCACAGACGAAAGCGTGGGT</t>
  </si>
  <si>
    <t>CGAGCGTTAATCGGAATTACTGGGCGTAAAGCGTGCGCAGGCGGTTTCGTAAGCTGGAGGTGAAATCCCCGGGCTTAACCTGGGAATGGCCTTCAGGACTGCGAGGCTAGAGTGCGGCAGAGGGAGGTGGAATTCCACGTGTAGCAGTGAAATGCGTAGAGATGTGGAGGAACACCGATGGCGAAGGCAGCCTCCTGGGCCAGCACTGACGCTCATGCACGAAAGCGTGGGG</t>
  </si>
  <si>
    <t>DSSD61</t>
  </si>
  <si>
    <t>CTAGCGTTGTTCGGAATGACTGGGCGTAAAGGGCGCGTAGGCGGCTTTATAAGTTTGGTGTGAAAGTCCTGGGCTTAACCTAGGGATGGCATTGAAGACTGTAAGGCTAGAGTCCGAGAGAGGAAAATGGAATTGCGAGTGTAGAGGTGAAATTCGTAGAGATTCGCAAGAACACCGGTGGCGAAGGCGGTTTTCTGGCTCGGAACTGACGCTGAGGCGCGAAAGCGTGGGG</t>
  </si>
  <si>
    <t>Candidatus_Finniella</t>
  </si>
  <si>
    <t>CGAGCGTTATTCGGAATTACTGGGCGTAAAGCGCGCGTAGGCTGTTTAGTAAGTCTGATGTGAAATCCCATGACTTAATCATGGAAGTGCGTTGGATACTGCTAGACTAGAGTGTTGGAGGGGAGTACGGAATTCCTGGTGTAGAGGTGAAATTCGTAGATATCAGGAGGAACAACGGAGGCGAAGGCGGTACTCTGGACAACAACTGACGCTGAGGTGCGAAAGCGTGGGG</t>
  </si>
  <si>
    <t>CAAGCGTTAATCGGAATTATTGGGCGTAAAGGGCTTGTAGGTTGTTCTATAAGTTAGATGTGAAACCCCTGGGCTTAACCTGGGACGTGCATTTAATACTGTAGGGCTAGAGTATAGTAGAGGAGTAGGGAATTCCTGGTGTAGCAGTGAAATGCGTAGAGATCAGGAGGAACATCAGTGGCGAAGGCGCTACTCTGGACGAATACTGACACTGAGGAGCGAAGGCGTGGGG</t>
  </si>
  <si>
    <t>CAAGCGTTATCCGGAATTACTGGGCGTAAAGCGTCTGTAGGTGGTTTTAAAGGTTTCGCGTGAAACTTCGGGGCTCAACCCTGAATTGCGCGGAAAACCATAAAACTTGAGTGCGGGAGAGGCAAGCAGAATGGTATGAGTAGGGGTGCAATCCGTTGATACATACCAGAATACCAAAAGCGAAGGCAGCTTGCTGGAACGCTACTGACACTGAGAGACGAAAGCGTGGGG</t>
  </si>
  <si>
    <t>CAAGCGTTGTTCGGACTTACTGGGCGTAAAGCGCGTGTAGGCGGTCCTCTAAGTCTGGTGTGAAAGCCCGGGGCTTAACCCCGGAAGTGCACTGGATACTGGAAGACTAGAGGGTGAAAGAGGAGAGTAGAATTCATGGTGTAGGGGTGAAATCCGTAGATATCATGAGGAATATCAGTGGCGAAGGCGTCTCTCTGGTTCACTACTGACGCTCAGACGCGAAAGCATGGGG</t>
  </si>
  <si>
    <t>CAAGCGTTACTCGGATTCACTGGGCGTAAAGGGTGCGTAGGTGGCTAAATGTGTCAGGTGTGAAATCTCGGGGCTTAACTCCGAAACTGCGCCTGAAACTGTTTAGCTTGAGGCCTGGAGGGGTAAGCGGAATTCCTAGTGTAGCAGTGAAATGCGTAGATATTAGGAGGAACACCAAAGGCGAAGGCAGCTTACTGGACAGGTACTGACACTGAGGCACGAAAGCGTGGGG</t>
  </si>
  <si>
    <t>CAAGCGTTATCCGGAATTATTGGGCGTAAAGCGCGCGTAGGCGGTTTTTTAAGTCTGATGTGAAAGCCCACGGCTCAACCGTGGAGGGTCATTGGAAACTGGAAAACTTGAGTGCAGAAGAGGAAAGTGGAATTCCATGTGTAGCGGTGAAATGCGCAGAGATATGGAGGAACACCAGTGGCGAAGGCGACTTTCTGGTCTGTAACTGACGCTGATGTGCGAAAGCGTGGGG</t>
  </si>
  <si>
    <t>CAAGCGTTATTCGGAGTTACTGGGCGTAAAGAGCGCGTAGGCGGCTTGTTAAGTTAATTGTCAAATACCTCGGCTCAACTGAGGATCTGCAGTTAAAACTGGCGAGCTGGAGTGCAAGAGAGATAGGTGGAATTCTCGGAGTAGCGGTAAAATGCGTAGATCTCGAGAGGAATATCGGTTGCGAAGGCGGCCTATTGGCTTGTTACTGACGCTAAAGCGCGAAAGCGTGGGG</t>
  </si>
  <si>
    <t>UBA12411</t>
  </si>
  <si>
    <t>CAAGCGTTATTCGGAATTACTGGGCGTAAAGAGCGTGGAGGTGGCCTCTTAAGTTATTTGTTAAATCCTACGGCTTAACCGTAGGCTCGCAAGTAATACTGAGAGGCTAGAGGATGAAAGAGAGGGGTGGAACTCCTAGAGTAGCGGTAAAATGCGTGGATCCTAGGATGAACGTCAGTGGCGAAGGCGGCCTCTTAGGTCATATCTGACACTCGAGCGCGAAGGCGTGGGG</t>
  </si>
  <si>
    <t>CAAGCGTTATCCGGAATCATTGGGCGTAAAGCGTCCGCAGGTGGAACGGTAAGTTGAGCGATAAATACCAGTGCCTAACATTGGTGCCTCGCTCAATACTGCCGATCTAGAGGATGGGAGGGGCAGACGGAATTCCCGGTGTAGGGGTAAAATCCGTAGATATCGGGAAGAACACCAAAAGCGAAGGCAGTCTGCTGGAACATTCCTGACACTCATGGACGAAAGCGTGGGG</t>
  </si>
  <si>
    <t>CAAGCGTTAATCGGAATTACTGGGCGTAAAGCGTGCGCAGGCGGCTTTGCAAGTCAGATGTGAAATCCCCGAGCTCAACTTGGGAACTGCATTTGAAACTACAAAGCTAGAGTGTGTCAGAGGGAGGTAGAATTCCACGTGTAGCAGTGAAATGCGTAGAGATGTGGAGGAATACCAGTGGCGAAGGCGGCCTCCTGGGATAACACTGACGCTCATGTACGAAAGCGTGGGG</t>
  </si>
  <si>
    <t>CGAGCGTTATTCGGAATTACTGGGCGTAAAGAGCGTGTAGGTGGTGCTTTAAGTCAAGTGTGAAAGACCATGGCCTAACCATGGAGGTGCATTTGAGACTGAGGCGCTAGAGGACGGAAGAGAGATGTGGAATTCTCGGAGTAGCGGTTAAATGCGTGGATCTCGAGAGGAACACCGATGGCGAAGGCAGCATCTTGGGCCGTAACTGACACTAAAGCGCGAAAGCGTGGGG</t>
  </si>
  <si>
    <t>CGAGCGTTATCCGGAATCACTGGGTTTAAAGGGTGCGTAGGCGGTTTATTAAGTCAGTAGTGAAAGACTGTCGCTTAACGACGGATGTGCTAATGATACTGGTAGACTTGAAAGAGGTTAAGGTTGTCGGAATGAGTCATGTAGCGGTGAAATGCATAGATATGACTTGGAACACCGATAGCGAAGGCAGGCAACTGAGCCTTATTTGACGCTGAGGCACGAAAGTGTGGGT</t>
  </si>
  <si>
    <t>CAAGCGTTATCCGGATTTACTGGGTGTAAAGGGAGCGCAGGCGGCGCGATAAGTCTGGTGTGAAAGCCCGGGGCTCAACCCCGGGACTGCATTGGAAACTGTCGTGCTTGAGTGTCGGAGAGGTAAGTGGAATTCCTAGTGTAGCGGTGAAATGCGTAGATATTAGGAGGAACACCAGTGGCGAAGGCGACTTACTGGACGATAACTGACGCTGAGGCTCGAAAGCGTGGGG</t>
  </si>
  <si>
    <t>Lachnospiraceae</t>
  </si>
  <si>
    <t>CTAGCGTTGTCCGGAATCACTGGGCGTAAAGGGTTCGTAGGCGTTTTAGTAAGTCATTTGTTAAAGACATCGGCTTAACCGATGAAGTGCATTTGAAACTACTAAAATAGAGTATAGGAGAGGAAAGTGGAATTCCTGGTGTAGCGGTGACATGCGTAGATATCAGGAGGAACACCAATGGCGAAGGCAACTTTCTGGCCTATCACTGACGCTGATGAACGAAAGCGTGGGG</t>
  </si>
  <si>
    <t>CAAGCGTTATCCGGATTTACTGGGTTTAAAGGGTGCGTAGGTGGTTTTTTAAGTCAGTGGTGAAATCTTTCGGCTCAACCGGGAGGCTGCCATTGATACTGGAAGACTTGAATGCGGTTGAAGTGGGCGGAATAAATCATGTAGAGGTGAAATTCTTAGAGATGATTTAGAACACCGATTGCGAAGGCAGCTCACTAAGCCGTTATTGACACTGAGGCACGAAAGCGTGGGG</t>
  </si>
  <si>
    <t>CAAGCGTTATCCGGAATCATTGGGTTTAAAGGGTTCGTAGGCGGACTAATAAGTCAGAGGTGAAATCCAGCAGCTCAACTGTTGAATTGCCTTTGATACTGTTAATCTAGAGTTATATTGAAGTAGTTAGAATATGTAGTGTAGCGGTGAAATGCATAGATATTACATAGAATACCGATTGCGAAGGCAGATTACTAAGTATTAACTGACGCTGATGAACGAAAGCGTGGGG</t>
  </si>
  <si>
    <t>Wenyingzhuangia</t>
  </si>
  <si>
    <t>CAAGCGTTGTTCGGATTTATTGGGCGTAAAGGGTTCGTAGGCGGATTGATCAGTCAAAATTTAAATACAATGGCTTAACCATTGGAATGGTTTTGATACTGTCAATCTTGAGTTATATAGAGGTAAGCGGAATTCCTGGTGTAGCGGTGAAATGCGTAGATATCAGGAGGAACACCAATGGCGAAAGCAGCTTGCTGGGTATATACTGACGCTGAGGAACGAAAGCGTGGGT</t>
  </si>
  <si>
    <t>CGAGCGTTATCCGGAATTATTGGGCGTAAAGGGTCCGTAGGCGGCCGGTTAAGTCATGCGTCAAATCTCTGGGCTCAACCCAGGGGCTGCGTGTGATACTGATCGGCTTGAGATCGGGAGAGGCACATGGAATTACAGGTGTAGCGGTAAAATGCGTTAATATCTGTAAGAACACCAAAGGCGAAGGCAGTGTGCTGGAACGATTCTGACGCTGAGGGACGAAAGCGTGGGT</t>
  </si>
  <si>
    <t>Candidatus_Uhrbacteria</t>
  </si>
  <si>
    <t>CTAGCGTTGTTCGGAATCATTGGGCGTAAAGCGTATGTAGGCGGCTTGGTAAGTCGATTGTGAAAGCCCTGAGCTCAACTCAGGAATTGCAACCGAAACTGCCTTGCTTGAGTTTGGTCGGGGATGGTGGAATTTCTAGTGTAGGGGTGAAATCCGTAGATATTAGAAGGAATACCGGTGGCGAAAGCGACCATCTAGGCCAATACTGACGCTGAGATACGAAAGCGTGGGG</t>
  </si>
  <si>
    <t>CGAGCGTTGTTCGGAATTATTGGGCGTAAAGGGCACGCAGGCGGCCCGACAAGTCTGATGTTAAATACCTGGGCTCAACTCAGGGGATGCGTTGGAAACTGTCGAGCTAGAATCTTGGAGGGGGAGTCGGAATTCCTAGTGTAGGGGTGAAATCTGTTGATATTAGGAAGAACACCGGTGGCGAAGGCGGACTCCTGGCCGAAGATTGACGCTGAGGTGCGAAAGCATAGGG</t>
  </si>
  <si>
    <t>Spirochaetes</t>
  </si>
  <si>
    <t>Spirochaetia</t>
  </si>
  <si>
    <t>Spirochaetales</t>
  </si>
  <si>
    <t>Spirochaetaceae</t>
  </si>
  <si>
    <t>Spirochaeta_2</t>
  </si>
  <si>
    <t>CGAACGTTGTTCGGAATTACTGGGCATAAAGCGCACGTAGGCGGCTAGGTCCGTCCGATGTGAAATACCCCGGCTCAACCGGGGAACTGCATCGGATACAGCCTGGCTTGAGGATGGTTGGGGTGAGTGGAACTCCTGGTGGAGCGGTGAAATGCGTAGATATCAGGAGGAACACCGGTGGCGAAAGCGGCTCACTGGACCATTACTGACGCTGAGGTGCGAAAGCTAGGGG</t>
  </si>
  <si>
    <t>OM190</t>
  </si>
  <si>
    <t>CGAACGTTATTCGGAATCACTGGGCTTAAAGGGTGCGTAGGCGGTATGGTAAGTCGGATGTGAAATACCCTAGCTTAACTAGGGAACTGCACTCGATACTACCGTGCTAGAGTAAGACAGAGGTGAGTGGAACTGAGAGTGGAGCGGTGAAATGCGTTGATATTCTCAGGAACACCGGTGGCGAAGGCGACTCACTGGGTCTTTACTGACGCTGATGCACGAAAGCTAGGGT</t>
  </si>
  <si>
    <t>CAAGCGTTATCCGGATTCATTGGGCGTAAAGGGTCTGCAGGCGGCTTCATGCGTTTCGCGTCAAATCTCGGGGCTCAACTCCGGGACCGCGCGGGATACGGTGAAGCTAGAGGCTGGGAGAGGGGAACGGAATTGCCGGTGTAGGGGTAAAATCCGTTTATATCGGCAAGAACGCCAAAGGCGAAGGCAGTTCCCTGGAACAGTCCTGACGCTCAGAGACGAAAGCGTGGGG</t>
  </si>
  <si>
    <t>CAAGCGTTATCCGGAATGATTGGGCGTAAAGAGTATGTAGGTGGCTTAGCAAGTCTACTGTTAAATCCCAGGGCTTAACTCTGGTCAAGCCGTAGAAACTGTTAAGCTTGAGTACGGTAGGGGCAAAGGGAATTTCCGGTGGAGCGGTGAAATGCGTTGATATCGGAAAGAACACCAAAGGCGAAAGCACTTTGCTAGGCCGAAACTGACACTAAGATACGAAAGCTAGGGG</t>
  </si>
  <si>
    <t>CGAGCGTTAATCGGACTTACTGGGCGTAAAGCGCACGTAGGTGGTCAATTAAGTTAGATGTGAAATACCTGGGCTCAACCTGGGAATTGCATATAATACTGGTTGGCTAGAGTATGACAGAGGGAAGTGGAATTTCCGGTGTAGCGGTGAAATGCGTAGATATCGGAAGGAACATCAGTGGCGAAGGCGACTTCCTGGGTTAATACTGACACTGAGGAGCGAAAGCGTGGGG</t>
  </si>
  <si>
    <t>CAAGCGTTGTTCGGAATTACTGGGCGTAAAGCGTGTCTCGGTGGATAGGTAAGTCAGATGTTAAAGATCCGGGCTCAACCCGGAGAATGCGTTTGATACTGCTTGTCTTGAGTACGGGAGGGATGAGCGGAATTCCTGGTGTAGCAGTGAAATGCGTAGAGATCAGGAGGAACACCTGTGGCGAAAGCGGCTCATTGGTCCGTTACTGACACTCAAGCACGAAAGCGTGGGT</t>
  </si>
  <si>
    <t>CAAGCGTTGTCCGGATTTATTGGGCGTAAAACGTCTGTAGGCGGTCTGCTAAGTCTGAAGTGAAATAGTTGAGCTTAACTCAATCTCTGCTTCAGATACTGACAGACTAGAGTGCGTTAGGGGTTATTGGAATTCCCGGTGTAGTGGTGAAATACGTAGATATCGGGAGGAACTCCAGTGGCGAAAGCGAATAACTGGGGCGTAACTGACGCTGAGAGACGAAAGCGTGGGG</t>
  </si>
  <si>
    <t>CAAGCGTTATCCGGATTTATTGGGCGTAAAGGGTAAGTAGGTGGTCTAATTAGTCGAATGTCAAAGCCAGGGGCTTAACCTCTGATCCGCATTCGAAACGGTTAGACTTGAGGTTGCGAGAGGTGTACGGAACTCATAGTGTAGGGGTGAAATCCGTTGATATTATGGGGAACACCAAAAGCGAAGGCAGTACACTGGCGCACACCTGACACTGAATTACGAAAGCGTGGGT</t>
  </si>
  <si>
    <t>Candidatus_Nomurabacteria</t>
  </si>
  <si>
    <t>CGAGTGGTGTCCACGAATATTGAGTCTAAAGCGCTCGTAGCCGGTTTGGAAAATTTCTTGTCAAATCTCTACGCTTAACGTAGAGGCGAGCAGGGAACACTTCCAGACTAGGGAGTGGAGGAGGTATGAGGTACTGCAGGGGGAACGGTAAAATGTTGTAATCCTTGCAGGACCACCAGTGGCGAAAGCGTCATACCAAGACACGTCCGACGGTGAGGGGCGAAGGCTAGGGG</t>
  </si>
  <si>
    <t>CGAGCGTTAATCGGAATTACTGGGCGTAAAGCGTACGCAGGCGGTTTGTTAAGCGAGATGTGAAAGCCCTGGGCTCAACCTGGGAACTGCATTTCGAACTGGCAAACTAGAGTGTGATAGAGGGTGGTAGAATTTCAGGTGTAGCGGTGAAATGCGTAGAGATCTGAAGGAATACCGATGGCGAAGGCAGCCACCTGGGTCAACACTGACGCTCATGTACGAAAGCGTGGGG</t>
  </si>
  <si>
    <t>CAAGCGTTAATCGGAATTACTGGGCGTAAAGCGTCCGCAGGCGGTTGTGTAAGACAGATGTGAAATCCCCGGGCTCAACCTGGGAACTGCATTTGTGACTGCATGGCTAGAGTACGGCAGAGGGGGATGGAATTCCGCGTGTAGCAGTGAAATGCGTAGATATGCGGAGGAACACCGATGGCGAAGGCAATCCCCTGGGCCTGTACTGACGCTCATGGACGAAAGCGTGGGG</t>
  </si>
  <si>
    <t>CAAGCGTTAATCGGAATTACTGGGCGTAAAGCGTGCGCAGGCGGTTTTGTAAGACAGGCGTGAAATCCCCGGGCTCAACCTGGGAATGGCGCTTGTGACTGCAAAGCTGGAGTGCGGCAGAGGGGGATGGAATTCCGCGTGTAGCAGTGAAATGCGTAGATATGCGGAGGAACACCAATGGCGAAGGCAATCCCCTGGGCCTGCACTGACGCTCATGCACGAAAGCGTGGGG</t>
  </si>
  <si>
    <t>Malikia</t>
  </si>
  <si>
    <t>CAAACGTTACTCGGAATTACTGGGCTTAAAGGGTGCGTAGGCTGCGCGGAAAGTTGGGTGTGAAAGCCCTCAGCTCAACTGAGGAATTGCACTCAAAACTACCGTGCTCGAGGGAGACAGAGGTAAGCGGAACTCAAGGTGGAGCGGTGAAATGCGTTGATATCTTGAGGAACACCGGTGGCGAAGGCGGCTTACTGGGTCTCTTCTGACGCTGAGGCACGAAAGCTAAGGT</t>
  </si>
  <si>
    <t>CAAGCGTTGTCCGGAATTATTGGGCGTAAAGAGCTCGTAGGTGGTTCGTCACGTCGGATGTGAAACTCTGGGGCTTAACCCCAGACCTGCATTCGATACGGGCGAGCTTGAGTATGGTAGGGGAGTCTGGAATTCCTGGTGTAGCGGTGGAATGCGCAGATATCAGGAGGAACACCAATGGCGAAGGCAGGACTCTGGGCCATTACTGACACTGAGGAGCGAAAGCGTGGGG</t>
  </si>
  <si>
    <t>CAAGCGTTGTCCGGAATTATTGGGCGTAAAGAGCTCGTAGGTGGTTTGATACGTCGGATGTGAAATTCAGGGGCTCAACCCCTGACCTGCATTCGATACGGTCAAGCTAGAGTTTGGTAGGGGAGACTGGAATTCCTGGTGTAGCGGTGGAATGCGCAGATATCAGGAGGAACACCGATGGCGAAGGCAGGTCTCTGGGCCAATACTGACACTGAGGAGCGAAAGCGTGGGG</t>
  </si>
  <si>
    <t>TTAGCGTTGTTCGGAATTACTGGGCGTAAAGCGCACGTAGGCGGATTAGAAAGTTGGGGGTGAAATCCCGGGGCTCAACCTCGGAACTGCCTCCAAAACTCCTAGTCTAGAGTTCGAGAGAGGTGAGTGGAATTCCAAGTGTAGAGGTGAAATTCGTAGATATTTGGAGGAACACCAGTGGCGAAGGCGGCTCACTGGCTCGATACTGACGCTGAGGTGCGAAAGTGTGGGG</t>
  </si>
  <si>
    <t>Litorimicrobium</t>
  </si>
  <si>
    <t>CAAGCGTTGTCCGGATTTATTGGGTTTAAAGGGTGCGCAGGTGGTTTATAAAGTCAGTGGTGAAAGACGGTCGCTCAACGATTGCAGTGCCATTGAAACTGGTAGACTTGAGTAAAGTAGAGGTGGGCGGAATTGATAGTGTAGCGGTGAAATGCATAGATATTATCAAGAACTCCAATTGCGTAGGCAGCTCACTAGGCTTTTACTGACACTCATGCACGAAAGTGTGGGT</t>
  </si>
  <si>
    <t>TTAGCGTTGTTCGGAATTACTGGGCGTAAAGCGCGCGTAGGCGGATTAGAAAGTTGGGGGTGAAATCCCGGGGCTCAACCCCGGAACTGCCTCCAAAACTGCTAGTCTAGAGTTCGAGAGAGGTGAGTGGAATTCCGAGTGTAGAGGTGAAATTCGTAGATATTCGGAGGAACACCAGTGGCGAAGGCGGCTCACTGGCTCGATACTGACGCTGAGGTGCGAAAGTGTGGGG</t>
  </si>
  <si>
    <t>CGAGCGTTAATCGGAATTACTGGGCGTAAAGCGCACGCAGGCTGTTTGTTAAGCTAGATGTGAAAGCCCCGCGCTTAACGTGGGATGGTCATTTAGAACTGGCAGACTAGAGTCTTGGAGAGGGGAGTGGAATTTCTGGTGTAGCGGTGAAATGCGTAGAGATCAGAAGGAACATCAATGGCGAAGGCAGCTCTCTGGCCAAAGACTGACGCTCATGTGCGAAAGTGTGGGT</t>
  </si>
  <si>
    <t>CAAGCGTTATCCGGAATCATTGGGTTTAAAGGGTCCGCAGGCGGATTTATAAGTCAGTGGTGAAATCCTATCGCTTAACGATAGAACTGCCATTGATACTGTAGGTCTTGAATTCGGTCGGAGTGGGCGGAATGTGTAGTGTAGCGGTGAAATGCATAGATATTACACAGAACACCGATAGCGAAGGCAGCTCACTAGGCCTGAATTGACGCTCAGGGACGAAAGCGTGGGG</t>
  </si>
  <si>
    <t>CAAGCGTTAATCGGAATTACTGGGCGTAAAGCGTGCGCAGGCGGTTTTGTAAGACAGGCGTGAAATCCCCGGGCTCAACCTGGGAATTGCGCTTGTGACTGCAAGGCTGGAGTGCGGCAGAGGGGGATGGAATTCCGCGTGTAGCAGTGAAATGCGTAGATATGCGGAGGAACACCGATGGCGAAGGCAATCCCCTGGGCCTGCACTGACGCTCATGCACGAAAGCGTGGGG</t>
  </si>
  <si>
    <t>CGAGCGTTAATCGGAATTACTGGGCGTAAAGCGTACGCAGGCGGTTTGTTAAGCGAGATGTGAAAGCCCCGGGCTCAACCTGGGAACAGCATTTCGAACTGGCAAGCTAGAGTGTGATAGAGGGTGGTAGAATTTCAGGTGTAGCGGTGAAATGCGTAGAGATCTGAAGGAATACCGATGGCGAAGGCAGCCACCTGGGTCAACACTGACGCTCATGTACGAAAGCGTGGGG</t>
  </si>
  <si>
    <t>CAAGCGTTGTCCGGATTTATTGGGTTTAAAGGGTGCGCAGGTGGTTTATAAAGTCAGTGGTGAAAGACGGTCGCTCAACGATTGCAGTGCCATTGAAACTGGTAGACTTGAGTAAAGTAGAGGTGGGCGGAATTGATAGTGTAGCGGTGAAATGCATAGATATTATCAAGAACTCCAATTGCGTAGGCAGCTCACTTGGCTTTTACTGACACTCATGCACGAAAGTGTGGGT</t>
  </si>
  <si>
    <t>CAAGCGTTAATCGGAATTACTGGGCGTAAAGCGTGCGCAGGCGGTTATATAAGACAGATGTGAAATCCCCGGGCTCAACCTGGGAACTGCATTTGTGACTGTATAGCTAGAGTACGGTAGAGGGGGATGGAATTCCGCGTGTAGCAGTGAAATGCGTAGATATGCGGAGGAACACCGATGGCGAAGGCAGTCCCCTGGACCTGTACTGACGCTCATGCACGAAAGCGTGGGG</t>
  </si>
  <si>
    <t>CAAACGTTGCTCGGAATTATTGGGCGTAAAGCGCACGTAGGCGGCTTGGCAAGTCGGATGTGAAATCCCTCGGCTCAACCAAGGAAGTGCATCCGAAACTGCTGAGCTTGAGTACTTAAGAGGATCGCGGAATTCCCGGTGTAGAGGTGAAATTCGTAGATATCGGGAGGAACACCAGTGGCGAAGGCGGCGATCTGGGAAGATACTGACGCTGAGGTGCGAAAGCGTGGGG</t>
  </si>
  <si>
    <t>CAAGCATTATCCGGAATCACTGGGCGTAAAGGGCGTGTAGGTGGTTTGTTAAGTTCGATGTTAAATACTGAAGCTCAACTTCAGCACGGCGTTGAATACTGGCAGGCTAGACAATTGGAGAGGCAAGTAGAATTACCAGTGTAGCGGTGAAATGCGTAGATACTGGTAGGAATACCCATTGCGAAGGCAGCTTGCTAGACAATTTGTGACACTCAGACGCGAAAGTGTGGGG</t>
  </si>
  <si>
    <t>Trueperaceae</t>
  </si>
  <si>
    <t>Truepera</t>
  </si>
  <si>
    <t>CAAGCGTTATCCGGAATCATTGGGTTTAAAGGGTCCGTAGGCGGTTTTATAAGTCAGTGGTGAAATCCGGCAGCTCAACTGTCGAACTGCCATTGATACTGTAGAACTTGAATTATTGTGAAGTAACTAGAATATGTAGTGTAGCGGTGAAATGCTTAGATATTACATGGAATACCAATTGCGAAGGCAGGTTACTAACAATACATTGACGCTGATGGACGAAAGCGTGGGG</t>
  </si>
  <si>
    <t>CGAGCGTTAATCGGAATTACTGGGCGTAAAGCGTACGCAGGCGGTCATTTAAGTCAGATGTGAAAGCCCCGGGCTCAACCTGGGAACTGCATTTGAAACTGGATGACTAGAGTGCGGCAGAGGGTGGTAGAATTTCAGGTGTAGCGGTGAAATGCGTAGAGATCTGAAGGAATACCGATGGCGAAGGCAGCCACCTGGGCCGACACTGACGCTCATGTACGAAAGCGTGGGT</t>
  </si>
  <si>
    <t>CGAGCGTTAATCGGATTTACTGGGCGTAAAGCGTGCGTAGGCGGCTAATTGAGTCGGATGTGAAATCCCCGAGCTTAACTTGGGAATTGCATTCGATACTGGTTAGCTAGAGTGTGGGAGAGGATGGTAGAATTCCAGGTGTAGCGGTGAAATGCGTAGAGATCTGGAGGAATACCGATGGCGAAGGCAGCCATCTGGCCTAACACTGACGCTGAGGTACGAAAGCATGGGG</t>
  </si>
  <si>
    <t>CAAGCGTTAATCGGAATTACTGGGCGTAAAGCGTGCGCAGGCGGTTCTATAAGACAGAGGTGAAATCCCCGGGCTCAACCTGGGAACTGCCTTTGTGACTGTAGAGCTGGAGTGCGGCAGAGGGGGATGGAATTCCGCGTGTAGCAGTGAAATGCGTAGATATGCGGAGGAACACCGATGGCGAAGGCAATCCCCTGGGCCTGCACTGACGCTCATGCACGAAAGCGTGGGG</t>
  </si>
  <si>
    <t>CGAGCGTTAATCGGAATTACTGGGCGTAAAGCGCGCGTAGGCGGTTTGTTAAGTCGGATGTGAAAGCCCCGGGCTCAACCTGGGAACTGCACCCGATACTGGCCGACTTGAGTGCGAGAGAGGGAGGTAGAATTCCATGTGTAGCGGTGAAATGCGTAGATATATGGAGGAATACCGGTGGCGAAGGCGGCCTCCTGGCTCGACACTGACGCTGAGGTGCGAAAGCGTGGGT</t>
  </si>
  <si>
    <t>CAAGCGTTATCCGGAATCATTGGGTTTAAAGGGTCCGCAGGCGGATTTATAAGTCAGTGGTGAAAGCCTACAGCTCAACTGTAGAACTGCCATTGATACTGTAAGTCTTGAATTCGGTCGAAGTGGGCGGAATATGACATGTAGCGGTGAAATGCTTAGATATGTCATAGAACACCGATAGCGAAGGCAGCTCACTAGGCCTGGATTGACGCTCAGGGACGAAAGCGTGGGG</t>
  </si>
  <si>
    <t>CTAGCGTTGTTCGGAATTACTGGGCGTAAAGCGCACGTAGGCGGACTGGAAAGTCAGGGGTGAAATCCCGGGGCTCAACCCCGGAACTGCCTTTGAAACTCCCGGTCTTGAGGTCGTGAGAGGTGAGTGGAATTCCGAGTGTAGAGGTGAAATTCGTAGATATTCGGAGGAACACCAGTGGCGAAGGCGGCTCACTGGCACGATACTGACGCTGAGGTGCGAAAGCGTGGGG</t>
  </si>
  <si>
    <t>CAAGCGTTGTCCGGATTTACTGGGCGTAAAGGGAGCGTAGGTGGATATTTAAGTGGGATGTGAAATACTCGGGCTTAACCTGAGTGCTGCATTCCAAACTGGATATCTAGAGTGCAGGAGAGGAAAGTAGAATTCCTAGTGTAGCGGTGAAATGCGTAGAGATTAGGAAGAATACCAGTGGCGAAGGCGACTTTCTGGACTGTAACTGACACTGAGGCTCGAAAGCGTGGGG</t>
  </si>
  <si>
    <t>CGAGCGTTAATCGGAATTACTGGGCGTAAAGCGTGCGCAGGCGGTTATGTAAGACAGGCGTGAAATCCCCGGGCTCAACCTGGGAACTGCGCTTGTGACTGCATTACTAGAGTACGGCAGAGGGGGGTGGAATTCCACGTGTAGCAGTGAAATGCGTAGAGATGTGGAGGAACACCAATGGCGAAGGCAGCCCCCTGGGTCGATACTGACGCTCATGCACGAAAGCGTGGGG</t>
  </si>
  <si>
    <t>CGAGCGTTAATCGGAATTACTGGGCGTAAAGCGTGCGCAGGCGGTTATGCAAGACAGAGGTGAAATCCCCGGGCTCAACCTGGGAACTGCCTTTGTGACTGCATGGCTAGAGTACGGTAGAGGGGGATGGAATTCCGCGTGTAGCAGTGAAATGCGTAGATATGCGGAGGAACACCAATGGCGAAGGCAATCCCCTGGACCTGTACTGACGCTCATGCACGAAAGCGTGGGG</t>
  </si>
  <si>
    <t>CAAGCGTTATCCGGATTCACTGGGTTTAAAGGGAGCGTAGGTGGGTCGGTAAGTCAGTGGTGAAATCCCCGAGCTTAACTTGGGAACTGCCATTGATACTATCGATCTTGAATTCTGTGGAGGTAAGCGGAATATATCATGTAGCGGTGAAATGCTTAGATATGATATAGAACACCGATAGCGAAGGCAGCTTACTACGCAGATATTGACACTGAGGCTCGAAAGCGTGGGG</t>
  </si>
  <si>
    <t>CAAGCGTTAATCGGAATTACTGGGCGTAAAGCGTGCGCAGGCGGTTTTGTAAGACAGAGGTGAAATCCCCGGGCTCAACCTGGGAACTGCCTTTGTGACTGCAAAGCTGGAGTACGGCAGAGGGGGATGGAATTCCGCGTGTAGCAGTGAAATGCGTAGATATGCGGAGGAACACCAATGGCGAAGGCAATCCCCTGGGCCTGTACTGACGCTCATGCACGAAAGCGTGGGG</t>
  </si>
  <si>
    <t>CGAGCGTTAATCGGAATTACTGGGCGTAAAGCGTGCGCAGGCGGTTGTGCAAGTCTGATGTGAAAGCCCCGGGCTTAACCTGGGAACGGCATTGGAGACTGCACAGCTAGAGTGCGTCAGAGGGGGGTAGAATTCCACGTGTAGCAGTGAAATGCGTAGAGATGTGGAGGAATACCGATGGCGAAGGCAGCCCCCTGGGATGACACTGACGCTCATGCACGAAAGCGTGGGG</t>
  </si>
  <si>
    <t>CAAGCGTTATCCGGAATCATTGGGTTTAAAGGGTCCGTAGGCGGTTTAGTAAGTCAGTGGTGAAAGCCCATCGCTCAACGGTGGAACGGCCATTGATACTGCTAGACTTGAATTATTAGGAAGTAACTAGAATATGTAGTGTAGCGGTGAAATGCTTAGAGATTACATGGAATACCAATTGCGAAGGCAGGTTACTACTAATGGATTGACGCTGATGGACGAAAGCGTGGGT</t>
  </si>
  <si>
    <t>CAAGCGTTATCCGGATTCACTGGGTTTAAAGGGTGCGTAGGCGGATTTGTAAGTCCGTGGTGAAATCTCCAGGCTTAACCTGGAAACTGCCGTGGATACTATAAATCTTGAATGTTGTGGAGGTTAGCGGAATATGTCATGTAGCGGTGAAATGCATAGATATGACATAGAACACCAATTGCGAAGGCAGCTGGCTACACAAATATTGACGCTGAGGCACGAAAGCGTGGGG</t>
  </si>
  <si>
    <t>CAAGCGTTATCCGGAATCATTGGGTTTAAAGGGTCCGTAGGTGGATAATTAAGTCAGAGGTGAAATCTTGCAGCTCAACTGTAAAATTGCCTTTGATACTGGTTATCTTGAGTTATTATGAAGTAGTTAGAATATGTAGTGTAGCGGTGAAATGCATAGATATTACATAGAATACCAATTGCGAAGGCAGATTACTAATAATCAACTGACACTGATGGACGAAAGCGTGGGT</t>
  </si>
  <si>
    <t>CGAGCGTTAATCGGAATTACTGGGCGTAAAGCGTGCGCAGGCGGTTTTGTAAGACAGAGGTGAAATCCCCGGGCTCAACCTGGGAACTGCCTTTGTGACTGCAAAGCTTGAGTGCGGCAGAGGGGGATGGAATTCCGCGTGTAGCAGTGAAATGCGTAGATATGCGGAGGAACACCGATGGCGAAGGCAATCCCCTGGGCCTGCACTGACGCTCATGCACGAAAGCGTGGGG</t>
  </si>
  <si>
    <t>CGAGCGTTAATCGGAATTACTGGGCGTAAAGCGCGCGTAGGCGGTTTGTTAAGTCAGATGTGAAAGCCCAGGGCTCAACCTTGGAACTGCACCTGATACTGGCAAACTAGAGTACAGAAGAGGGTGGTGGAATTTCCTGTGTAGCGGTGAAATGCGTAGATATAGGAAGGAACACCAGTGGCGAAGGCGACCACCTGGTCTGATACTGACGCTGAGGTGCGAAAGCGTGGGG</t>
  </si>
  <si>
    <t>Amphritea</t>
  </si>
  <si>
    <t>CAAACGTTGTTCGGAATTACTGGGCGTAAAGCGCGTGTAGGCGGCTTTGCAGGTCGGATGTGAAATCCCAGGGCTCAACCCTGGAAGTGCATTCGAAACCGCATCGCTAGAGTTCTGGAGAGGAAGGTGGAATGCTTGGTGTAGAGGTGAAATTCGTAGATATCAAGCGGAACACCGGTGGCGAAGGCGGCCTTCTGGACAGAAACTGACGCTGAGACGCGAAAGCGTGGGG</t>
  </si>
  <si>
    <t>CGAGCGTTAATCGGAATTACTGGGCGTAAAGCGTGCGCAGGCGGTGATGTAAGACTGATGTGAAATCCCCGGGCTCAACCTGGGAACTGCATTGGTGACTGCATCGCTGGAGTGCGGCAGAGGGGGATGGAATTCCGCGTGTAGCAGTGAAATGCGTAGATATGCGGAGGAACACCGATGGCGAAGGCAATCCCCTGGGCCTGCACTGACGCTCATGCACGAAAGCGTGGGG</t>
  </si>
  <si>
    <t>CTAGCGTTGTTCGGAATTACTGGGCGTAAAGCGCACGTAGGCGGCTATTCAAGTCAGAGGTGAAAGCCCGGGGCTCAACCCCGGAACTGCCTTTGAAACTAGGTAGCTAGAATCCTGGAGAGGTGAGTGGAATTCCGAGTGTAGAGGTGAAATTCGTAGATATTCGGAAGAACACCAGTGGCGAAGGCGGCTCACTGGACAGGTATTGACGCTGAGGTGCGAAAGCGTGGGG</t>
  </si>
  <si>
    <t>CAAGCGTTAATCGGAATTACTGGGCGTAAAGCGTGCGCAGGCGGTCTTGTAAGACAGAGGTGAAATCCCCGGGCTCAACCTGGGAACTGCCTTTGTGACTGCAAGGCTTGAGTGCGGCAGAGGGGGATGGAATTCCGCGTGTAGCAGTGAAATGCGTAGATATGCGGAGGAACACCGATGGCGAAGGCAATCCCCTGGGCCTGCACTGACGCTCATGCACGAAAGCGTGGGG</t>
  </si>
  <si>
    <t>CAAGCGTTGTCCGGATTTATTGGGTTTAAAGGGTGCGTAGGCGGTTTATTAAGTCAGTGGTGAAAGACGGTCGCTCAACGATTGCAGTGCCATTGATACTGGTAGACTTGAGTATGATTGAGGTAGCTGGAATGGATAGTGTAGCGGTGAAATGCATAGATATTATCCAGAACACCAATTGCGTAGGCAAGTTACTAAGTCATAACTGACGCTGATGCACGAAAGTGTGGGT</t>
  </si>
  <si>
    <t>aquatica</t>
  </si>
  <si>
    <t>CAAGCGTTATCCGGATTCACTGGGTTTAAAGGGTGCGTAGGCGGGCAGGTAAGTCAGTGGTGAAATCCTAGAGCTTAACTCTAGAACTGCCATTGATACTATCTGTCTTGAATATTGTGGAGGTAAGCGGAATATGTCATGTAGCGGTGAAATGCTTAGATATGACATAGAACACCTATTGCGAAGGCAGCTTACTACGCATATATTGACGCTGAGGCACGAAAGCGTGGGG</t>
  </si>
  <si>
    <t>CAAGCGTTAATCGGAATTACTGGGCGTAAAGCGTGCGCAGGCGGTTCTATAAGACAGATGTGAAATCCCCGGGCTCAACCTGGGAACTGCATTTGTGACTGTAGAGCTGGAGTGCGGCAGAGGGGGATGGAATTCCGCGTGTAGCAGTGAAATGCGTAGATATGCGGAGGAACACCGATGGCGAAGGCAATCCCCTGGGCCTGCACTGACGCTCATGCACGAAAGCGTGGGG</t>
  </si>
  <si>
    <t>CAAGCGTTAATCGGAATTACTGGGCGTAAAGCGTGCGCAGGTGGTTATGCAAGTCTGATGTGAAATCCCCGAGCTTAACTTGGGAACTGCATTGGAGACTGCATGACTAGAGTGCGTCAGAGGGGGGTGGAATTCCACGTGTAGCAGTGAAATGCGTAGAGATGTGGAGGAACACCGATGGCGAAGGCAGCCCCCTGGGATAGCACTGACACTCATGCACGAAAGCGTGGGG</t>
  </si>
  <si>
    <t>CGAGCGTTAATCGGAATTACTGGGCGTAAAGCGTGCGCAGGCGGTTTGTTAAGATAGGCGTGAAATCCCCGGGCTCAACCTGGGAACTGCGCTTATGACTGGCAAGCTAGAGTACGGCAGAGGGGGGTGGAATTCCACGTGTAGCAGTGAAATGCGTAGAGATGTGGAGGAACACCAATGGCGAAGGCAGCCCCCTGGGTCGATACTGACGCTCATGCACGAAAGCGTGGGG</t>
  </si>
  <si>
    <t>CTAGCGTTGCTCGGAATCACTGGGCGTAAAGCGCACGTAGGCGGATTGCTAAGTCAGGGGTGAAATCCTGGAGCTCAACTCCAGAACTGCCTTTGATACTGGCGATCTCGAGTCCGGGAGAGGTGAGTGGAACTGCGAGTGTAGAGGTGAAATTCGTAGATATTCGCAAGAACACCAGTGGCGAAGGCGGCTCACTGGCCCGGTACTGACGCTGAGGTGCGAAAGCGTGGGG</t>
  </si>
  <si>
    <t>CGAGCGTTAATCGGAATTACTGGGCGTAAAGCGCATGCAGGTGGTTTGTTAAGTCAGATGTGAAAGCCCGGGGCTCAACCTCGGAATTGCATTTGAAACTGACAGACTAGAGTACTGTAGAGGGGGGTAGAATTTCAGGTGTAGCGGTGAAATGCGTAGAGATCTGAAGGAATACCGGTGGCGAAGGCGGCCCCCTGGACAGATACTGACACTCAGATGCGAAAGCGTGGGG</t>
  </si>
  <si>
    <t>CGAGCGTTATCCGGAATTATTGGGCGTAAAGAGCATGTAGGCGGTTTATTAAGTCTAATGTGAAATCTAGTGGCTCAACCACTAAATTGCATTGGATACTGGTGAACTAGAATACTGGAGGGGCAAGTGGAATTCCATGTGTAGCGGTGGAATGCGTAGATATATGGAGGAACACCAAAGGCGAAGGCAGCTTGCTGGACAGAGATTGACGCTGAGATGCGAAAGTGTGGGG</t>
  </si>
  <si>
    <t>CAAGCGTTGTCCGGATTTACTGGGTTTAAAGGGAGCGTAGGCGGATTAATAAGTCAGTGGTGAAAGCCTTCAGCTTAACTGAAGAACTGCCATTGAAACTGTTAGTCTCGAGTACGGCTGAGGTGACTGGAATGTAACATGTAGCGGTGAAATGCTTAGATATGTTACAGAACACCAATTGCGAAGGCAGGTCACTAAACCGTAACTGACGCTGAGGCTCGAAAGCGTGGGG</t>
  </si>
  <si>
    <t>CGAGCGTTAATCGGAATTACTGGGCGTAAAGCGTGCGTAGGCGGTTTCTTAAGCGAGATGTGAAATCCCGGGGCTCAACCTCGGAACTGCATTTCGAACTGGGTGACTAGAGTACTGTAGAGGGTGGTGGAATTTCCAGTGTAGCGGTGAAATGCGTAGAGATTGGAAGGAACATCAGTGGCGAAGGCGGCCACCTGGACAGATACTGACGCTGAGGCACGAAAGCGTGGGG</t>
  </si>
  <si>
    <t>ganghwensis</t>
  </si>
  <si>
    <t>CAAGCGTTAATCGGAATTACTGGGCGTAAAGCGTGCGCAGGCGGTTATGTAAGACAGATGTGAAATCCCCGGGCTCAACCTGGGACCTGCATTTGTGACTGCATGGCTAGAGTGCGGCAGAGGGGGATGGAATTCCGCGTGTAGCAGTGAAATGCGTAGATATGCGGAGGAACACCGATGGCGAAGGCAATCCCCTGGGCCTGCACTGACGCTCATGCACGAAAGCGTGGGG</t>
  </si>
  <si>
    <t>CAAGCGTTATCCGGATTTATTGGGTTTAAAGGGTGCGTAGGTGGCCTGTTAAGTCAGGGGTGAAAGACGGTAGCTCAACTATCGCAGTGCCCTTGATACTGATGGGCTTGAATGAACTAGAGGTAGGCGGAATGTGACAAGTAGCGGTGAAATGCATAGATATGTCACAGAACACCAATTGCGAAGGCAGCTTACTATGGTTTTATTGACACTGAGGCACGAAAGCGTGGGG</t>
  </si>
  <si>
    <t>CAAGCGTTATTCGGATTCACTGGGCGTAAAGGGTGCGCAGGCGGCCATGTGTGTGAGGCGTGAAAGCCTGGAGCTTAACTCCAGAATTGCACCTCAAACTACATGGCTAGAGCATTGGAGAGGGTAGCGGAATTCACGGTGTAGCAGTGAAATGCGTAGATATCGTGAGGAACACCAGAGGCGAAGGCGGCTACCTGGACAATTGCTGACGCTCAGGCACGAAAGCGTGGGG</t>
  </si>
  <si>
    <t>CAAGCGTTATCCGGAATCATTGGGTTTAAAGGGTCCGTAGGTGGACAAATAAGTCAGAGGTGAAATCCTGCAGCTTAACTGTAGAACTGCCTTTGATACTGTTTGTCTTGAGTTATTATGAAGTGGTTAGAATGTGTAGTGTAGCGGTGAAATGCATAGATATTACACAGAATACCGATTGCGAAGGCAGATCACTAATAATTAACTGACACTGAGGGACGAAAGCGTGGGT</t>
  </si>
  <si>
    <t>CGAGCGTTACCCGGAATCACTGGGTGTAAAGGGTTTGTAGGCGGCTTGTTAAGTTGGATATGAAAGACCGGAGCTCAACTCCGAGTTTGTGTTCAAAACTGGCAAGCTAGAATCAAGGAGAGGTAAGCGGAATTCTAAGTGTAGGGGTGCAATCCGTAGATACTTAGAGGAACACCAAAAGCGAAGGCAGCTTACTGGAATTGTATTGACGCTGAGGAACGAAAGCGTGGGG</t>
  </si>
  <si>
    <t>CAAGCGTTATCCGGAATCATTGGGTTTAAAGGGTCCGTAGGCGGTCCTGTAAGTCAGTGGTGAAAGCCCATCGCTCAACGATGGAACGGCCATTGATACTGCAGGACTTGAATTTCCGGGAAGCAACTAGAATATGTAGTGTAGCGGTGAAATGCTTAGAGATTACATGGAATACCAATTGCGAAGGCAGGTTGCTACCGGCGGATTGACGCTGATGGACGAAAGCGTGGGT</t>
  </si>
  <si>
    <t>CTAGCGTAGTTCGGAATTACTGGGCTTAAAGAGCTCGTAGGTGGTTAAAATAGTTGATGGTGAAATCCCAAGGCTCAACCTTGGAACTGCCATCAAAACTTTTTAGCTAGAGTGTGATAGAGGTAAGTGGAATTTCTAGTGTAGAGGTGAAATTCGTAGATATTAGAAAGAACACCAAATGCGAAGGCAACTTACTGGGTCACTACTGACACTGAGGAGCGAAAGCATGGGT</t>
  </si>
  <si>
    <t>CAAGCGTTATCCGGAATTATTGGGCGTAAAGCGTCCGCAGGCGGCTTATCAAGTCTGCTGTTAAAACGTGGAGCTTAACTCCATCATGGCAGTGGAAACTGATAGGCTTGAGTATGGTAGGGGCAGAGGGAATTCCCGGTGTAGCGGTGAAATGCGTAGATATCGGGAAGAACACCAGTGGCGAAGGCGCTCTGCTGGGCCATTACTGACGCTCATGGACGAAAGCCAGGGG</t>
  </si>
  <si>
    <t>CGAGCGTTAATCGGAATTACTGGGCGTAAAGCGTGCGCAGGCGGTTGTGTAAGACAGGTGTGAAATCCCCGGGCTTAACCTGGGAACTGCACTTGTGACTGCACGGCTAGAGTGTGTCAGAGGGGGGTAGAATTCCACGTGTAGCAGTGAAATGCGTAGAGATGTGGAGGAATACCGATGGCGAAGGCAGCCCCCTGGGATAACACTGACGCTCATGCACGAAAGCGTGGGG</t>
  </si>
  <si>
    <t>CAAGCGTTTTCCGGATTTATTGGGTTTAAAGGGTGCGTAGGTGGTTTATTAAGTCAGTGGTGAAATCCTGCAGCTCAACTGTAGAACTGCCATTGATACTGGTAAACTTGAGTTTGGTTTAGGTAAGCGGAATTTATGATGTAGCGGTGAAATGCATAGATATCATAAGGAACACCAATAGCGAAGGCAGCTTACTGGACCATAACTGACACTGAGGCACGAAAGCGTGGGT</t>
  </si>
  <si>
    <t>CAAGCGTTAATCGGAATTACTGGGCGTAAAGCGTCCGCAGGCGGTTCTATAAGACAGATGTGAAATCCCCGGGCTCAACCTGGGAACTGCATTTGTGACTGTAGAGCTAGAGTACGGCAGAGGGGGATGGAATTCCGCGTGTAGCAGTGAAATGCGTAGATATGCGGAGGAACACCGATGGCGAAGGCAATCCCCTGGGCCTGTACTGACGCTCATGGACGAAAGCGTGGGG</t>
  </si>
  <si>
    <t>CAAGCGTTATTCGGATTCACTGGGCGTAAAGGGTGCGCAGGTGGCCAAGTGTGTCAGGTGTGAAATCCCGGGGCTTAACTCCGGAACTGCGCCTGAAACTGCTTGGCTAGAGCATTGGAGAGGGAAGTGGAATTCACGGTGTAGCAGTGAAATGCGTAGATATCGTGAGGAACACCAGAGGCGAAGGCGACTTCCTGGACAATTGCTGACACTCAGGCACGAAAGCGTGGGT</t>
  </si>
  <si>
    <t>CGAGCGTTAATCGGAATTACTGGGCGTAAAGCGCATGCAGGCGGTCTGTTAAGTCAGATGTGAAAGCCCCGGGCTTAACCTGGGAGTTGCATTTGAGACTGGCAGGCTAGAGTCTTGTAGAGGGGGGTAGAATTCCAGGTGTAGCGGTGAAATGCGTAGAGATCTGGAGGAATACCGGTGGCGAAGGCGGCCCCCTGGACAAAGACTGACGCTCAGATGCGAAAGCGTGGGG</t>
  </si>
  <si>
    <t>CGAGCGTTAATCGGAATTACTGGGCGTAAAGCGTGCGCAGGCGGTCTTGTAAGACAGATGTGAAATCCCCGGGCTCAACCTGGGACCTGCATTTGTGACTGCAAGGCTGGAGTACGGCAGAGGGGGATGGAATTCCGCGTGTAGCAGTGAAATGCGTAGATATGCGGAGGAACACCGATGGCGAAGGCAATCCCCTGGGCCTGTACTGACGCTCATGCACGAAAGCGTGGGG</t>
  </si>
  <si>
    <t>CTAGCGTTGTTCGGAATTACTGGGCGTAAAGCGCACGTAGGCGGATTTGTTAGTCAGGGGTGAAATCCCGGGGCTCAACCTCGGAACTGCCTTTGATACTGCAAGTCTCGAGTCCGGAAGAGGTGAGTGGAATTCCTAGTGTAGAGGTGAAATTCGTAGATATTAGGAAGAACACCAGTGGCGAAGGCGGCTCACTGGTCCGGTACTGACGCTGAGGTGCGAAAGCGTGGGG</t>
  </si>
  <si>
    <t>CAAGCGTTAATCGGAATTACTGGGCGTAAAGCGCGCGTAGGTGGTTTGTTAAGCGGAATGTGAAAGCCCAGGGCTCAACCTTGGAACTGCATTGCGAACTGACAAACTAGAGTACGGTAGAGGTGAGTGGAATTTCCTGTGTAGCGGTGAAATGCGTAGAGATGGGAAGGAACACCAGTGGCGAAGGCGACTCACTGGACTGATACTGACACTGAGGTGCGAAAGCGTGGGG</t>
  </si>
  <si>
    <t>CGAGCGTTAATCGGAATTACTGGGCGTAAAGCGCGCGTAGGTGGTTTGTCAAGTTGGATGTGAAAGCCCAGGGCTCAACCTTGGAACTGCATCCAAAACTGGCTCACTAGAGTACGAGAGAGGTTAGTGGAATTTCCTGTGTAGCGGTGAAATGCGTAGAGATGGGAAGGAACACCAGTGGCGAAGGCGACTGACTGGCTCGATACTGACACTGAGGTGCGAAAGCGTGGGG</t>
  </si>
  <si>
    <t>Oleispira</t>
  </si>
  <si>
    <t>CAAGCGTTAATCGGAATTACTGGGCGTAAAGCGTGCGTAGTCGGTTATCTAAGTCGGATGTGAAATCCCCGGGCTCAACCTGGGAATTGCATTCGATACTGGATAGCTAGAGTTCGGCAGAGGGAAGCGGAATTTCTGGTGTAGCGGTGAAATGCGTAGATATCAGAAGGAACATCAGTGGCGAAAGCGGCTTCCTGGACCAGAACTGACGATCAGGCACGAAAGCGTGGGG</t>
  </si>
  <si>
    <t>CGAGCGTTAATCGGAATTACTGGGCGTAAAGCGTGCGCAGGCGGTTTAGTAAGACAGGCGTGAAATCCCCGGGCTTAACCTGGGAACTGCGCTTGTGACTGCTAAGCTAGAGTACGGCAGAGGGGGGTGGAATTCCACGTGTAGCAGTGAAATGCGTAGAGATGTGGAGGAACACCGATGGCGAAGGCAGCCCCCTGGGCCGATACTGACGCTCATGCACGAAAGCGTGGGG</t>
  </si>
  <si>
    <t>CGAGCGTTAATCGGAATTACTGGGCGTAAAGCGTGCGCAGGCGGTTTTGTAAGACAGATGTGAAATCCCCGGGCTTAACCTGGGAACTGCGTTTGTGACTGCAAGACTCGAGTGCGGCAGAGGGGGGTGGAATTCCACGTGTAGCAGTGAAATGCGTAGAGATGTGGAGGAACACCGATGGCGAAGGCAGCCCCCTGGGTCGACACTGACGCTCATGCACGAAAGCGTGGGG</t>
  </si>
  <si>
    <t>CAAGCGTTGTTCGGAATCACTGGGCGTAAAGGGCGTGTAGGCGGACTGACAAGTTAGAGGTGAAAGCCCCGGGCTCAACCTGGGAACTGCCTTTAAAACTGTTAGTCTAGAATCCGGGAGGGGAGTGTGGAATTCCTAGTGTAGAGGTGAAATTCGTAGATATTAGGAAGAACACCGGTGGCGAAGGCGACACTCTGGACCGGTATTGACGCTGAGGCGCGAAAGCGTGGGG</t>
  </si>
  <si>
    <t>CAAGCGTTAATCGGAATTACTGGGCGTAAAGCGTCCGCAGGCGGTTGTGTAAGACAGATGTGAAATCCCCGGGCTCAACCTGGGAACTGCATTTGTGACTGCACGGCTAGAGTACGGCAGAGGGGGATGGAATTCCGCGTGTAGCAGTGAAATGCGTAGATATGCGGAGGAACACCGATGGCGAAGGCAATCCCCTGGGCCTGTACTGACGCTCATGGACGAAAGCGTGGGG</t>
  </si>
  <si>
    <t>CAAGCGTTAATCGGAATTACTGGGCGTAAAGCGTGCGCAGGCGGTCTTGCAAGACAGATGTGAAATCCCCGGGCTCAACCTGGGAACTGCATTTGTGACTGCAAGGCTGGAGTACGGTAGAGGGGGATGGAATTCCGCGTGTAGCAGTGAAATGCGTAGATATGCGGAGGAACACCGATGGCGAAGGCAATCCCCTGGACCTGTACTGACGCTCATGCACGAAAGCGTGGGG</t>
  </si>
  <si>
    <t>CAAGCGTTAATCGGAATTACTGGGCGTAAAGCGTGCGCAGGCGGTGATGTAAGACAGTTGTGAAATCCCCGGGCTCAACCTGGGAACTGCATCTGTGACTGCATCGCTGGAGTGCGGCAGAGGGGGATGGAATTCCGCGTGTAGCAGTGAAATGCGTAGATATGCGGAGGAACACCGATGGCGAAGGCAATCCCCTGGGCCTGCACTGACGCTCATGCACGAAAGCGTGGGG</t>
  </si>
  <si>
    <t>CAAGTGTTATCCGGAATCACTGGGCGTAAAGCGTCTGTAGGTTGTTAAACAAGTCAACTGTTAAATCTTGAGGCTCAACTTCAAAATCGCAGTCGAAACTGTTTGACTAGAGTATAGTAGGGGTAAAGGGAATTTCCAGTGGAGCGGTGAAATGCGTAGATATTGGAAAGAACACCGATGGCGAAGGCACTTTACTGGGCTATTACTGACACTCAGAGACGAAAGCTAGGGT</t>
  </si>
  <si>
    <t>CTAGCGTTGTTCGGAATTACTGGGCGTAAAGCGCACGTAGGCGGATTTGTAAGTCAGGGGTGAAATCCCGGGGCTCAACCTCGGAACTGCCTTTGATACTGCAAATCTCGAGTCCGGAAGAGGTGAGTGGAATTCCTAGTGTAGAGGTGAAATTCGTAGATATTAGGAAGAACACCAGTGGCGAAGGCGGCTCACTGGTCCGGTACTGACGCTGAGGTGCGAAAGCGTGGGG</t>
  </si>
  <si>
    <t>CAAGCGTTAATCGGAATTACTGGGCGTAAAGCGTGCGCAGGTGGTTTGTTAAGCGCGATGTGAAATCCCCGAGCTCAACTTGGGAATTGCATTGCGAACTGACTGACTAGAGTACGGCAGAGGGGGGTGGAATTCCACGTGTAGCAGTGAAATGCGTAGAGATGTGGAGGAACACCGATGGCGAAGGCAACCCCCTGGGCTGATACTGACACTCATGCACGAAAGCGTGGGG</t>
  </si>
  <si>
    <t>tainanensis</t>
  </si>
  <si>
    <t>CAAGCGTTATCCGGAATCATTGGGTTTAAAGGGTCCGTAGGCGGATTTATAAGTCAGTGGTGAAAGCCCGTTGCTTAACAACGGAACTGCCATTGATACTGTAAGTCTTGAATTCGATCGAAGTGGGCGGAATGTGACATGTAGCGGTGAAATGCTTAGATATGTCACAGAACACCGATAGCGAAGGCAGCTCACTAGGTCTGGATTGACGCTCAGGGACGAAAGCGTGGGG</t>
  </si>
  <si>
    <t>CTAGCGTAGTTCGGAATTACTGGGCTTAAAGAGTTCGTAGGTTGTCAAAAAAGTTGGTGGTGAAATCCCAGAGCTTAACTCTGGAACTGCCATCAAAACTTTTTGGCTAGAGTTTGATAGAGGAAAGCAGAATTTCTAGTGTAGAGGTGAAATTCGTAGATATTAGAAAGAATACCAATTGCGAAGGCAGCTTTCTGGATCATTACTGACACTGAGGAACGAAAGCATGGGT</t>
  </si>
  <si>
    <t>CAAGCGTTATTCGGATTCACTGGGCGTAAAGGGTGCGCAGGCGGCCGTGTGTGTTAGATGTGAAATCCCGGGGCTCAACCCCGGAACTGCGTCTAAAACTACATGGCTAGAGTACTGGAGAGGGTAACGGAATTCACGGTGTAGCAGTGAAATGCGTAGATATCGTGAGGAACACCAGAGGCGAAGGCGGTTACCTGGACAGTTACTGACGCTCAGGCACGAAAGCGTGGGG</t>
  </si>
  <si>
    <t>CAAGCGTTAATCGGAATTACTGGGCGTAAAGCGCGCGTAGGTGGTTCAGCAAGTTGGATGTGAAAGCCCCGGGCTCAACCTGGGAACTGCATCCAAAACTACTGAGCTAGAGTACGGTAGAGGGTAGTGGAATTTCCTGTGTAGCGGTGAAATGCGTAGATATAGGAAGGAACACCAGTGGCGAAGGCGACTACCTGGACTGATACTGACACTGAGGTGCGAAAGCGTGGGG</t>
  </si>
  <si>
    <t>CGAGCGTTAATCGGAATTACTGGGCGTAAAGCGTGCGCAGGCGGTTTTGTAAGCCAGATGTGAAATCCCCGGGCTTAACCTGGGAATGGCATTTGGGACTGCAAGGCTGGAGTGCGGCAGAGGAGACTGGAATTCCTGGTGTAGCAGTGAAATGCGTAGATATCAGGAGGAATACCGATGGCGAAGGCAGGTCTCTGGGCTGACACTGACGCTCATGCACGAAAGCGTGGGG</t>
  </si>
  <si>
    <t>CAAGCGTTATTCGGATTCACTGGGCGTAAAGGGTGCGCAGGCGGCCAAGTGTGTTAGGCGTGAAAGCCCGGGGCTTAACCCCGGAATTGCACCTAAAACTACATGGCTAGAGCATTGGAGAGGGTAGCAGAATTCACGGTGTAGCAGTGAAATGCGTAGATATCGTGAGGAATACCAGAGGCGAAGGCGGCTACCTGGACAATTGCTGACGCTCAGGCACGAAAGCGTGGGG</t>
  </si>
  <si>
    <t>CAAACGTTGCTCGGAATTATTGGGCGTAAAGCGCGTGTAGGTGGCACGGTAAGTCGACTGTGAAAGCCCTTGGCTCAACCAAGGAAGTGCAGTCGAAACTGCCGTGCTCGAGTCCTGAAGAGGGTGGTAGAATGGCCAGTGTAGAGGTGAAATTCGTAGATATTGGCTAGAATACCAGTGGCGAAGGCGACCACCTGGGAAGGTACTGACACTGAGACGCGAAAGCGTGGGT</t>
  </si>
  <si>
    <t>CAAGCGTTAATCGGAATTACTGGGCGTAAAGCGTGCGTAGGCGGCCTTTTAAGTTGGATGTGAAAGCCCCGGGCTCAACCTGGGAACGGCATCCAAAACTGAGAGGCTAGAGTGCGGAAGAGGAGTGTGGAATTTCCTGTGTAGCGGTGAAATGCGTAGATATAGGAAGGAACACCAGTGGCGAAGGCGACACTCTGGTCTGACACTGACGCTGAGGTACGAAAGCGTGGGG</t>
  </si>
  <si>
    <t>Endozoicomonadaceae</t>
  </si>
  <si>
    <t>Endozoicomonas</t>
  </si>
  <si>
    <t>CAAGCGTTAATCGGAATTACTGGGCGTAAAGCGTGCGTAGTCGGTTATTTAAGTCGGGTGTGAAAGCCCCGGGCTCAACCTGGGAATTGCATTCGATACTGGATAGCTAGAGTTCGGCAGAGGGAAGCGGAATTTCCGGTGTAGCGGTGAAATGCGTAGATATCGGAAGGAACATCAGTGGCGAAAGCGGCTTCCTGGACCAGAACTGACGATCAGGCACGAAAGCGTGGGG</t>
  </si>
  <si>
    <t>CAAGCGTTATCCGGAATCATTGGGTTTAAAGGGTCCGTAGGCGGTTTAATAAGTCAGTGGTGAAATCTGGTCGCTTAACGATCAAACGGCCATTGATACTGTTAGACTTGAATTATTAGGAAGTAACTAGAATATGTAGTGTAGCGGTGAAATGCTTAGATATTACATGGAATACCAATTGCGAAGGCAGGTTACTACTAATATATTGACGCTGATGGACGAAAGCGTGGGG</t>
  </si>
  <si>
    <t>CAAGCGTTATCCGGAATCATTGGGTTTAAAGGGTCCGCAGGCGGATTTATAAGTCAGTGGTGAAAGCCCGTTGCTTAACAACGGAACTGCCATTGATACTGTAAGTCTTGAATTCGATCGAAGTGGGCGGAATGTGACATGTAGCGGTGAAATGCTTAGATATGTCACAGAACACCGATAGCGAAGGCAGCTCACTAGGTCTGGATTGACGCTCAGGGACGAAAGCGTGGGG</t>
  </si>
  <si>
    <t>CAAGCGTTATCCGGATTTACTGGGCGTAAAGCGTCCGCAGCCTGTTTTGTAAGTCCATTTTTAAATACCGGAGCTCAACTTCGGGAAGGGAATGGATACTGCATTACTAGAGTACTTTAGAGGTAAGTAGAATTTCCGGTGGAGGGGTGAAATCCGTTGATATCGGAAGGAATGCCAAAAGCGAAAGCAGCTTACTATAATTTTACTGACGGTCCTGGACGACAGTATGGGT</t>
  </si>
  <si>
    <t>CTAGCGTTGTTCGGAATTACTGGGCGTAAAGCGCACGTAGGCGGGTCGTTAAGTCAGGGGTGAAATCCCGGAGCTCAACTCCGGAACTGCCTTTGATACTGGCGATCTAGAGATCGAGAGAGGTGAGTGGAATTCCGAGTGTAGAGGTGAAATTCGTAGATATTCGGAAGAACACCAGTGGCGAAGGCGGCTCACTGGCTCGATACTGACGCTGAGGTGCGAAAGCGTGGGG</t>
  </si>
  <si>
    <t>CGAGCGTTAATCGGAATTACTGGGCGTAAAGCGCGCGCAGGTGGTCTGTTAAGTCGGATGTGAAAGCCCCGGGCTCAACCTGGGAACTGCATCCGATACTGGCAGACTAGAGTGCGGGAGAGGGAGGTAGAATTCCACGTGTAGCGGTGAAATGCGTAGATATGTGGAGGAATACCAGTGGCGAAGGCGGCCTCCTGGCTCGACACTGACACTGAGGTGCGAAAGCGTGGGG</t>
  </si>
  <si>
    <t>CAAACGTTGCTCGGAATCATTGGGCGTAAAGCGCACGTAGGCGGCTTACTAAGTCGGATGTGAAAGCCCTGGGCTTAACCCAGGAAGTGCATCCGAAACTGGTTCGCTAGAGTCTCAAAGAGGGTCGCGGAATTCCCGGTGTAGAGGTGAAATTCGTAGATATCGGGAGGAACACCAGTGGCGAAGGCGGCGACCTGGGTGATGACTGACGCTGAGGTGCGAAAGCGTGGGG</t>
  </si>
  <si>
    <t>CAAGCGTTATCCGGATTCATTGGGTTTAAAGGGTGCGTAGGCGGACTTGTAAGTCAGTGGTGAAATCTCTTTGCTTAACAAAGAAACTGCCATTGATACTGCTAGTCTAGAGTATAGATGACGTTGGCGGAATATGACATGTAGTGGTGAAATACTTAGATATGTCATAGAACACCGATTGCGAAGGCAGCTAACGAAACTATAACTGACGCTGAGGCACGAAAGTGCGGGG</t>
  </si>
  <si>
    <t>CTAGCGTTGTTCGGAATTACTGGGCGTAAAGCGCGCGCAGGCGGTCTTCCAAGTCAGTGGTGAAAGCCTGGAGCTCAACTCCAGAACTGCCATTGAAACTGTTAGACTTGAGTACGAGAGAGGTGAGTGGAATTCCCAGTGTAGAGGTGAAATTCGTAGATATTGGGAAGAACACCGGTGGCGAAGGCGGCTCACTGGCTCGTAACTGACGCTCAGGCGCGACAGCGTGGGG</t>
  </si>
  <si>
    <t>CAAGCGTTAATCGGAATTACTGGGCGTAAAGCGTGCGCAGGCGGTTTTGTAAGTCTGATGTGAAATCCCCGGGCTCAACCTGGGAATTGCATTGGAGACTGCAAGGCTAGAATCTGGCAGAGGGGGGTAGAATTCCACGTGTAGCAGTGAAATGCGTAGATATGTGGAGGAACACCGATGGCGAAGGCAGCCCCCTGGGTCAAGATTGACGCTCATGCACGAAAGCGTGGGG</t>
  </si>
  <si>
    <t>CTAGCGTTGTTCGGAATTACTGGGCGTAAAGCGCGCGTAGGCGGCTGCTCAAGTCAGAGGTGAAAGCCCGGGGCTCAACCCCGGAACTGCCTTTGAAACTAGGTAGCTAGAATCTTGGAGAGGTCAGTGGAATTCCGAGTGTAGAGGTGAAATTCGTAGATATTCGGAAGAACACCAGTGGCGAAGGCGACTGACTGGACAAGTATTGACGCTGAGGTGCGAAAGCGTGGGG</t>
  </si>
  <si>
    <t>CAAACGTTGCTCGGAATCACTGGGCGTAAAGGGCGTGTAGGCGGGAGAGAAAGTCGGGCGTGAAATCCCTAGGCTCAACCTAGGAACTGCACTCGAAACTTCTTTTCTTGAGTGCCGGAGAGGAAAGCGGAATACCTGGTGTAGAGGTGAAATTCGTAGATATCAGGTGGAACACCAGTGGCGAAGGCGGCTTTCTGGACGGTAACTGACGCTGAGACGCGAAAGCGTGGGG</t>
  </si>
  <si>
    <t>CAAGCGTTACTCGGAATCACTGGGCGTAAAGCGCACGTAGGCGGACTCGTAGGTCAATTGTGAAATACCTGGGCTCAACCCGGGAACTGCAGTTGAAACCGCTTGTCTTGAATACCTGAGAGGGTGGGGGAATACCTGGTGGAGAAGTGAAATTCGTAGAGATCAGGTGGAACACCGGAGGCGAAGGCGCCTGCCTGGCAGTGTATTGACGCTGAGGTGCGAAAGTGCGGGG</t>
  </si>
  <si>
    <t>CGAGCGTTAATCGGAATTACTGGGCGTAAAGCGTGCGCAGGTGGTCATGTAAGACAGATGTGAAATCCCCGGGCTTAACCTGGGAATTGCATTTGTGACTGCATGGCTAGAGTGTGGCAGAGGGGGATGGAATTCCGCGTGTAGCAGTGAAATGCGTAGATATGCGGAGGAACACCGATGGCGAAGGCAGTCCCCTGGGCCTGCACTGACACTCAAGCACGAAAGCGTGGGG</t>
  </si>
  <si>
    <t>CGAGCGTTAATCGGAATTACTGGGCGTAAAGGGTGCGCAGGCGGTTATATAAGACAGATGTGAAATCCCCGGGCTCAACCTGGGAACTGCGTTTGTGACTGTATGACTAGAGTACGGTAGAGAGGGGTGGAATTCCTGGTGTAGCAGTGAAATGCGTAGATATCAGGAGGAACATCGATGGCGAAGGCAGCCCCTTGGACCTGTACTGACGCTCATGCACGAAAGCGTGGGG</t>
  </si>
  <si>
    <t>CAAGCGTTAATCGGAATTACTGGGCGTAAAGCGTGCGCAGGCGGTTATGCAAGACAGATGTGAAATCCCCGGGCTCAACCTGGGAACTGCATTTGTGACTGCATAGCTAGAGTACGGCAGAGGGGGATGGAATTCCACGTGTAGCAGTGAAATGCGTAGATATGTGGAGGAACACCGATGGCGAAGGCAATCCCCTGGGCCTGTACTGACGCTCATGCACGAAAGCGTGGGG</t>
  </si>
  <si>
    <t>CTAGCGTTGTTCGGAATTACTGGGCGTAAAGCGCGCGTAGGCGGCTTTGTAAGTTAGAGGTGAAAGCCCGGAGCTCAACTCCGGAACTGCCTTTAAGACTGCATCGCTAGAACGATGGAGAGGTAAGTGGAATTCCGAGTGTAGAGGTGAAATTCGTAGATATTCGGAAGAACACCAGTGGCGAAGGCGACTTACTGGACATCTGTTGACGCTGAGGTGCGAAAGCGTGGGG</t>
  </si>
  <si>
    <t>oryziterrae</t>
  </si>
  <si>
    <t>CAAGCGTTATCCGGATTTACTGGGTGTAAAGAGTCTGTAGCTGGTTATGTAAGTCTATTTTCAAAGACCTTGGCTTAACTAAGGGAAGGGAATGGATACTATATATCTGGAGGTTTTTAGGGGTTAGTAGAATTCCCGGTGGAGGGGTGAAATCCGTTGATATTGGGAGGAATGCCGAAAGCGAAAGCAGCTAACTATAATTATCCTGACAGTGAGAGACGAAAGCATGGGT</t>
  </si>
  <si>
    <t>CAAGCGTTATTCGGATTCACTGGGCGTAAAGGGTGCGCAGGCGGCCGGGTGTGTCAGATGTGAAATCCCGAGGCTCAACCTCGGAACTGCGTCTGAAACTACTCGGCTAGAGTATTGGAGAGGGTAACGGAATTCACGGTGTAGCAGTGAAATGCGTAGATATCGTGAGGAACACCAGAGGCGAAGGCGGTTACCTGGACAATTACTGACGCTCAGGCACGAAAGCGTGGGG</t>
  </si>
  <si>
    <t>CAAGCGTTATCCGGATTCACTGGGTTTAAAGGGTGCGTAGGCGGGCAGGTAAGTCAGTGGTGAAATCTCCGAGCTTAACTCGGAAACTGCCATTGATACTATCTGTCTTGAATTTTCTGGAGGTGAGTGGAATATGTCATGTAGCGGTGAAATGCTTAGATATGACATAGAACACCCATTGCGAAGGCAGCTCACTACAGGAACATTGACGCTGAGGCACGAAAGCGTGGGG</t>
  </si>
  <si>
    <t>CAAGCGTTAATCGGAATTACTGGGCGTAAAGCGCGCGTAGGCGGCTGATTAAGTCGGATGTGAAATCCCCGGGCTCAACCTGGGAACTGCATTCGATACTGATCGGCTAGAGTATGAGAGAGGGAGGTAGAATTCCACGTGTAGCGGTGAAATGCGTAGATATGTGGAGGAATACCGGTGGCGAAGGCGGCCTCCTGGCTTAATACTGACGCTGAGGTGCGAAAGCGTGGGG</t>
  </si>
  <si>
    <t>CAAGCGTTATCCGGAATCATTGGGCGTAAAGCGCCTGTAGGTTGTTTAATAAGTCTGTTGTTAAAGACTGGGGCTTAACCCCAGGAAAGCAATGGAAACTACTAGACTTGAGTATGATAGGGGTAGAGGGAATTTCTAGTGTAGCGGTGAAATGCGTAGATATTAGGAAGAACACCGGTGGCGAAGGCGCTCTACTGGATCATTACTGACACTCAGAGGCGAAAGCTAGGGT</t>
  </si>
  <si>
    <t>CGAGCGTTAATCGGAATTACTGGGCGTAAAGCGTGCGCAGGCGGTTTCGTAAGTCAGATGTGAAAGCCCCGGGCTCAACCTGGGAACTGCGTTTGAAACTGCGAGGCTAGAGTGTGTCAGAGGGGGGTAGAATTCCACGTGTAGCAGTGAAATGCGTAGAGATGTGGAGGAACACCGATGGCGAAGGCAGCCCCCTGGGATAACACTGACGCTCATGCACGAAAGCGTGGGG</t>
  </si>
  <si>
    <t>MM1</t>
  </si>
  <si>
    <t>CAAGCGTTGTTCGGAATCACTGGGCATAAAGGGTGCGTAGGCGGCTTGTTAAGTCAGGGGTGAAATCCCACGGCCCAACCGTGGAACTGCCTTTGATACTGGCGAGCTTGAGTGCGTGAGGGGTAACCGGAACGAGTAGTGTAGCGGTGAAATGCGTAGATATTACTCGGAAGGCCAAAGGCGAAGGCAGGTTACTGGTACGCAACTGACGCTGAGGCACGAAAGCGTGGGG</t>
  </si>
  <si>
    <t>CAAGCGTTAATCGGAATTACTGGGCGTAAAGCGTGCGCAGGCGGTTGTGCAAGACCGATGTGAAATCCCCGGGCTTAACCTGGGAATTGCATTGGTGACTGCACGGCTAGAGTGTGTCAGAGGGAGGTAGAATTCCACGTGTAGCAGTGAAATGCGTAGAGATGTGGAGGAATACCGATGGCGAAGGCAGCCTCCTGGGATAACACTGACGCTCATGCACGAAAGCGTGGGG</t>
  </si>
  <si>
    <t>Ralstonia</t>
  </si>
  <si>
    <t>CTAGCGTTGTTCGGATTTACTGGGCGTAAAGCGCACGTAGGCGGATCGATCAGTCAGGGGTGAAATCCCAGAGCTCAACTCTGGAACTGCCTTTGATACTGTCGATCTGGAGTATGGAAGAGGTGAGTGGAATTCCGAGTGTAGAGGTGAAATTCGTAGATATTCGGAGGAACACCAGTGGCGAAGGCGGCTCACTGGTCCATTACTGACGCTGAGGTGCGAAAGCGTGGGG</t>
  </si>
  <si>
    <t>CAAGCGTTATCCGGAATCATTGGGTTTAAAGGGTCCGCAGGCGGTCAATTAAGTCAGAGGTGAAATCCTACAGCTTAACTGTAGAACTGCCTTTGATACTGGTTGACTTGAGTTATACGGAAGTAGATAGAATGTGTAGTGTAGCGGTGAAATGCATAGATATTACACAGAATACCGATTGCGAAGGCAGTCTACTACGTATATACTGACGCTCATGGACGAAAGCGTGGGG</t>
  </si>
  <si>
    <t>Tenacibaculum</t>
  </si>
  <si>
    <t>xiamenense</t>
  </si>
  <si>
    <t>CTAGCGTTGTTCGGAATTACTGGGCGTAAAGCGCACGTAGGCGGCCCATCAAGTCAGAGGTGAAAGCCCGGAGCTCAACTCCGGAATTGCCTTTGAGACTGAAGGGCTAGCAGGTGAGAGAGGTGAGTGGAATTCCGAGTGTAGAGGTGAAATTCGTAGATATTCGGAAGAACACCAGTGGCGAAGGCGGCTCACTGGCTCATACTGGACGCTGAGGTGCGAAAGCGTGGGG</t>
  </si>
  <si>
    <t>CAAGCGTTACTCGGAATTACTGGGCGTAAAGCGTGCGTAGGTGGTTCGTTAAGTCAGATGTGAAAGCCCCGGGCTCAACCTGGGAATTGCATTTGATACTGGCGGACTAGAGTGCGGTAGAGGAGAGTGGAATTCCCGGTGTAGCAGTGAAATGCGTAGAGATCGGGAGGAACATCAGTTGCGAAGGCGGCTCTCTGGACCAGCACTGACACTGAGGCACGAAAGCGTGGGG</t>
  </si>
  <si>
    <t>maotaiensis</t>
  </si>
  <si>
    <t>CAAACGTTGTTCGGAATTACTGGGCGTAAAGCGCGTGTAGGCGGCTTTGCAAGTCGGATGTGAAATCCCACGGCTCAACCGTGGAAGTGCATTCGAAACTGCAAGGCTAGAGTCCTGGAGAGGAAGGTGGAATGCTTGGTGTAGAGGTGAAATTCGTAGATATCAAGCGGAACACCGGTGGCGAAGGCGGCCTTCTGGACAGTGACTGACGCTGAGACGCGAAAGCGTGGGG</t>
  </si>
  <si>
    <t>CAAGCGTTATCCGGAATGATTGGGCGTAAAGCGTCCGCAGGTGGCTATGAAAGTCTGCTGTTAAAGCGTGAAGCTTAACTTCATACAGGCAGTGGAAACTACATGGCTAGAGTACGTTCGGGGTGGAGGGAATTCCCAGTGTAGCGGTGAAATGCGTAGAGATTGGGAAGAACACCGGTGGCGAAAGCGCTCCACTAGGCCTGTACTGACACTGAGGGACGAAAGCTAGGGG</t>
  </si>
  <si>
    <t>CTAGCGTTGTTCGGAATTACTGGGCGTAAAGCGCACGTAGGCGGCTTTGTAAGTTAGAGGTGAAAGCCTGGAGCTCAACTCCAGAATTGCCTTTAAGACTGCATCGCTTGAATCGCGGAGAGGTGAGTGGAATTCCGAGTGTAGAGGTGAAATTCGTAGATATTCGGAAGAACACCAGTGGCGAAGGCGGCTCACTGGACGCGTATTGACGCTGAGGTGCGAAAGCGTGGGG</t>
  </si>
  <si>
    <t>CTAGCGTAGTTCGGAATTACTGGGCTTAAAGAGTTCGTAGGTGGTTAAAAAAGTTGGTGGTGAAATCCCAGAGCTTAACTCTGGAACTGCCATCAAAACTTTTTAGCTAGAGTTTGATAGAGGAAAGCAGAATTTCTAGTGTAGAGGTGAAATTCGTAGATATTAGAAAGAATACCAATTGCGAAGGCAGCTTTCTGGATCAATACTGACGCTGAGGAACGAAAGCATGGGT</t>
  </si>
  <si>
    <t>CAAGCGTTATCCGGATTCATTGGGTTTAAAGGGTGCGTAGGCGGATTTGTAAGTCAGTGGTGAAAGCCTGCAGCTCAACTGCAGAACTGCCATTGATACTGCAAGTCTTGAGTACACTTGACGTGGGCGGAATGTGTCATGTAGCGGTGAAATGCTTAGATATGACACAGAACACCGATTGCGAAGGCAGCTCACGAAATTGTAACTGACGCTGAGGCACGACAGCGTGGGG</t>
  </si>
  <si>
    <t>LiUU-11-161</t>
  </si>
  <si>
    <t>CAAGCGTTATCCGGATTTATTGGGTTTAAAGGGTCCGTAGGCGGATGTGTAAGTCAGTGGTGAAATCTCACAGCTTAACTGTGAAACTGCCATTGATACTGCATGTCTTGAGTAAGGTAGAAGTGGCTGGAATAAGTAGTGTAGCGGTGAAATGCATAGATATTACTTAGAACACCAATTGCGAAGGCAGGTCACTATGTCTTAACTGACGCTGATGGACGAAAGCGTGGGG</t>
  </si>
  <si>
    <t>CAAGCGTTAATCGGAATTACTGGGCGTAAAGCGCGCGTAGGCGGCTTGGTCAGTCGGATGTGAAATCCCTGGGCTCAACCTGGGAACTGCATTCGATACTGCCTGGCTAGAGTGTGGGAGAGGGTGGTGGAATTCCCGGTGTAGCGGTGAAATGCGTAGATATCGGGAGGAACATCAGTGGCGAAGGCGACCGCCTGGCCCAACACTGACGCTGAGGTGCGAAAGCGTGGGT</t>
  </si>
  <si>
    <t>CAAGCGTTGTTCGGAATTACTGGGCGTAAAGGGCGAGTAGGTGGCCATCTAAGTCAGACGTGAAATCCCCCGGCTTAACCTGGGAACTGCGTCTGATACTGGACGGCTAGAGTTTGGGAGAGGGATGCAGAATTCCAGGTGTAGCGGTGAAATGCGTAGATATCTGGAGGAATACCGGTGGCGAAGGCGGCATCCTGGACCAACACTGACACTGATCCGCGAAAGCTAGGGG</t>
  </si>
  <si>
    <t>CGAGCGTTATCCGGATTTATTGGGTTTAAAGGGTGCGTAGGCGGCTTTTTAAGTCAGGGGTGAAAGACGGCAGCTCAACTGTCGCAGTGCCTTTGATACTGAAGAGCTTGAATGCACTTGAAGTAGGCGGAATGTGACAAGTAGCGGTGAAATGCATAGATATGTCACAGAACACCAATTGCGAAGGCAGCTTACTAAAGTGTGATTGACGCTGAGGCACGAAAGCGTGGGG</t>
  </si>
  <si>
    <t>CTAGCGTTGCTCGGAATTACTGGGCGTAAAGGGAGCGTAGGCGGACATTTAAGTCAGGGGTGAAATCCCGGAGCTCAACTCCGGAACTGCCTTTGATACTGGGTGTCTTGAGTGTGAGAGAGGTATGTGGAACTCCGAGTGTAGAGGTGAAATTCGTAGATATTCGGAAGAACACCAGTGGCGAAGGCGACATACTGGCTCATTACTGACGCTGAGGCTCGAAAGCGTGGGG</t>
  </si>
  <si>
    <t>kwangchunensis</t>
  </si>
  <si>
    <t>CGAGCGTTATCCGGATTTATTGGGCGTAAAGCGAGCGCAGACGGTTGATTAAGTCTGATGTGAAAGCCCGGAGCTCAACTCCGGAATGGCATTGGAAACTGGTTAACTTGAGTGCAGTAGAGGTAAGTGGAACTCCATGTGTAGCGGTGGAATGCGTAGATATATGGAAGAACACCAGTGGCGAAGGCGGCTTACTGGACTGTAACTGACGTTGAGGCTCGAAAGTGTGGGT</t>
  </si>
  <si>
    <t>Leuconostoc</t>
  </si>
  <si>
    <t>CAAGCGTTAATCGGAATTACTGGGCGTAAAGCGCGCGTAGGCGGCTGCCTAAGTCGGGTGTGAAAGCCCCGGGCTCAACCTGGGAACTGCACTCGATACTGGGCGGCTAGAGTATGAGAGAGGGAGGTAGAATTCCACGTGTAGCGGTGAAATGCGTAGATATGTGGAGGAATACCGGTGGCGAAGGCGGCCTCCTGGTTCAATACTGACGCTGAGGTGCGAAAGCGTGGGG</t>
  </si>
  <si>
    <t>CGAGCGTTAATCGGAATTACTGGGCGTAAAGCGTGCGCAGGCGGTTATGTAAGACAGTTGTGAAATCCCCGGGCTCAACCTGGGAATTGCATCTGTGACTGCATAGCTAGAGTGCGGCAGAGGGGGATGGAATTCCGCGTGTAGCAGTGAAATGCGTAGATATGCGGAGGAACACCGATGGCGAAGGCAATCCCCTGGGCCTGCACTGACGCTCATGCACGAAAGCGTGGGG</t>
  </si>
  <si>
    <t>CAAGCGTTAATCGGAATTACTGGGCGTAAAGCGTGCGCAGGCGGTTTTGTAAGTCTGTCGTGAAATCCCCGGGCTCAACCTGGGAATTGCGATGGAGACTGCAAGGCTGGAATCTGGCAGAGGGGGGTAGAATTCCACGTGTAGCAGTGAAATGCGTAGAGATGTGGAGGAACACCGATGGCGAAGGCAGCCCCCTGGGTCAAGATTGACGCTCATGCACGAAAGCGTGGGG</t>
  </si>
  <si>
    <t>CAAGCGTTATCCGGATTCACTGGGTTTAAAGGGTGCGTAGGCGGGAATGTAAGTCAGTGGTGAAATCTCGGAGCTTAACTTCGAAACTGCCATTGATACTATGTTTCTTGAATATTGTGGAGGTTTGCGGAATATGTCATGTAGCGGTGAAATGCATAGATATGACATAGAACACCTATTGCGAAGGCAGCAGGCTACACATATATTGACGCTGAGGCACGAAAGCGTGGGG</t>
  </si>
  <si>
    <t>CAAGCGTTATCCGGAATCACTGGGTTTAAAGGGTGCGTAGGCGGGTTTATAAGTCAGTGGTGAAAGCTCATCGCTTAACGATGGAATTGCCATTGATACTGTGAATCTTGAATCAAGTTGAGGTTGGCGGAATGTGACATGTAGCGGTGAAATGCATAGATATGTCATAGAACACCGATTGCGAAGGCAGCTGACTGGACTTAGATTGACGCTGAGGCACGAAAGCGTGGGG</t>
  </si>
  <si>
    <t>CAAACGTTGTTCGGATTTACTGGGCGTAAAGCGCGTGTAGGCGGCACGGCAAGTCGGATGTGAAATCCCACGGCTCAACCGTGGAAGTGCATTCGAAACTGCCGAGCTGGAGTCTCGGAGAGGAAGGTGGAATGCTTGGTGTAGAGGTGAAATTCGTAGATATCAAGCGGAACACCTGTGGCGAAGGCGGCCTTCTGGACGATGACTGACGCTGAGACGCGAAAGCGTGGGG</t>
  </si>
  <si>
    <t>CAAGCGTTATCCGGATTTATTGGGTTTAAAGGGTCCGTAGGCGGACTTATAAGTCAGTGGTGAAATCCTATCGCTTAACGATAGAACTGCCATTGATACTGTAAGTCTTGAGTGTAGTTGAGGTAGCTGGAATAAGTAGTGTAGCGGTGAAATGCATAGATATTACTTAGAACACCAATTGCGAAGGCAGGTTACCAAGTTACAACTGACGCTGATGGACGAAAGCGTGGGG</t>
  </si>
  <si>
    <t>CAAGCGTTATCCGGAATCATTGGGTTTAAAGGGTCCGTAGGCGGTTTAATAAGTCAGTGGTGAAATCTGGTCGCTTAACGATCAAACGGCCATTGATACTGTTAGACTTGAATTATTAGGAAGTAACTAGAATATGTAGTGTAGCGGTGAAATGCTTAGATATTACATGGAATACCAATTGCGAAGGCAGGTTACTACTAATACATTGACGCTGATGGACGAAAGCGTGGGG</t>
  </si>
  <si>
    <t>CAAGCGTTAATCGGAATTACTGGGCGTAAAGCGCGCGTAGGTGGTTTGGTAAGCGATATGTGAAATCCCCGGGCTCAACCTGGGAACTGCATGTCGAACTGCCAGGCTAGAGTATGGTAGAGGGGTGTGGAATTTCCGGTGTAGCGGTGAAATGCGTAGATATCGGAAGGAACATCAGTGGCGAAGGCGACACCCTGGACCGATACTGACACTGAGGCGCGAAAGCGTGGGT</t>
  </si>
  <si>
    <t>CAAGCGTTATCCGGATTCACTGGGTTTAAAGGGTGCGTAGGCGGGCAGGTAAGTCAGTGGTGAAATCCTTGAGCTTAACTCGAGAACTGCCATTGATACTATCTGTCTTGAATATTGTGGAGGTCAGCGGAATATGTCATGTAGCGGTGAAATGCTTAGATATGACATAGAACACCTATTGCGAAGGCAGCTGGCTACGCATATATTGACGCTGAGGCACGAAAGCGTGGGG</t>
  </si>
  <si>
    <t>CAAGCGTTATCCGGATTCATTGGGTTTAAAGGGTGCGTAGGCGGAATGATAAGTCAGTGGTGAAAGCCTGCAGCTTAACTGCAGAACTGCCATTGATACTGTCAATCTTGAGTACATTTGATGTGGGCGGAATGTGTCATGTAGCGGTGAAATGCTTAGATATGACACAGAACACCGATTGCGAAGGCAGCTCACAAAACTGTAACTGACGCTGAGGCACGAAAGCGTGGGT</t>
  </si>
  <si>
    <t>CAAGCGTTATCCGGATTTATTGGGTTTAAAGGGTCCGTAGGCGGACTGATAAGTCAGTGGTGAAAGCCCATCGCTTAACGATGGAACTGCCATTGATACTGTTAGTCTTGAGTGAGGTTGCAGTGGCTGGAATGTGTAGTGTAGCGGTGAAATGCTTAGATATTACGCAGAACACCAATTGCGAAGGCAGGTCACTAAGCCTCAACTGACGCTGATGGACGAAAGCGTGGGG</t>
  </si>
  <si>
    <t>Chishuiella</t>
  </si>
  <si>
    <t>CAAGCGTTATCCGGATTTACTGGGTTTAAAGGGAGCGTAGGTGGGCAGGTAAGTCAGTGGTGAAATCTCTGGGCTTAACCCGGAAACTGCCATTGATACTATTTGTCTTGAATTATCTGGAGGTAAGCGGAATATGTCATGTAGCGGTGAAATGCTTAGATATGACATAGAACACCCATTGCGAAGGCAGCTTACTACGGATATATTGACACTGAGGCTCGAAAGCGTGGGG</t>
  </si>
  <si>
    <t>CGAGTGGGAATCGCATATTGGGTCTAAAGCGTCCGTAGTCGGCTTGGTAAATCTCTTGTGAAATAGATGCGCTTAACGTATCTGCGTGCGGGAGACACTGCCAAGCTAGGAACCGGGAGGGGTCTGGAGTATTCCTACGGGAGCGGTAAAATGTGATAATCGTAGGAGGACTACCTGTGGCAGAGGCGCCAGACTAGAACGGATTCGACGATCAGGGACGAAGGCTAGGGG</t>
  </si>
  <si>
    <t>CAAGCGTTAATCGGAATTACTGGGCGTAAAGCGTGCGCAGGCGGTTCGGAAAGAAAGATGTGAAATCCCAGGGCTTAACCTTGGAACTGCATTTTTAACTACCGGGCTAGAGTATGTCAGAGGGGGGTGGAATTCCGCGTGTAGCAGTGAAATGCGTAGATATGCGGAGGAACACCGATGGCGAAGGCAGCCCCCTGGGATAATACTGACGCTCATGCACGAAAGCGTGGGG</t>
  </si>
  <si>
    <t>Kerstersia</t>
  </si>
  <si>
    <t>CTAGCGTTGCTCGGAATCACTGGGCGTAAAGGGCGCGTAGGCGGCGTTTTAAGTTGGGGGTGAAAGCCTGTGGCTCAACCACAGAATTGCCTTCGATACTGGGACGCTTGAGTGTGGTAGAGGTTGGTGGAACTGCGAGTGTAGAGGTGAAATTCGTAGATATTCGCAAGAACACCGGTGGCGAAGGCGGCCAACTGGACCATCACTGACGCTGAGGCGCGAAAGCGTGGGG</t>
  </si>
  <si>
    <t>aerolatum</t>
  </si>
  <si>
    <t>CTAGCGTTGTTCGGAATTACTGGGCGTAAAGCGTGCGTAGGCGGCGATTCAAGTCAGAGGTGAAAGCCTGGAGCTCAACTCCAGAACTGCCTTTGAAACTAGATCGCTAGAATCTTGGAGAGGTCAGTGGAATTCCGAGTGTAGAGGTGAAATTCGTAGATATTCGGAAGAACACCAGTGGCGAAGGCGACTGACTGGACAAGTATTGACGCTGAGGTACGAAAGCGTGGGG</t>
  </si>
  <si>
    <t>CAAGCGTTGTCCGGATTTATTGGGTTTAAAGGGTGCGTAGGCGGTTCTGTAAGTCAGTGGTGAAATACAATAGCTCAACTATTGAGGTGCCATTGATACTGCGGAACTTGAGTACAGACGAGGTAGGCGGAATTGACGGTGTAGCGGTGAAATGCTTAGATATCGTCAAGAACACCGATAGCGAAGGCAGCTTACTAGACTGTAACTGACGCTGAGGCACGAAAGTGTGGGG</t>
  </si>
  <si>
    <t>OLB12</t>
  </si>
  <si>
    <t>CTAGCGTTGTTCGGAATTACTGGGCGTAAAGGGCGTGTAGGCTGTGTGATTAGTCAGAGGTGAAATCCCTAAGCTTAACTTAGGAACTGCCTTTGATACTGTCATGCTAGAGATTGAGAGAGGTTAGTGGAATTCCAAGTGTAGAGGTGAAATTCGTAGATATTTGGAAGAACACCAGTGGCGAAAGCGACTAACTGGCTCATATCTGACGCTAAGACGCGAAAGCGTGGGT</t>
  </si>
  <si>
    <t>CAAACGTTGCTCGGAATCACTGGGCGTAAAGGGCGTGTAGGCGGGAATGTAAGTCGGGCGTGAAATCCCTAGGCTCAACCTAGGAACTGCACTCGAAACTGCGTTTCTTGAGTATCGGAGAGGAAAGCGGAATACCTGGTGTAGAGGTGAAATTCGTAGATATCAGGTGGAACACCAGTGGCGAAGGCGGCTTTCTGGACGATAACTGACGCTGAGACGCGAAAGCGTGGGG</t>
  </si>
  <si>
    <t>CTAGCGTTGTTCGGAAATACTGGGCGTAAAGCGCACGTAGGCGGCTCAGCAAGTCAGGGGTGAAATCCCGGGGCTCAACCCCGGAACTGCCCTTGAAACTGCTAGGCTAGAATCTTGGAGAGGCGAGTGGAATTCCGAGTGTAGAGGTGAAATTCGTAGATATTCGGAAGAACACCAGTGGCGAAGGCGACTCGCTGGACAAGTATTGACGCTGAGGTGCGAAAGCGTGGGG</t>
  </si>
  <si>
    <t>Altererythrobacter</t>
  </si>
  <si>
    <t>CTAGCGTTGTTCGGAATCACTGGGCGTAAAGCGCGCGTAGGCGGACTGATTAGTTGGGGGTGAAAGCCCGGAGCTCAACTCCGGAACTGCCTTCAATACTGTCAGTCTTGAGATCGAGAGAGGTAAGCGGAATTCCGAGTGTAGAGGTGAAATTCGTAGATATTCGGAAGAACACCAGTGGCGAAGGCGGCTTACTGGCTCGATACTGACGCTGAGGTGCGAAAGCGTGGGG</t>
  </si>
  <si>
    <t>CTAGCGTTGTTCGGAATTACTGGGCGTAAAGGGCGCGTAGGCGGCCGTTTAAGTTAGGTGTGAAAGTCCTGGGCTCAACCTGGGGACTGCACTTAATACTGGATGGCTTGAATTCGGGAGAGGATAGCGGAATTCCCAGTGTAGAGGTGAAATTCGTAGATATTGGGAAGAACACCGGTGGCGAAGGCGGCTATCTGGACCGACATTGACGCTGAGGCGCGAAAGCGTGGGG</t>
  </si>
  <si>
    <t>CGAGTGGTCAGGAGGTTTATTGGGCCTAAAGCATCCGTAGCCGGCTGTTCAAGTTTCCGGTTAAATCCACACGCTTAACGTATGGGCTGCCGGAAATACTGTTCAGCTAGGGAGTGGGAGAGGTAGACGGTACTCGATAGGAAGGGGTAAAATCCTTTGATCTATTGATGACCACCTGTGGCGAAGGCGGTCTACCAGAACACGTTCGACGGTGAGGGATGAAAGCTGGGGG</t>
  </si>
  <si>
    <t>CGAGCGTTAATCGGAATTACTGGGCGTAAAGCGTGCGCAGGCGGTTTGTTAAGCGAGATGTGAAAGCCCCGGGCTCAACCTGGGAACTGCATTTTGAACTGGCAAACTAGAGTCTTGTAGAGGGGGGTAGAATTCCAGGTGTAGCGGTGAAATGCGTAGAGATCTGGAGGAATACCGGTGGCGAAGGCGGCCCCCTGGACAAAGACTGACGCTCATGCACGAAAGCGTGGGG</t>
  </si>
  <si>
    <t>Shewanellaceae</t>
  </si>
  <si>
    <t>Shewanella</t>
  </si>
  <si>
    <t>CTAGCGTTGTTCGGAATCACTGGGCGTAAAGCGCACGTAGGCGGATTATTAAGTCAGGGGTGAAAGCCTGGAGCTCAACTCCAGAACTGCCTTTGATACTGATAGTCTCGAGTTCGGAAGAGGTTGGTGGAACTGCGAGTGTAGAGGTGAAATTCGTAGATATTCGCAAGAACACCAGTGGCGAAGGCGGCCAACTGGTCCGATACTGACGCTGAGGTGCGAAAGCGTGGGG</t>
  </si>
  <si>
    <t>CGAGCGTTATCCGGATTTATTGGGCGTAAAGAGCGAGTAGATGGTCCGTTAAGTTTCATGTCAAATCCCGGAGCCCAACTCCGGACTCGCATGGAATACTGGCGGACTAGAGGGTGCTAGAGGCTACTGGAACTCACGGTGTAGGGGTGAAATCCGTTGATATCGTGGGGAACACCGAAGGCGAAGGCAGGTAGCTGGGGCATCCCTGACATTCAATCGCGAAAGCGTGGGG</t>
  </si>
  <si>
    <t>CTAGCGTTGCTCGGAATTACTGGGCGTAAAGGGCGCGTAGGCGGACAGTTTAGTCAGAGGTAAAAGCCCAGGGCTCAACCTTGGAACTGCCTTTGATACTGGCTGTCTTGAGTTCGGGAGAGGTGAGTGGAATGCCGAGTGTAGAGGTGAAATTCGTAGATATTCGGCGGAACACCAGTGGCGAAGGCGACTCACTGGCCCGATACTGACGCTGAGGCGCGAAAGCGTGGGG</t>
  </si>
  <si>
    <t>CAAGCGTTATCCGGAATTATTGGGTTTAAAGGGTCCGCAGGCGGCCTATTAAGTCAGAGGTGAAATCCAACAGCTCAACTGTTGAACTGCCTTTGATACTGATAGACTTGAGTTATTGTGAAGTGGTTAGAATGTGTGGTGTAGCGGTGAAATGCTTAGATATCACACAGAATACCCATTGCGAAGGCAGATCACTAACAATATACTGACGCTCATGGACGAAAGCGTGGGG</t>
  </si>
  <si>
    <t>CAAGTGTTATCCGGAATCACTGGGCGTAAAGCGTCTGTAGGTGGCACAGTAAGTCAACTGTTAAATCTTGAAGCTCAACTTCAAACTTGCAGTCGAAACTATTGAGCTAGAGTATAGTAGAGGTAAAGGGAATTTCCAGTGGAGCGGTGAAATGCGTAGAGATTGGAAAGAACACCGATGGCGAAGGCACTTTACTGGGCTATTACTGACACTCAGAGACGAAAGCTAGGGT</t>
  </si>
  <si>
    <t>CAAGCGTTATCCGGATTTATTGGGTTTAAAGGGTCCGTAGGCGGATCGTTAAGTCAGTGGTGAAAGCCTACCGCTCAACGGTAGAACTGCCATTGATACTGGCGATCTTGAATATGTATGAAGTTGGCGGAATGTGTGGTGTAGCGGTGAAATGCTTAGATATCACACAGAACACCGATTGCGAAGGCAGCTGACTAATACATGATTGACGCTGAGGGACGAAAGTGTGGGG</t>
  </si>
  <si>
    <t>CAAGTGTTATCCGGAATCACTGGGCGTAAAGCGTCTGTAGGTGGTTAAGTAAGTCAACTGTTAAATCTTGAGGCTCAACCTCAAAATCGCAGTCGAAACTGCTTGACTAGAGTATGGTAGGGGTAAAGGGAATTTCCAGTGGAGCGGTGAAATGCGTAGATATTGGAAAGAACACCGATGGCGAAGGCACTTTACTGGGCTATTACTAACACTGAGAGACGAAAGCTAGGGT</t>
  </si>
  <si>
    <t>CGAGCGTTGTCCGGATTTATTGGGTTTAAAGGGTGCGTAGGCGGTTTATTAAGTCAGTGGTGAAAGACGGTCGCTCAACGATTGCCGTGCCATTGATACTGATAGACTTGAGTATGATAGAGGTAGTTGGAATGGATAGTGTAGCGGTGAAATGCATAGATATTATCCAGAACGCCAATTGCGAAGGCAGATTACTATGTCATTACTGACGCTGATGCACGAAAGTGTGGGG</t>
  </si>
  <si>
    <t>CGAGCGTTAATCGGAATTACTGGGCGTAAAGTGTGCGCAGGCGGCAGAGCAAGTCGAGTGTGAAAGCCCCGGGCTTAACTTGGGAATTGCGCTCGAAACTACTTTGCTGGAGTGTGGCAGAGGAAGGTGGAATTCCACGTGTAGCGGTGAAATGCGTAGAGATGTGGAGGAACACCAATGGCGAAGGCAGCCTTCTGGGCCAACACTGACGCTCATGCACGAAAGCGTGGGG</t>
  </si>
  <si>
    <t>CAAGCGTTGTCCGGATTTATTGGGTTTAAAGGGTGCGTAGGCGGCCCTGTAAGTCAGTGCTGAAATATCCCGGCTTAACCGGGAGGGTGGCATTGATACTGCAGGGCTTGAGTACAGATGAAGTAGGCGGAATTGACGGTGTAGCGGTGAAATGCATAGATATCGTCAAGAACACCGATAGCGAAGGCAGCTTACTAAGCTGTAACTGACGCTGAGGCACGAAAGTGTGGGG</t>
  </si>
  <si>
    <t>CTAGCGTTGTTCGGATTTACTGGGCGTAAAGCGCGTGTAGGCGGGTCGTTAAGTTGGGGGTGAAATCCCGGAGCTCAACTCCGGAACTGCCTCCAAAACTGGCGACCTGGAGCAAGATAGAGGCGAGTGGAATTCCGAGTGTAGAGGTGAAATTCGTAGATATTCGGAGGAACACCAGTGGCGAAGGCGACTCGCTGGATCTTTGCTGACGCTGAGACGCGAAAGCGTGGGG</t>
  </si>
  <si>
    <t>CGAGCGTTAATCGGACTTACTGGGCGTAAAGGGCGCGTAGGTGGATGATTAAGTCAGGTGTGAAATCCCAGGGCTCAACCTTGGAATGGCACTTGATACTGGTTATCTAGAGTATGGTAGAGGGAAGGGGAATTTCCGGTGTAGCGGTGAAATGCGTAGATATCGGAAGGAACATCAGTGGCGAAGGCGCCTTCCTGGACCAATACTGACACTGAGGCGCGAAAGCGTGGGT</t>
  </si>
  <si>
    <t>CAAGCGTTGTCCGGAATTATTGGGCGTAAAGAGCTCGTAGGCGGCCTGTCGCGTCGGCTGTGAAAACCTGGGGCTCAACCCCGGGCCTGCAGCCGATACGGGCAGGCTAGAATTCGGTAGGGGAGACTGGAACTCCTGGTGTAGCGGTGAAATGCGCAGATATCAGGAAGAACACCGGTGGCGAAGGCGGGTCTCTGGGCCGATATTGACGCTGAGGAGCGAAAGCGTGGGG</t>
  </si>
  <si>
    <t>Frankiaceae</t>
  </si>
  <si>
    <t>Jatrophihabitans</t>
  </si>
  <si>
    <t>CAAGCGTTATCCGGATTCACTGGGTTTAAAGGGTGCGTAGGCGGGCATGTAAGTCAGTGGTGAAATCTCAGAGCTTAACTCTGAAACTGCCATTGATACTATGTGTCTTGAATTTCCTGGAGGTTAGCGGAATATGTCATGTAGCGGTGAAATGCTTAGATATGACATAGAACACCGATTGCGAAGGCAGCTGACTATAGGTAGATTGACGCTGATGCACGAAAGCGTGGGG</t>
  </si>
  <si>
    <t>CAAGCGTTGTTCGGAATCACTGGGCGTAAAGGGAGCGTAGGCGGCGTGGTAAGTCAGATGTGAAATCCCGGGGCTCAACCCCGGAACTGCATCCGATACTGCCATGCTTGAGGGTTGGAGAGGTAGCTGGAATTCTCGGTGTAGCAGTGAAATGCGTGGATATCGAGAGGAACACTCGTGGCGAAGGCGAGCTACTGGACAACATCTGACGCTGAGGCTCGAAGGCCAGGGG</t>
  </si>
  <si>
    <t>CAAGCGTTGTCCGGATTTATTGGGTTTAAAGGGTGCGTAGGTGGCCTCTTAAGTCAGCTTTGAAAGTGGCCTGCTCAACAGGACAGGGTGGGTTGATACTGGGGGGCTTGAAGGCGGTCGAGGTTACCGGAACGGGTCGTGTAGCGGTGAAATGCATAGATATGACCCAGAACTCCGATTGCGAAGGCAGGTAACTAGGCCGCACTTGACACTGAGGCACGAGAGCATGGGG</t>
  </si>
  <si>
    <t>Fibrella</t>
  </si>
  <si>
    <t>CAAGCGTTACTCGGAATCACTGGGCGTAAAGCGCGCGTAGGTGGCCTTGTATGTCGATTGTGAAAGCCCCGGGCTCAACCTGGGAACTGCAGTCGAAACTGCAAGGCTTGAATGTTGGAGAGGTTGGGGGAATACCTAGTGGAGAAGTGAAATTCGTAGAGATTAGGTGGAACACCAGAGGCGAAGGCGCCTGACTGGCCAAACATTGACGCTAAGGCGCGAAAGCGTGGGT</t>
  </si>
  <si>
    <t>CGAGCGTTATCCGGATTTATTGGGTTTAAAGGGAGCGTAGGTGGACTGGTAAGTCAGTTGTGAAAGTTTGCGGCTCAACCGTAAAATTGCAGTTGATACTGTCAGTCTTGAGTACAGTAGAGGTGGGCGGAATTCGTGGTGTAGCGGTGAAATGCTTAGATATCACGAAGAACTCCGATTGCGAAGGCAGCTCACTAGACTGCAACTGACACTGAGGCTCGAAAGTGTGGGT</t>
  </si>
  <si>
    <t>CTAGCGTTGTTCGGAATTACTGGGCGTAAAGCGCGTGTAGGCGGTTGCCCAAGTCGGGTGTGAAAGCCTTGAGCTCAACTCAAGAAATGCACTCGGTACTGGGTGACTAGAGGACCGGAGAGGATAGTGGAATTCCCAGTGTAGTGGTGAAATACGTAGAGATTGGGAAGAACACCAGTGGCGAAGGCGGCTATCTGGACGGTTTCTGACGCTAAGACGCGAAAGCGTGGGG</t>
  </si>
  <si>
    <t>CAAGTGGCAACCGCTTTTATTGGGCCTAAAGCGTCCGTAGCCGGTTTTGTAAATCTTCTGTGAAATTCTTGGGCTTAACCTAAGAGCGCGCAGGAGACACTGCATCACTAGGGACCGGGAGGCGTGAGGGGTATTTCGGGGGGAGCGGTAAAATGTTATAATCCTCGAAGGACCACCTGTGGCGAAGGCGCCTCACGAGAACGGATCCGACGGTGAGTGACGAAAGCTAGGGG</t>
  </si>
  <si>
    <t>CGAGCGTTATCCGGTATTATTGGGCGTAAAGTGTTCATAGGTTGCTATATGTGTCTTATGTGAAAGACTGGAGCTTAACTCCGTGTTGGCATAAGAAACTGTATAGCTTGAACGGCAAAGGGGTGGCTAGAACTCTACAAGTAGCGGTGAAATGCGTTGATATGTAGGGGAATACCGAAAGCGTAGGCAGGCCACTGGGTGCTCGTTGACACTGCATGAACGAAAGCGTGGGT</t>
  </si>
  <si>
    <t>CAAGCGTTATCCGGAATCATTGGGTTTAAAGGGTCCGTAGGCGGTCCTGTAAGTCAGTGGTGAAAGCCCGTCGCTCAACGACGGAACGGCCATTGATACTGCAGGACTTGAATTACCAGGAAGCAACTAGAATATGTAGTGTAGCGGTGAAATGCTTAGAGATTACATGGAATACCGATTGCGAAGGCAGGTTGCTACTGGTGGATTGACGCTGATGGACGAAAGCGTGGGT</t>
  </si>
  <si>
    <t>CGAGCGTTATCCGGAATTATTGGGCGTAAAGGATGTGTAGGTGGTTATGTTAGTCGTGTGTTAAAGCCCGGAGCTCAACTTCGGATCCGCATACGAAACGGCATGACTAGAGGTTGCGAGAGGTGAACGGAACTCTATGTGTAGGGGTGAAATCCGTTGATATATAGGGGAACACCAAAAGCGAAGGCAGTTCACTGGCGCACACCTGACACTGAAACATGAAAGCGTGGGT</t>
  </si>
  <si>
    <t>CTAGCGTTGTTCGGAATTACTGGGCGTAAAGCGCACGTAGGCGGACCGGAAAGTCAGAGGTGAAATCCCAGGGCTCAACCTTGGAACTGCCTTTGAAACTATCGGTCTGGAGTTCGAGAGAGGTGAGTGGAATTCCGAGTGTAGAGGTGAAATTCGTAGATATTCGGAGGAACACCAGTGGCGAAGGCGGCTCACTGGCTCGATACTGACGCTGAGGTGCGAAAGCGTGGGG</t>
  </si>
  <si>
    <t>Paracoccus</t>
  </si>
  <si>
    <t>CGAGCGTTGTCCGGATTTATTGGGTTTAAAGGGTGCGTAGGCGGCCTGATAAGTCAGCGGTGAAATTCCCGGGCTCAACTCGGGGCGTGCCGTTGATACTGTTTGGCTTGGGTCGGTTCTGGGCAGGCGGAATGGAAGGTGTAGCGGTGAAATGCATAGATATCTACCAGAACGCCGAAAGCGAAGGCAGCCTGCTGGGTCCGTACCGACGCTGATGCACGAAAGCATGGGG</t>
  </si>
  <si>
    <t>CGAGCGTTATTCGGAATCACTGGGCGTAAAGGGTCCGTAGGCGGTCTGTCAAGTCTGATGTGAAATCTTGGGGCTCAACCCCAAACGTGCATTGGGTACTGACGGACTGGAGTGCATCAGAGGCAAGCGGAATTTGTGGTGTAGCGGTGGAATGCGTAGATATCACAAGGAACGCCAAAGGCGAAAGCAGCTTGCTGGGATGTCACTGACGCTGAGGGACGAAGGTCAGGGG</t>
  </si>
  <si>
    <t>CGAGCGTTATCCGGATTTATTGGGCGTAAAGCGCTTGTAGGCGGTTTTGTAAGTTGGACGTGAAATCTCTGGGCTTAACTCAGAGAGGCCGTTCAATACTGCAAGGCTAGAGAGTGTCAGAGGAAGACGGAATTCCCGGTGTAGTAGTGAAATGCGTAGATATCGGGAGGAACATCAGTGGCGAAGGCGGTCTTCTGGGGCATTTCTGACGCTGAGAAGCGAAAGCTAGGGT</t>
  </si>
  <si>
    <t>CAAGCGTTATTCGGATTCACTGGGCGTAAAGGGTGCGCAGGTGGCCAGGTGTGTCAGATGTGAAATCCCGGGGCTTAACTCCGGAACTGCGTCTGAAACTGCCTGGCTAGAGCATTGGAGAGGGTAGTGGAATTCACGGTGTAGCAGTGAAATGCGTAGATATCGTGAGGAACACCAGAGGCGAAGGCGACTACCTGGACAATAGCTGACACTCAGGCACGAAAGCGTGGGG</t>
  </si>
  <si>
    <t>CTAGCGTTGTTCGGAATTACTGGGCGTAAAGCGCACGTAGGCGGATATTTAAGTCAGGGGTGAAATCCCGGGGCTCAACCCCGGAACTGCCTTTGATACTGGGTATCTTGAGTGTGGTAGAGGTGAGTGGAATTGCGAGTGTAGAGGTGAAATTCGTAGATATTCGCAGGAACACCAGTGGCGAAGGCGGCTCACTGGACCACAACTGACGCTGAGGTGCGAAAGCGTGGGG</t>
  </si>
  <si>
    <t>Aurantimonas</t>
  </si>
  <si>
    <t>CAAGCGTTATCCGGAATTACTGGGCGTAAAGCGTCTGTAGGTGGTCTTTTAAGTCTTTCCGTGAAACTTCGGGGCTCAACCCCGAATTGCGGGAGAAACTGGGAGACTTGAGTGTGGGAGAGGCAAGCAGAACGGTAAGAGTAGGGGTGCAATCCGTTGATACTTACCAGAATACCAAAAGCGAAGGCAGCTTGCTGGAACACTACTGACACTGAGAGACGAAAGCGTGGGG</t>
  </si>
  <si>
    <t>CAAGCGTTGTTCGGAATCACTGGGCATAAAGGGTGCGTAGGTGGCGTCATAAGTCAGTGGTGAAATCCGGTGGCCCAACCATCGAACTGCCATTGATACTGTGATGCTTGAGTGCGTGAGGGGTGACTGGAACGCGTGGTGTAGCGGTGAAATGCGTAGATATCACGCGGAAGGCCAACGGCGAAGGCAGGTCACTGGTACGCAACTGACACTGAGGCACGAAAGCGTGGGG</t>
  </si>
  <si>
    <t>CAAGCGTTATCCGGAATCATTGGGTTTAAAGGGTCCGTAGGCGGTCTTATAAGTCAGTGGTGAAAGCCCATCGCTCAACGATGGAACTGCCATTGATACTGTAAGACTTGAATGCTTAGGAAGTAACTAGAATATGTAGTGTAGCGGTGAAATGCTTAGATATTACATGGAATACCAATTGCGAAGGCAGGTTACTACTAAGTGATTGACGCTGATGGACGAAAGCGTGGGG</t>
  </si>
  <si>
    <t>CGAGCGTTAATCGGAATTACTGGGCGTAAAGCGTGCGCAGGCGGTTTCGTAAGACAGAGGTGAAATCCCCGGGCTCAACCTGGGAACTGCCTTTGTGACTGCGAGGCTAGAGTATGGCAGAGGGGGGTGGAATTCCACGTGTAGCAGTGAAATGCGTAGAGATGTGGAGGAACACCGATGGCGAAGGCAGCCCCCTGGGCCAATACTGACGCTCATGCACGAAAGCGTGGGG</t>
  </si>
  <si>
    <t>CTAGCGTTGTTCGGAATTACTGGGCGTAAAGGGCGCGTAGGCGGCTTATCAAGTCAGGCGTGAAAGCCCCGGGCTTAACCTGGGAACTGCGCTTGAGACTGGTAGGCTAGAGTACCGGAGAGGTGGGTGGAATTCCCAGTGTAGAGGTGAAATTCGTAGATATTGGGAAGAACACCGGTGGCGAAGGCGGCCCACTGGACGGTAACTGACGCTGAGGCGCGAAAGCGTGGGG</t>
  </si>
  <si>
    <t>CTAGCGTTGTTCGGAATTACTGGGCGTAAAGCGCACGTAGGCGGCTTTTCAAGTCAGAGGTGAAAGCCTGGAGCTTAACTCCAGAACTGCCTTTGAAACTAGATCGCTTGAACACGGGAGAGGTAAGTGGAATTCCGAGTGTAGAGGTGAAATTCGTAGATATTCGGAAGAACACCAGTGGCGAAGGCGACTTACTGGACCGTAGTTGACGCTGAGGTGCGAAAGCGTGGGG</t>
  </si>
  <si>
    <t>CAAGCGTTGTTCGGAATTATTGGGCGTAAAGGGCGCGTAGGCGGGTTTTTAAGTCTGGTGTGAAATCCCTCGGCTCAACCGAGGACGTGCATTGGATACTGAAAACCTTGAGTCCTGGAGAGGAAAGCGGAATTCCCAGTGTAGAGGTGAAATTCGTAGATATTGGGAGGAACACCGGTGGCGAAGGCGGCTTTCTGGACAGTGACTGACGCTGAGGCGCGAAAGCGTGGGT</t>
  </si>
  <si>
    <t>PB19</t>
  </si>
  <si>
    <t>CAAGCGTTGTTCGGATTCACTGGGCGTAAAGGGTGTGTAGGCGGTAAGGTAAGTTTGGTGTGAAAGCTTCGGGCTTAACCCGAAAATAGCACTGAATACTATCTTGCTTGAGGATTGGAGAGGGGACTGGAATTCTCGGTGTAGCAGTGAAATGCGTAGATATCGAGAGGAACACCAGTAGCGAAGGCGAGTCCCTGGACAATTCCTGACGCTGAGGCACGAAAGCCAGGGG</t>
  </si>
  <si>
    <t>CAAGCGTTGTTCGGAATTATTGGGCGTAAAGCGCGTGTAGGCGGCTTGGCAAGTCAGATGTGAAAGCCCATGGCTTAACCATGGAAGTGCGTCTGAAACTGCTGAGCTTGAGTGCCGGAGAGGATGGCGGAATTCCGCAAGTAGAGGTGAAATTCGTAGATATGCGGAGGAACACCGGTGGCGAAGGCGGCCATCTGGACGGCGACTGACGCTGAGACGCGAAAGCGTGGGG</t>
  </si>
  <si>
    <t>CAAGCGTTAATCGGAATTACTGGGCGTAAAGCGTGCGCAGGCGGTTAGACAAGCCAGATGTGAAAGCCCCGAGCTCAACTTGGGAACTGCGTTTGGAACTGTTTGACTAGAGTGCGTCAGAGGGGGGTGGAATTCCGCGTGTAGCAGTGAAATGCGTAGAGATGCGGAGGAACACCGATGGCGAAGGCAGCCCCCTGGGATGACACTGACGCTCATGCACGAAAGCGTGGGG</t>
  </si>
  <si>
    <t>lacus</t>
  </si>
  <si>
    <t>CAAACGTTATCCGGAATCATTGGGCGTAAAGCGTGTGTAGGTGGTGTGTTAAGTCTGAGGTAAAATGTCGACGCTCAACGTCGTCATCGTCTCGGAAACTGGCACGCTGGAGGCATTCAGAGGCAGATGGAATTTCGTGTGTAGGGGTAAAATCCGTAGATACACGAAGGAACACCAAAAGCGAAGGCAGTCTGCTGGGAATGTCCTGACACTGAGACACGACAGCGTGGGT</t>
  </si>
  <si>
    <t>CAAACGTTGTCCGGATTTACTGGGCGTAAAGCGCATGTAGGAGGTTCGATACGTAGACGATTAAAGACCGACGCTTAACGTCGGGAATGTTGTCTAAACGGCCGAACTAGAGGATAGCAGGGGTACGTGGAACTTTGAGTGTAGGAGTGAAATCCGTAGATATTCAAAGGAACACCAATGGCGAAGGCAGCGTACTGGGCTATTTCTGACTCTGAGATGCGAAAGCGTGGGT</t>
  </si>
  <si>
    <t>CAAGTGTTATCCGGAATTATTGGGCGTAAAGCGTTTGTAGGTGGAAAAATAAGTCTATTGTTAAATCCAGGAGCTTAACTTCTGTACAGCGATAAGAAACTATTTTTCTTGAGAATGGTAGGGGTAGAAGGAATTCCTAGTGTAGCGGTGAAATGCGTAGATATTAGGAAGAACACCAAAGGCGAAGGCATTCTACTGGGCCACTTCTGACACTGAGAGACGAAAGCTAGGGG</t>
  </si>
  <si>
    <t>CGAGCGTTAATCGGAATTACTGGGCGTAAAGAGCACGTAGGCGGTTGATTAAGTTGTGTGTGAAATCCCTGGGCTTAACCTGGGAACTGCATGCAAAACTGGTTGGCTAGAGTAAGTCAGAGGAGAGCGGAATTTCCGGTGTAGCGGTGAAATGCATAGATATCGGAAGGAACATCAGTGGCGAAGGCGGCTCTCTGGGATATTACTGACGCTGAGGTGCGAAAGCGTGGGG</t>
  </si>
  <si>
    <t>CAAGCGTTATCCGGATTTATTGGGCGTAAAGCGCGTGTAGGATGTTCTGTGCGTCTCATGTTAAAGCCCACCGCCTAACGGTGGAACTGCGTGGGATACGGCAGGACTAGAGGAGGTTAGAGGTGCATGGAACTCACGGTGTAGGGGTGAAATCCGTTGATATCGTGGGGAACACCAAAGGCGAAGGCAGTGCACTGGGACCTTCCTGACTCTGAGACGCGAAAGCGTGGGG</t>
  </si>
  <si>
    <t>CAAGCGTTAATCGGAATTACTGGGCGTAAAGCGTGCGTAGACGGTTCTGTAAGTCGGATGTGAAATCCCCGGGCTCAACCTGGGAATTGCATTCGAAACTGCAGAGCTAGGGTACGGTAGAGGGAAGCGGAATTTCCGGTGTAGCGGTGAAATGCGTAGATATCGGAAGGAACATCAGTGGCGAAAGCGGCTTCCTGGACCAGTACCGACGTTCAGGCACGAAAGCGTGGGG</t>
  </si>
  <si>
    <t>JG36-TzT-191</t>
  </si>
  <si>
    <t>CAAACGTTGCTCGGAATCATTGGGCGTAAAGCGCACGTAGGCGGTCTTTTAAGTCGGATGTGAAAGCCCTCGGCTCAACTGAGGAAGTGCATCCGAAACTGGAAGGCTTGAGTACGAGAGAGGGTCGCGGAATTCCCGGTGTAGAGGTGAAATTCGTAGATATCGGGAGGAACACCAGTGGCGAAGGCGGCGACCTGGTTCGATACTGACGCTGAGGTGCGAAAGCGTGGGG</t>
  </si>
  <si>
    <t>CAAGCGTTGTTCGGATTTATTGGGCGTAAAGCGCACGTAGGTGGACTTATAAGTCAGATGTGAAATCTCGGGGCTCAACCTCGAAACTGCGTCTGAAACTGTGAGTCTAGAATCTTGGAGGGGGCAGGGGAATTTCACATGTAGGGGTAAAATCCGTAGATATGTGAAGGAACACCAGAGGCGAAGGCGCCTGCCTGGACAAGTATTGACACTGAGGTGCGAAAGCGTGGGG</t>
  </si>
  <si>
    <t>CAAGCGTTATCCGGATTCATTGGGTTTAAAGGGTGCGTAGGCGGACTGATAAGTCAGTGGTGAAATCTCTTTGCTTAACAAAGAAACTGCCATTGATACTGTCGGTCTAGAGTATAGATGACGTTGGCGGAATATGACATGTAGTGGTGAAATACTTAGATATGTCATAGAACACCGATTGCGAAGGCAGCTAACGAAACTATAACTGACGCTGAGGCACGAAAGTGCGGGG</t>
  </si>
  <si>
    <t>CAAGCGTTACTCGGAATTACTGGGCGTAAAGCGTGCGTAGGTGGTTGTTTAAGTCTGTTGTGAAAGCCCTGGGCTCAACCTGGGAATTGCAGTGGATACTGGGCAACTAGAATGTGGTAGAGGGTAGCGGAATTCCTGGTGTAGCAGTGAAATGCGTAGAGATCAGGAGGAACATCCGTGGCGAAGGCGGCTACCTGGACCAACATTGACACTGAGGCACGAAAGCGTGGGG</t>
  </si>
  <si>
    <t>CAAACGTTACCCGGAATTACTGGGCGTAAAGGGCGTGTAGGTGGCTTTGTAAGTGAGTGATGAAATCCCGTGGCTCAACCACGGACCCGTTGCTCATACTGCAAAGCTCGAGGAAAGCAGGGGTATGTAGAACTTTCGGTGTAGGGGTGAAATCCGTAGATATCGAAAGGAATACCAATGGCGAAGGCAGCATACTGGGCTTTTTCTGACACTGAGGCGCGAAAGCGTGGGG</t>
  </si>
  <si>
    <t>CAAGCGTTATCCGGATTCATTGGGTTTAAAGGGTGCGTAGGCGGGTTGATAAGTCAGTGGTGAAAGCCCAACGCTTAACGTTGGAACTGCCATTGATACTGTCGATCTTGAATGTGTTTGATGTGGGCGGAATATGACATGTAGCGGTGAAATGCTTAGATATGTCATAGAACACCGATTGCGAAGGCAGCTCACAAAGCCACTATTGACGCTGAGGCACGAAAGCGTGGGG</t>
  </si>
  <si>
    <t>CAAGCGTTGTTCGGAATTACTGGGCGTAAAGGGTGCGTAGGCGGCTTTCTAAGTTGGATGTGAAAACTCTGGGCTCAACCCAGAGCCTGCATCCAAAACTGGAGAGCTTGGGTACTGGAGGGGAAAGCGGAATTCCTGGTGTAGCGGTGAAATGCGTAGATATCAGGAGGAACACCGGTGGCGAAGGCGGCTTTCTGGACAGTTACCGACGCTGAGGCACGAAAGCTAGGGG</t>
  </si>
  <si>
    <t>Subgroup_5</t>
  </si>
  <si>
    <t>CAAACGTTATCCGGAATCACTGGGTTTAAAGGGTGCGTAGGCTGTTTAATAAGTCAGTGGTGAAAGGCCGTCGCTTAACGATGGGACTGCCATTGATACTGTTAGACTTGAATCAGGATGAGGTTGGCGGAATGTGGCATGTAGCGGTGAAATGCTTAGATATGCCATGGAATACCGATTGCGAAGGCAGCTGACTGGACCTCGATTGACGCTGAGGCACGAAAGCGTGGGT</t>
  </si>
  <si>
    <t>CAAGCGTTAATCGGAATTACTGGGCGTAAAGCGTGCGTAGACGGTCATGTAAGTCGGGTGTGAAAGCCCCGGGCTCAACCTGGGAATTGCATTCGAGACTGCATGGCTAGGATGCGGAAGAGGGAAGCGGAATTTCCGGTGTAGCGGTGAAATGCGTAGATATCGGAAGGAACACCAGTGGCGAAAGCGGCTTCCTGGTCCAGCATCGACGTTCAGGCACGAAAGCGTGGGG</t>
  </si>
  <si>
    <t>CAAGCGTTATTCGGATTCACTGGGCGTAAAGGGTGCGCAGGCGGCCTTGTGTGTCAGATGTGAAAGCCTGGAGCTTAACTCCAGAATTGCGTCTGAAACTACAAGGCTAGAGCATTGGAGAGGGTAGCAGAATTCATGGTGTAGCAGTGAAATGCGTAGATATCATGAGGAATACCAGAGGCGAAGGCGGCTACCTGGACAATTGCTGACGCTCAGGCACGAAAGCGTGGGG</t>
  </si>
  <si>
    <t>CAAGCGTTGTTCGGAATTACTGGGCATAAAGGGTGCGTAGGCGGCATGTTAAGTCAGGGGTGAAATCCCGCGGCCCAACCGTGGAACTGCCTTTGATACTGGCGTGCTTGAGTGCGTGAGGGGTGACCGGAACGAGTAGTGTAGCGGTGAAATGCGTAGATATTACTCGGAAGGCCAACGGCGAAGGCAGGTCACTGGTACGTAACTGACGCTGAGGCACGAAAGCGTGGGG</t>
  </si>
  <si>
    <t>CGAGCGTTGTCCGAAGTTACTGGGCGTAAAGCGCGCGTAGGCGGTTTCTTAAGTCTGGGGTGAAAGGTTCAACGCTCAACGTGAACAGTGCCTTGGATACTGGGAGACTTGAGTTAGGGAGAGGGTAGTGGAATTCCTGGTGTAGCGGTGAAATGCGTAGATATCAGGAGGAACACCAATGGCGAAGGCAGCTACCTGGCCTATAACTGACGCTGAGGTGCGAAAGCGTGGGG</t>
  </si>
  <si>
    <t>Armatimonadia</t>
  </si>
  <si>
    <t>Armatimonadales</t>
  </si>
  <si>
    <t>Armatimonadaceae</t>
  </si>
  <si>
    <t>Armatimonas</t>
  </si>
  <si>
    <t>CAAACGTTGTTCGGATTTACTGGGCGTAAAGCGCGTGTAGGCGGCATGGCAAGTCGGATGTGAAATCCCGCGGCTCAACCGTGGAAGTGCATTCGAAACTGCCAAGCTGGAGTCTCGGAGAGGAAGGTGGAATGCTTGGTGTAGAGGTGAAATTCGTAGATATCAAGCGGAACACCTGTGGCGAAGGCGGCCTTCTGGACGATGACTGACGCTGAGACGCGAAAGCGTGGGG</t>
  </si>
  <si>
    <t>CAAGCGTTGTCCGGATTTATTGGGTTTAAAGGGTGCGTAGGCGGTTTTATAAGTCAGTGGTGAAATCCGGCAGCTTAACTGTCGATGTGCCATTGATACTGTAGAACTTGAGTACTGATGAGGTAGGCGGAATTGACGGTGTAGCGGTGAAATGCTTAGATATCGTCAAGAACACCGATAGCGAAGGCAGCTTACTAAGGAGTAACTGACGCTGAGGCACGAAAGTGTGGGG</t>
  </si>
  <si>
    <t>CAAGCGTTAATCGGAATTACTGGGCGTAAAGCGTGCGCAGGCGGTTTTGTAAGTCTGACGTGAAAGCCCCGGGCTCAACCTGGGAATTGCGTTGGAGACTGCAAGGCTTGAATCTGGCAGAGGGGGGTAGAATTCCACGTGTAGCAGTGAAATGCGTAGAGATGTGGAGGAACACCGATGGCGAAGGCAGCCCCCTGGGTCAAGATTGACGCTCATGCACGAAAGCGTGGGG</t>
  </si>
  <si>
    <t>CTAGCGTTGTTCGGAATTACTGGGCGTAAAGCGCACGTAGGCGGCGATTTAAGTCAGAGGTGAAAGCCCGGGGCTCAACCCCGGAACTGCCTTTGAGACTGGATTGCTTGAATCCTGGAGAGGTGAGTGGAATTCCGAGTGTAGAGGTGAAATTCGTAGATATTCGGAAGAACACCAGTGGCGAAGGCGGCTCACTGGACAGGTATTGACGCTGAGGTGCGAAAGCGTGGGG</t>
  </si>
  <si>
    <t>CTAGCGTTGTTCGGAATTACTGGGCGTAAAGCGCATGTAGGCGGTCACTCAAGCCAGAGGTGAAATCCCGGAGCTCAACTTCGGAATTGCCTTTGGAACTGTGTGACTGGAGTCTCGGAGAGGATGGTGGAATTCCAAGTGTAGAGGTGAAATTCGTAGATATTTGGAGGAACACCGGTGGCGAAGGCGGCCATCTGGACGAGTACTGACGCTGAGATGCGAAAGCGTGGGG</t>
  </si>
  <si>
    <t>CAAGCGTTATCCGGATTCACTGGGTTTAAAGGGTGCGTAGGTGGGCTTGTAAGTCAGTGGTGAAATCTCCGGGCTTAACCCGGAAACTGCCATTGATACTATAGGTCTTGAATTTTCTGGAGGACAGCGGAATATGTCATGTAGCGGTGAAATGCTTAGATATGACATAGAACACCGATTGCGAAGGCAGCTGTCTACGGGGATATTGACACTGAGGCACGAAAGCGTGGGG</t>
  </si>
  <si>
    <t>Segetibacter</t>
  </si>
  <si>
    <t>CAAGCGTTATCCGGAATTATTGGGCGTAAAGCGTCCGCAGGTTGCCCCTCAAGTCTGCTGTTAAAGACAGAAGCTTAACTTCTGAGAAGCAGTGGAAACTGGGGAGCTGGAGTACGGTAGGGGTTGAGGGAATTCCCAGTGTAGCGGTGAAATGCGTAGAGATTGGGAAGAACACCAGTGGCGAAGGCGCTCAACTGGGCCTGTACTGACACTGAGGGACGAAAGCTAGGGG</t>
  </si>
  <si>
    <t>CAAGCGTTAATCGGAATTACTGGGCGTAAAGCGCGCGTAGGCGGCTATATAAGTTGGAGGTGAAATCCCCGGGCTCAACCTGGGAACTGCTTTCAAAACTGTATAGCTAGAGTGCAGCAGAGGATAGTGGAATTTCTAGTGTAGCGGTGAAATGCGTAGATATTAGAAGGAACACCAGTGGCGAAGGCGACTGTCTGGGCTGACACTGACGCTGAGGTGCGAAAGCGTGGGG</t>
  </si>
  <si>
    <t>Aestuariicella</t>
  </si>
  <si>
    <t>CAAGTGGCAACCACCTTTATTTGGCCTAAAGCGTCCGTAGCCGGTCATGTAAATTTCCTGTGAAATCGTTGCGCTCAACGTAACGGCGCGCAGGGAACACTGCACGACTTGGAACCGGGAGGAGTCAGAGGTATTTGAGGGGGAGCGGTAAAATGCTATAATCCCTCAAGGACCACCTGTGGCGAAGGCGTCTGACTAGAACGGATTCGACGGTGAGGGACGAAAGCTAGGGG</t>
  </si>
  <si>
    <t>CGAGCGTTAATCGGAATTACTGGGCGTAAAGCGTGCGCAGGCGGCTTTGCAAGCCAGACGTGAAAGCCCCGGGCTTAACCTGGGAATGGCGTTTGGGACTGCGAGGCTGGAGTGCGGCAGAGGGAACTGGAATTCCTGGTGTAGCAGTGAAATGCGTAGATATCAGGAGGAACACCGATGGCGAAGGCAGGTTCCTGGGCCAGCACTGACGCTCATGCACGAAAGCGTGGGG</t>
  </si>
  <si>
    <t>B1-7BS</t>
  </si>
  <si>
    <t>CTAGCGTTGCTCGGAATTACTGGGCGTAAAGGGAGCGTAGGCGGATAGTTCAGTCAGAGGTGAAAGCCCAGGGCTCAACCTTGGAACTGCCTTTGATACTGGCTATCTTGAGTTTGGGAGAGGTGTGTGGAACTCCGAGTGTAGAGGTGAAATTCGTAGATATTCGGAAGAACACCAGTGGCGAAGGCGACACACTGGCCCAATACTGACGCTGAGGCTCGAAAGCGTGGGG</t>
  </si>
  <si>
    <t>fusiformis</t>
  </si>
  <si>
    <t>TAAGCGTTGTTCGGAATCACTGGGCGTAAAGCGGGTGTAGGTGGCTCAGCAAGTTAGATGTGAAAGCCCCGGGCTCAACCCGGGAAGTGCATCTAAAACTACTGAGCTTGAGTACGGGAGAGGGAAGCAGAATTCCTGGTGTAGTGGTGAAATACGTAGATATCAGGAGGAACACCGGTGGCGAAGGCGGTTTCCTGGCCCAGTACTGACACTCAGACCCGAAAGCGTGGGT</t>
  </si>
  <si>
    <t>CAAGCGTTAATCGGAATGACTGGGCGTAAAGCGTGTGTAGGTGGTTGGATAAGTTAGATGTGAAATCCCCGGGCTTAACCTGGGAACTGCGTTTAAGACTGTCTAGCTAGAGTACTGTAGAGGATAGTGGAATTTCCAGTGTAGCGGTGAAATGCGTAGATATTGGAAGGAACACCAGTGGCGAAGGCGACTATCTGGATAGATACTGACACTGAGACACGAAAGCGTGGGG</t>
  </si>
  <si>
    <t>CTAGCGTTGTTCGGAATTACTGGGCGTAAAGCGCACGTAGGCGGCTACTCAAGTCAGAGGTGAAAGCCCAGGGCTTAACCTTGGAACTGCCTTTGAAACTAGGTAGCTAGAATTCTGGAGAGGTCAGTGGAATTCCGAGTGTAGAGGTGAAATTCGTAGATATTCGGAAGAACACCAGTGGCGAAGGCGACTGACTGGACAGACATTGACGCTGAGGTGCGAAAGCGTGGGG</t>
  </si>
  <si>
    <t>CAAGCGTTAATCGGAATTACTGGGCGTAAAGAGTGCGCAGGCGGCTCTTTAAGACAGGTGTGAAATCCCCGAGCTCAACTTGGGAATTGCGCTTGTGACTGGAGAGCTAGAGTGCAGAAGAGGGGGATAGAATTCCTGGTGTAGCAGTGAAATGCGTAGATATCAGGAGGAATACCGATGGCGAAGGCAGTCCCCTGGGCTAGCACTGACGCTCATGCACGAAAGCGTGGGG</t>
  </si>
  <si>
    <t>mle1-7</t>
  </si>
  <si>
    <t>CAAGCGTTAATCGGAATTACTGGGCGTAAAGCGTGCGCAGGCGGTTATGTAAGTCTGACGTGAAATCCCCGGGCTCAACCTGGGAATGGCGTTGGAGACTGCATAGCTGGAGTCTGGCAGAGGGGGGTAGAATTCCACGTGTAGCAGTGAAATGCGTAGAGATGTGGAGGAATACCGATGGCGAAGGCAGCCCCCTGGGCTAAGACTGACGCTCATGCACGAAAGCGTGGGG</t>
  </si>
  <si>
    <t>CAAGCGTTATTCGGATTCACTGGGCGTAAAGGGTGCGCAGGCGGCCATGTGTGTTAGGCGTGAAAGCCCGAGGCTCAACCTCGGAATTGCACCTAAAACTACATGGCTAGAGTACTGGAGAGGGTAGCAGAATTCATGGTGTAGCAGTGAAATGCGTAGATATCATGAGGAATACCAATGGCGAAGGCAGCTACCTGGACAGTTACTGACGCTCAGGCACGAAAGCGTGGGG</t>
  </si>
  <si>
    <t>CGAGCGTTAATCGGAATTACTGGGCGTAAAGCGTGCGCAGGCGGCCTGATAAGTCAGATGTGAAATCCCCGAGCTCAACTTGGGAACTGCGTTTGAAACTATCAAGCTAGAATATGTCAGAGGGGGGTAGAATTCCACGTGTAGCAGTGAAATGCGTAGAGATGTGGAGGAATACCAATGGCGAAGGCAGCCCCCTGGGATAATATTGACGCTCATGCACGAAAGCGTGGGG</t>
  </si>
  <si>
    <t>CAAGCGTTATCCGGAATTACTGGGCGTAAAGCGTCTGTAGGTGGTTTTAAAGGTTTCGTGTGAAACTTCGGGGCTCAACCCTGAATTGCACGGAAAACCATAAAACTTGAGTGCGGGAGAGGCAAGCAGAATGGTATGAGTAGGGGTGCAATCCGTTGATACATACCAGAATACCAAAAGCGAAGGCAGCTTGCTGGAACGCTACTGACACTGAGAGACGAAAGCGTGGGG</t>
  </si>
  <si>
    <t>CAAACGTTATTCGGAATCACTGGGCTTAAAGGGTGCGTAGGCGGCCATGTAAGTGAGGTGTGAAATCCCTCGGCTCAACCGAGGAACTGCGCTTCATACTGCATGGCTTGAGGGAGACAGGGGTAAGCGGAACTGATGGTGGAGCGGTGAAATGCGTTGATATCATCAGGAACACCGGTGGCGAAAGCGGCTTACTGGGTCTCTTCTGACGCTGAGGTACGAAAGCTAGGGT</t>
  </si>
  <si>
    <t>Pir4_lineage</t>
  </si>
  <si>
    <t>CGAGTGGTAGCCACTATTATTGGGCCTAAAGCGTTCGTAGCCGGTTTGGTAAATTCTTGGGTAAATCGTACCGCTTAACGGTGCGGATTCCGGGGACACTACCAGACTTGAGACTGGGGGAGATCAGAGGTACTTGCGGGGGAGCGGTGAAATGTTGTAATCCCGCAGGGACCACCAGTGGCGAAGGCGTCTGATCAGAACGGTTCTGACGGTGAGGAACGAAACCCTGGGG</t>
  </si>
  <si>
    <t>CAAACGTTGTTCGGAATCATTGGGCGTAAAGCGCGCGTAGGCGGCCAGTTAGGTCGGGTGTGAAATCCCGGGGCTCAACCTCGGAACTGCGCTCGAAACCGGCTGGCTTGAGTCCCAGAGGGAGAAGTGGAATTCCTGGTGTAGGGGTGAAATCCGTAGATATCAGGAGGAACACCAGTGGCGAAGGCGACTTCTTGGCTGAGGACTGACGCTGAGGTGCGAAAGCGTGGGT</t>
  </si>
  <si>
    <t>Bradymonadales</t>
  </si>
  <si>
    <t>CAAGCGTTATCCGGAATTACTGGGCGTAAAGCGTCTGTAGGTGGTTCGGAAAGTTTCAAGTGAAAGGTCAGGGCTCAACCCTGTACTTGCTTGGAAAACTATCGAACTTGAGTGCGGGAGAGGCAAGCAGAACTGTATGAGTAGGGGTGCAATCCGTTGATACATACAAGAATACCAAAAGCGAAGGCAGCTTGCTGGAACGCCACTGACACTGAGAGACGAAAGCGTGGGG</t>
  </si>
  <si>
    <t>CAAGCGTTACTCGGAATTACTGGGCGTAAAGCGTGCGTAGGTGGTGATTTAAGTCCGTTGTGAAAGCCCTGGGCTCAACCTGGGAATTGCAGTGGATACTGGGTCACTAGAATGTGGTAGAGGGTAGCGGAATTCCTGGTGTAGCAGTGAAATGCGTAGAGATCAGGAGGAACATCCGTGGCGAAGGCGGCTACCTGGACCAACATTGACACTGAGGCACGAAAGCGTGGGG</t>
  </si>
  <si>
    <t>Xylella</t>
  </si>
  <si>
    <t>CAAATGTTGTTCGGAATCACTGGGCGTAAAGGGAGCGTAGGTGGGTGCTTAAGTTGGGAGTTTAATTCCGGGGCCCAACCCCGGGCAGGCTTCCAAAACTGGGCGTCTTGAATGGGACAGAGGCTGATGGAATTGGAGGTGTAGCGGTGGAATGCGTAGAGATCTCCAAGAACACCAGTTGCGAAGGCGGTCAGCTGGGTCCACATTGACACTGAGGCTCGAAAGCGTGGGG</t>
  </si>
  <si>
    <t>CAAGCGTTATTCGGAATCATTGGGCGTAAAGGGTGCGTAGACGGCATTATAAGTCTGTTGTTAAAATTCTTGGCCTAACTGAGAGTCTGCAATGGATACTGTTTTGCTAGAGGGTGAGAGAGAGAAGTGGAATTCTCGGAGTAGCGGTCAAATGCGTAGATCTCGAGAGGAACACCGATGGCGAAGGCAGCTTCTTGGCTCATTTCTGACGTTGATGCACGAAAGCGTGGGG</t>
  </si>
  <si>
    <t>CGAGCGTTAATCGGAATTACTGGGCGTAAAGCGTGCGCAGGCGGCTTGAAAAGTCAGATGTGAAATCCCCGGGCTTAACCTGGGAACTGCGTTTGAAACTCTCAAGCTAGAGTATGTCAGAGGGGGGTAGAATTCCACGTGTAGCAGTGAAATGCGTAGAGATGTGGAGGAATACCAATGGCGAAGGCAGCCCCCTGGGATAATACTGACGCTCATGCACGAAAGCGTGGGG</t>
  </si>
  <si>
    <t>CGAGCGTTGTCCGAAGTTACTGGGCGTAAAGCGCGCGTAGGCGGTTTCTTAAGTCTGGGGTGAAAGGTTCAGCGCTCAACGCGAACAGTGCCTTGGATACTGGGAGACTTGAGTTAGGGAGAGGGTAGTGGAATTCCTGGTGTAGCGGTGAAATGCGTAGATATCAGGAGGAACACCAATGGCGAAGGCAGCTACCTGGCCTATAACTGACGCTGAGGTGCGAAAGCGTGGGG</t>
  </si>
  <si>
    <t>CTAGCGTTATCCGGATTTACTGGGCGTAAAGCGCTTGTAGGTGGTTGCGTAAGTTGGATGTGAAATCTCTGGGCTCAACCCAGAGAGGCCATTCAATACTGCGTGGCTAGAGGATGTCAGAGGAAGGTGGAATTCCTGGTGTAGTAGTGAAATGCGTAGATATCAGGAGGAACATCAATGGCGAAGGCAGCCTTCTGGGGCATACCTGACACTGAGAAGCGAAAGCTAGGGT</t>
  </si>
  <si>
    <t>CAAGCGTTGTTCGGAATCACTGGGCGTAAAGAATGCGTAGGCGGCTTAACAAGTCGAGAGTGAAATCCCAGGGCTTAACCCTGGAACTGCTTTCGAAACTGTTTTGCTAGAGTCCCGGAGGGGTTAGCGGAATTCCGAGTGTAGAGGTGAAATTCGCAGATATTCGGAGGAACACCAGTGGCGAAGGCGGCTAACTGGACGGGAACTGACGCTGAGGCATGAAAGTGTGGGG</t>
  </si>
  <si>
    <t>CTAGCGTTGTTCGGAATGACTGGGCGTAAAGGGCGCGTAGGCGGCTTTATTAGTTGGGCGTGAAAGCCCCGGGCTTAACCTGGGAACTGCGTTCAATACTGTAAGGCTTGAGGACGGAAGAGGAGAGTGGAATTCCTAGTGTAGAGGTGAAATTCGTAGATATTAGGAGGAACACCAGAGGCGAAGGCGGCTCTCTGGTCCGTTACTGACGCTGAGGCGCGAAAGCGTGGGG</t>
  </si>
  <si>
    <t>AB1</t>
  </si>
  <si>
    <t>CAAGCGTTATCCGGAATCATTGGGCGTAAAGCGTACCGACAGGTGGTCTTGCAAGTCAGAGGTGAAATCTCCGAGCTCAACTCGGAATCTGTCCTTTGAAACTGCACGACTAGAGGGGCAAAGAGGAAGCTGGAACAAACGGTGTAGTAGTGAAATGCGTTGATATCGTTTGGAACACCAATAGCGAAGGCGGGCTTCTGGGTGCCACCTGACACTGCTAGGACGAAAGCGTGGGG</t>
  </si>
  <si>
    <t>CAAGCGTTATCCGGATTCATTGGGTTTAAAGGGTGCGTAGGCGGACTAATAAGTCAGCGGTGAAATCTCTCGGCTTAACCGAGAAACTGCCGTTGATACTGTAAGTCTAGAGTACAGATGATGTTGGCGGAATATGACATGTAGCGGTGAAATGCATAGATATGTCATAGAACACCGATTGCGAAGGCAGCTGACAAAACTGTAACTGACGCTGATGCACGAAAGTGCGGGG</t>
  </si>
  <si>
    <t>CAAGTGGGAACCACGTTTATTGGGTCTAAAGCATCCGTAGCCGGCTTGTTAAATGCCCTGTGAAATCGTTCCGCTCAACGGGACGGCGTGCAGGGTAGACTGGCAAGCTTGGAACCAGGAAAGGTATGCGGTATTCTGTGGGGAGCGGTAAAATGCTATAATCCACAGAGGACCACCGATGGCGAAGGCAGCATACTTGAATGGATTCGACGGTGAGGGATGAAAGCCAGGGG</t>
  </si>
  <si>
    <t>CAAGCGTTATCCGGAATGATTGGGCGTAAAGCGTCTGTAGGTGGCTTCCCAAGTCAACTGTCAAAAATCAGGGCTTAACCTTGAGCCGGCAGTTGAAACTATGAAGCTTGAGTTAGGTAGGGGCAGAGGGAATTCCTAGTGTAGCGGTGAAATGCGTAGATATTAGGAAGAACACCGATCGCGAAAGCACTCTGCTGGGCCATGACTGACACTGAGAGACGAAAGCTAGGGG</t>
  </si>
  <si>
    <t>CAAGCGTTATCCGGAATCACTGGGTTTAAAGGGTGCGTAGGCGGTTTTATAAGTCTGTATTGAAAGCTCGTCGCTTAACGACGGAACTGGTATGGATACTGTAAGACTTGAATCAGGATGAGGTGGGCGGAATGGGACATGTAGCGGTGAAATGCTTAGATATGTCCTAGAACACCAATTGCGAAGGCAGCTCACTAGCCCTGCATTGACGCTGAGGCACGAAAGCGTGGGG</t>
  </si>
  <si>
    <t>CGAGCATTATTCGGAATGATTAGGCGTAAAGGGTTTGTAGGTGGTTTTTTAAGTTGAAAAAAACAAATTAAAGCTCAACTTTATAAATTTTTTCAAAACTGAGAAACTTGAGTATAAATAGAGGATAATGGAATTTCTATTGGAGGGATAAAATATGTTGATAATAGAAGGAAGACCTAAAGCGAAGGCAATTATCTGGGTATATACTGACACTGAGAAACGAAAGCTTGGGG</t>
  </si>
  <si>
    <t>CGAGCGTTATCCGGAATTACTGGGCGTAAAGCGTCTGTAGCCGGATGTATAAGTCTGTCTTTAAATACTCTGATTCAATCGGAGAAAAGGGATAGATACTGTATATCTAGAGGATTTTAGGGGTTAGTGGAATTTCCGGTGGAGCGGTGAAATGCGTTGATATCGGAAGGAATGCCGAAAGCGAAAGCAGCTAACTATAAAATATCTGACGGTCAGAGACGACAGCTTGGGG</t>
  </si>
  <si>
    <t>CGAATGTTGCTCGGATTCACTGGGCGTAAAGCGTCTGTAGGTGGCTTGTTAAGTTAGAGGTGAAAGCCCCGCGCTCAACGTGGGAACTGCCTTTAAAACTGGCGAGCTTGAGAGTATCAGAGGTAGGCGGAATAACTGGTGTAGAGGTAAAATTCATAGATATCAGTTGGAACATCCATGGCGAAGGCAGCTTACTGGGATATTTCTGACACTGAGAGACGACAGCGTGGGG</t>
  </si>
  <si>
    <t>CAAGCGTTGTCCGGAATTACTGGGTGTAAAGGGTGCGTAGGCGGGCAGGTGCGTCAGAGGTGAAATTTCCGAGCTTAACTTGGAGGGTGCCTTTGATACGGCTTGTCTTGAGTACGAGAGAGGATGATAGAATTCCTGGTGTAGCGGTGAAATGCGTAGATATCAGGAGGAATACCGGTGGCGAAGGCGGTCATCTGGCTCGTAACTGACGCTGAGGCACGAAAGCGTGGGG</t>
  </si>
  <si>
    <t>CAAGCGTTGTCCGGATTTATTGGGTTTAAAGGGTGCGTAGGTTGTTTTATAAGTCCGTGGTAAAATCCTGCTGCTTAACAGTAGACTAGCCATTGATACTGTAAGACTTGAGTACTGAAGAGGTAGGCGGAATTGGTGGTGTAGCGGTGAAATGCATAGATACCACCAGGAACTCCGATTGCGAAGGCAGCTTACTGGTCAGTAACTGACACTGAGGCACGAAAGCGTGGGG</t>
  </si>
  <si>
    <t>CAAGCGTTATCCGGAATTATTGGGTGTAAAGGGTGTGTAGGTGGTCTTGTTAGTCGCGTGTTAAAACTCTGGGCTTAACCCAGAATCTGCATTCGATACGGCAAGACTAGAGGATGCGAGAGGTGTGTAGAACTCATAGTGTAGGGGTGAAATCCGTTGATATTATGGGGAATACCAAAAGCGAAGGCAGCACACTGGCGCACTCCTGACATTGAAACACGAAAGCGTGGGT</t>
  </si>
  <si>
    <t>CTAGCGTTGTTCGGAATCACTGGGCGTAAAGAGCGCGTAGGCGGTTTGTCAAGTTGGAAGTGAAATCCCGAGGCTTAACCTCGGAATTGCTTTCAAAACTGGCTTACTAGAGTTAGGTAGAGGATAGCGGAATTCCCAGTGTAGAGGTGAAATTCGTAGATATTGGGAGGAACATCAGAAGCGAAGGCGGCTATCTGGACCTTAACTGACGCTGAGGCGCGAAAGTGTGGGG</t>
  </si>
  <si>
    <t>CAAGCGTTATCCGGAGTTACTGGGCGTAAAGAGTCCGTATCCTGTTTTGTAAGTCTGATTTCAAATACCACTACTCACTAGTGGAAAGGGGTCGGATACTGCAAAGCTGGAGGAATTTGGAGGTTAGTGGAATTACTGGTGGAGGGGTGAAATCCGTTGATATCAGTAAGAATGCCAAAAGCGAAAGCAGCTAACTATGAATTTCTGACGGTCAAGGACGAGAGCTTGGGG</t>
  </si>
  <si>
    <t>CTAGCGTTGTTCGGATTTACTGGGCGTAAAGCGCTCGTAGGCGGACCGATAAGTCGGAGGTGAAATCCCAGGGCTCAACCTTGGCATTGCCTTCGATACTGTTGGTCTTGAGTATGGAAGAGGTTGGTGGAATTGCAAGTGTAGAGGTGAAATTCGTAGATATTTGCAAGAACACCGGTGGCGAAGGCGGCCAACTGGTCCATTACTGACGCTGAGGAGCGAAAGCGTGGGG</t>
  </si>
  <si>
    <t>CAAACGTTATTCGGATTTACTGGGCTTACAGAGTTCGTAGGCGGCATTATAAGTGGGGTGTGAAAGCCCTCGGCTTAACCGAGGAATTGCGCTCCATACTGTAGTGCTCGAGGGAGATAGAGGTGAGCGGAACTGATGGTGGAGCGGTGAAATGCGTTGATATCATCAGGAACACCGGAGGCGAAAGCGGCTCACTGGGTCTCTCCTGACGCTGAGGAACGAAAGCTAGGGT</t>
  </si>
  <si>
    <t>CTAGCGTTGTTCGGAATGACTGGGCGTAAAGGGCGTGTAGGCTGTCGATCAAGTCAGGCGTGAAAGCCTTGGGCTTAACCTGAGAATTGCGTTTGATACTGGTTGACTTGAGGATGGGAGAGGAAAGCGGAATTCCGAGTGTAGAGGTGAAATTCGTAGATATTCGGAGGAACATCAGAGGCGAAGGCGGCTTTCTGGACCATATCTGACGCTGAGGCGCGAAAGCGTGGGG</t>
  </si>
  <si>
    <t>Caedibacterales</t>
  </si>
  <si>
    <t>Caedibacteraceae</t>
  </si>
  <si>
    <t>Caedibacter</t>
  </si>
  <si>
    <t>CGAGCGTTACTCGGATTCACTGGGCGTAAAGGGTGAGTAGGCGGCCATGTATGTCGGGTGTGAAATCCCGGGGCTTAACCCCGGAACTGCGCCCGAAACTACTTGGCTAGAGTCTCGGAGAGGATAGTGGAATTCCAGGTGTAGCGGTGAAATGCGTAGATATCTGGAGGAACACCAGTGGCGAAGGCGACTGTCTGGACGAGAACTGACGCTCAATCACGAAAGCGTGGGT</t>
  </si>
  <si>
    <t>MB11C04_marine_group</t>
  </si>
  <si>
    <t>CTAGCGTTGCTCGGAATTACTGGGCGTAAAGGGAGCGTAGGCGGATAGTTAAGTCAGAGGTGAAAGCCCAGGGCTCAACCTTGGAATTGCCTTTGATACTGGCTATCTTGAGTATGGGAGAGGTAAGCGGAACTCCGAGTGTAGAGGTGAAATTCGTAGATATTCGGAAGAACACCAGTGGCGAAGGCGGCTTACTGGCCCATTACTGACGCTGAGGCTCGAAAGCGTGGGG</t>
  </si>
  <si>
    <t>CAAGCGTTGTCCGGATTTATTGGGTTTAAAGGGTGCGTAGGCGGGAGTATAAGTCAGTGGTGAAAGCCCATCGCTCAACGGTGGAACTGCCATTGATACTGTACACCTAGAATTCGGTAGAGGTTGGCGGAATGTGTAGTGTAGCGGTGAAATGCATAGATATTACACAGAACACCGATTGCGAAGGCAGCTAGCTATGCCTGGATTGACGCTGAGGCACGAAAGCGTGGGG</t>
  </si>
  <si>
    <t>ST-12K33</t>
  </si>
  <si>
    <t>CAAGCGTTATCCGGATTTACTGGGCGTAAAGGGCGTCTAGGCGGTTTAATAAGTCAGAGGTGAAAAGTCAGGGCTCAACCTTGGCCTGGCCTTTGAAACTGTTAGACTAGAGTACGGAAGAGGAGGGTGGAACTACAAGTGTAGCGGTGGAATGCGTAGATATTTGTAGGAATGCCGATGATGAAGATAGCCCTCTGGGACGATACTGACGCTAAAGCGCGAAAGCTAGGGT</t>
  </si>
  <si>
    <t>CAAGCGTTAATCGGAATTACTGGGCGTAAAGCGTGCGCAGGCGGTTGGGTAAGCAAGATGTGAAATCCCCGAGCTCAACTTGGGAACTGCATTTTGAACTGCCCGGCTAGAGTACGTCAGAGGGAGGTGGAATTCCACGTGTAGCAGTGAAATGCGTAGAGATGTGGAGGAACACCGATGGCGAAGGCAGCCTCCTGGGACTGTACTGACGCTCATGCACGAAAGCGTGGGG</t>
  </si>
  <si>
    <t>CAAGCGTTATCCGGATTTATTGGGTTTAAAGGGTCCGTAGGCGGATCATTAAGTCAGTGGTGAAAGCCGACAGCTCAACTGTCGAACTGCCATTGATACTGGTGATCTTGAGTACGGTTGAAGTAGGCGGAATATGACATGTAGCGGTGAAATGCTTAGATATGTCATAGAACACCGATTGCGAAGGCAGCCTACTAAGCCGTTACTGACGCTGAGGGACGAAAGTGTGGGG</t>
  </si>
  <si>
    <t>CAAACGTTGTTCGGAATTACTGGGCTTAAAGCGCACGTAGGCAGCATCGTAAGTGTCAGGTGAAATCCCACGGCTTACCCGTGGAACTGCTTGGCATACTGCGGAGCTAGAGTGTGGTAGGGGAGAGCGGAACTCCTGGTGGAGCGGTGAAATGCGTAGATATCAGGAGGAACACCGGTGGCGAAGGCGGCTCTCTGGTCCACAACTGACGCTGAGGTGCGAAAGCTAGGGG</t>
  </si>
  <si>
    <t>CGAGCGTTATCCGGAATTATTGGGCGTAAAGAGCTCGTAGGCGGTTTGTCGCGTCTGTCGTGAAAGTCCGGGGCTTAACCCCGGATCTGCGGTGGGTACGGGCAGACTAGAGTGCAGTAGGGGAGACTGGAATTCCTGGTGTAGCGGTGGAATGCGCAGATATCAGGAGGAACACCGATGGCGAAGGCAGGTCTCTGGGCTGTAACTGACGCTGAGGAGCGAAAGCATGGGG</t>
  </si>
  <si>
    <t>Micrococcaceae</t>
  </si>
  <si>
    <t>Micrococcus</t>
  </si>
  <si>
    <t>CGAGCGTTGTTCGGAATTACTGGGCGTAAAGGGCGTGTAGGCGGTTTGTTAAGTTAGGCGTGAAAGCCCCGGGCTCAACCTGGGAACTGCGCTTAATACTGGCAGACTTGAGACCGGGAGAGGGTAGTGGAATTTCCAGTGTAGAGGTGAAATTCGTAGATATTGGAAAGAACACCAGTGGCGAAGGCGGCTACCTGGCCCGGATCTGACGCTGAGGCGCGAAAGCGTGGGG</t>
  </si>
  <si>
    <t>CGAACGTTGTTCGGAATTACTGGGCGTAAAGCGTGTGTAGGCGGCAAGGCAAGTCGGATGTGAAATCCCGTGGCTCAACCATGGACGTGCACTCGAAACTGCCTAGCTAGAGTCCCGGAGAGGAAGGTGGAATGCTTGGTGTAGAGGTGAAATTCGTAGATATCAAGCAGAACACCTGTGGCGAAGGCGGCCTTCTGGACGGTGACTGACGCTGAGACACGAAAGCGTGGGG</t>
  </si>
  <si>
    <t>CTAGCGTTGTTCGGAATCATTGGGCGTAAAGCGGGTGTAGGCGGGCTTCTAAGTCAGATGTGAAATCCCAGGGCTCAACCCTGGAAGTGCATTTGATACTGGAAGTCTTGAGTGTGGTAGAGGTTACTGGAATTGTTGGTGTAGTGGTGAAATACGTAGATATCAACAGGAATACCGGAGGCGAAGGCGAGTAACTGGGCCAACACTGACGCTGAGACCCGAAAGCGTGGGG</t>
  </si>
  <si>
    <t>CAAACGTTATTCGGTATCACTGGGCTTAAAGAGTTCGTAGGCGGCTCCGTAGGTGAGGTGTGAAATCCCTCGGCTTAACCGAGGAATTGCGCTTCAAACCGTGGAGCTAGAGGTAGACAGGGGTAAGCGGAACAGATGGTGGAGCGGTGAAATGCGTTGATATCATCTGGAACACCGGTGGCGAAAGCGGCTTACTGGGTCTTTACTGACGCTGAGGAACGAAAGCTAGGGT</t>
  </si>
  <si>
    <t>CAAGCGTTGTCCGGATTTACTGGGCGTAAAGGGAGCGTAGGCGGATTTTTAAGTGGGATGTGAAATACCCGGGCTCAACCTGGGTGCTGCATTCCAAACTGGGAATCTAGAGTACAGGAGGGGAGAGTGGAATTCCTAGTGTAGCGGTGAAATGCGTAGAGATTAGGAAGAACACCAGTGGCGAAGGCGACTCTCTGGACTGTAACTGACGCTGAGGCTCGAAAGCGTGGGG</t>
  </si>
  <si>
    <t>colicanis</t>
  </si>
  <si>
    <t>CAAGCGTTAATCGGAATTATTGGGCGTAAAGCGTGTGTAGGTGGCATAACAAGTCAGTCGTGAAAACCCCGGGCTCAACCTGGGAACTGCGATTGAAACTGTTAAGCTAGAGTGTGGAAGAGGGAAGTGGAATTTCCGGTGTAGCGGTGAAATGCGTAGATATCGGAAGGAACATCAGTGGCGAAGGCGACTTCCTGGTCCAACACTGACACTCAGACACGAAAGCGTGGGG</t>
  </si>
  <si>
    <t>CAAACGTTATTCGGAATTACTGGGCTTAAAGGGTGCGTAGGCGGTGTTGCAAGTCGGGCGTGAAATACCTCAGCTTAACTGAGGAACTGCGTTCGATACTGCGATGCTAGAGTAAGACAGAGGTAAGTAGAACTTCGGGTGGAGCGGTGAAATGCGTTGATATCCGAAGGAATACCGGTGGCGAAGGCGACTTACTGGGTCTTTACTGACGCTGATGCACGAAAGCTAGGGT</t>
  </si>
  <si>
    <t>CTAGCGTTGTTCGGAATCATTGGGCGTAAAGCGGGTGTAGGCGGTCTTATAAGTCAGGTGTGAAATCCCAGGGCTCAACCCTGGAAGTGCACTTGATACTGTAAGACTTGAATGTGGTAGAGGCTACTAGAATTCCTGGTGTAGTGGTAAAATACGTAGATATCAGGAGGAATACCGGAGGCGAAGGCGGGTAGCTGGGCCAACATTGACGCTGAGACCCGAAAGCGTGGGG</t>
  </si>
  <si>
    <t>CAAGCGTTGTTCGGAATTATTGGGCGTAAAGGGCTCGCAGGTGGTTTGTTAAGTTGGTGGTTTAATCTCTGGGCTCAACCCAGAGTCAGCCTCCAAAACTGGCGAACTTGAGTACGATAGGGGATAGCGGAATTCTCGGTGTAGCGGTGGAATGCGTAGATATCGAGAGGAACACCAATGGCGAAGGCAGCTATCTGGATCGTAACTGACACTCATGAGCGAAAGTGCGGGG</t>
  </si>
  <si>
    <t>Leptospirae</t>
  </si>
  <si>
    <t>Leptospirales</t>
  </si>
  <si>
    <t>Leptospiraceae</t>
  </si>
  <si>
    <t>Turneriella</t>
  </si>
  <si>
    <t>parva</t>
  </si>
  <si>
    <t>CAAGCGTTGTCCGGATTTATTGGGTTTAAAGGGTGCGTAGGCGGTCTATTAAGTCAGTGCTGAAATACTCCAGCTTAACTGGAGGGGTGGCATTGATACTGATGGACTTGAGTACAGATGAGGTAGGCGGAATTGACGGTGTAGCGGTGAAATGCATAGATATCGTCAAGAACACCGATAGCGAAGGCAGCTTACTGGGCTGTAACTGACGCTGATGCACGAAAGTGTGGGG</t>
  </si>
  <si>
    <t>CGAGCGTTATCCGGAATCATTGGGCGTAAAGCGCGTGTAGGCGGTTCCGTAAGTCCGCTCTGAAAGCCCAGGGCTCAACCCTGGGAGGCGGGTGGATACTACGGAACTGGAGTACGGAAGAGGAGATTGGAATTCCTGGTGTAGCGGTGAAATGCGCAGATATCAGGAGGAACACCAACAGCGAAGGCAGATCTCTGGGACGTTACTGACGCTGAGACGCGAAAGCGTGGGG</t>
  </si>
  <si>
    <t>CGAGCGTTAATCGGAATTACTGGGCGTAAAGCGTGCGCAGGCGGGCTTTTAAGCCAGACGTGAAATCCCCGGGCTTAACCTGGGAATGGCGTTTGGGACTGGAAGTCTGGAGTGCGGCAGAGGAGACTGGAATTCCTGGTGTAGCAGTGAAATGCGTAGATATCAGGAGGAACACCGATGGCGAAGGCAGGTCTCTGGGCTGACACTGACGCTCATGCACGAAAGCGTGGGG</t>
  </si>
  <si>
    <t>CAAGCGTTATTCGGATTCACTGGGCGTAAAGGGTGCGCAGGCGGCCGAGTGTGTTGGATGTGAAAGCCCGAGGCTCAACCTCGGAATTGCATTCAAAACTACTTGGCTAGAGTACTGGAGAGGGAGGCGGAATTCACGGTGTAGCAGTGAAATGCGTAGATATCGTGAGGAACACCAATGGCGAAGGCAGCCTCCTGGACAGTTACTGACGCTCAGGCACGAAAGCGTGGGG</t>
  </si>
  <si>
    <t>CAAGCGTTATCCGGATTCATTGGGTTTAAAGGGAGCGTAGGCGGCCTTGTAAGTCAGTGGTGAAATCTCTCGGCTTAACCGAGAACTTGCCATTGATACTGCAGGGCTTGAGTACAGATGCCGTTGGCGGAATATGACATGTAGTGGTGAAATACATAGAGATGTCATAGAACACCGATTGCGAAGGCAGCTAACGAAACTGTAACTGACGCTGAGGCTCGAAAGTGCGGGG</t>
  </si>
  <si>
    <t>CTAGCGTTGTTCGGAATCACTGGGCGTAAAGCGCACGTAGGCGGCTTGTTAAGTCAGAGGTGAAAGCCTGGAGCTCAACTCCAGAACTGCCTTTGATACTGGCGAGCTCGAGTATGACAGAGGTTGGTGGAACTCCGAGTGTAGAGGTGAAATTCGTAGATATTCGGAAGAACACCAGTGGCGAAGGCGGCCAACTGGGTCATTACTGACGCTGAGGTGCGAAAGCGTGGGG</t>
  </si>
  <si>
    <t>CAAACGTTATTCGGTATCACTGGGCTTAAAGAGTTCGTAGGCGGCTCTACAGGTGGGGTGTGAAAGCCCTCGGCTTAACCGAGGAATTGCGCCCCAAACCGTAGGGCTTGAGGGATATAGGGGTAAGCGGAACAGATGGTGGAGCGGTGAAATGCATTGATATCATCTGGAACACCGGTGGCGAAGGCGGCTTACTGGATATTTTCTGACGCTGAGGAACGAAAGCTAGGGT</t>
  </si>
  <si>
    <t>CTAGCGTTGTTCGGAATTATTGGGCGTAAAGCGCACGTAGGTGGCTTCAGAAGTCCGGTGTGAAATCCCTCGGCTTAACCGAGGAAGTGCGCCGGAAACCATGGAGCTTGAGTACAGGAGGGGAGAGTGGAATTCCCAGTGTAGAGGTGAAATTCGTAGATATTGGGAGGAACACCGGTGGCGAAAGCGACTCTCTGGACTGTTACTGACACTAAGGTGCGAAAGCGTGGGT</t>
  </si>
  <si>
    <t>CAAACGTTGTCCGGATTTACTGGGCGTAAAGCGCATGTAGGAGGTTCGATACGTAGACGATTAAAGACCGACGCTTAACGTCGGGAATGTTGTCTAAACGGCCGAACTAGAGGATAGCAGGGGTACGTGGAACTTTGAGTGTAGGAGTGAAATCCGTAGATATTCAAAGGAACACCAATGGCGAAGGCAGCGTACTGGGCTATTTCTGACTCTAAGATGCGAAAGCGTGGGT</t>
  </si>
  <si>
    <t>CGAGCGTTACTCGGATTTACTGGGCGTAAAGGGTGCGTAGGCGGTTTGATTAGTCAGATGTGAAAGCCCAGGGCTTAACCCTGGAACTGCATTTGATACTGTCAAACTTGAGTATAAGAGAGGTAAGTGGAATTCCCAGTGTAGCAGTGAAATGCGTAGATATTGGGAGGAACATCAGTGGCGAAGGCGACTTACTGGCTTATAACTGACGCTGAGGCACGAAAGCGTGGGG</t>
  </si>
  <si>
    <t>CAAGCGTTACTCGGAATCACTGGGCGTAAAGGGTGCGTAGGCTGGCTTCTAAGTCAGATGTGAAATCCAATGGCTTAACCATTGAACTGCATTTGAAACTGGAAGCCTAGAGTTCAGAAGGGGCAGATGGAATTAGTGGTGTAGGGGTAAAATCCGTAGATATCACTAGGAATATCAAAAGCGAAGGCGATCTGCTGGGATGATACTGACGCTGAGGCACGAAAGCGTGGGG</t>
  </si>
  <si>
    <t>Thiovulaceae</t>
  </si>
  <si>
    <t>Sulfuricurvum</t>
  </si>
  <si>
    <t>CAAGCGTTATCCGGATTCACTGGGTTTAAAGGGTGCGTAGGTGGGTTTTTAAGTCAGTGGTGAAATCTTCGAGCTTAACTCGGAAACTGCCATTGATACTGAAAATCTTGAATATCCTGGAGGTGAGCGGAATATGTCATGTAGCGGTGAAATGCTTAGATATGACATAGAACACCGATTGCGAAGGCAGCTCACTACGGGAAAATTGACACTGAGGCACGAAAGCGTGGGG</t>
  </si>
  <si>
    <t>CGAGCGTTATCCGGAATCACTGGGTTTAAAGGGTGCGTAGGCGGCCCTGTAAGTCAGTCGTGAAATACCCCGGCTCAACCGGTGGATTGCGATTGATACTGCGAGGCTTGAATGACCTTGAGGCGCGCGGAATGTGGCATGTAGCGGTGAAATGCATAGATATGCCATAGAACACCGATTGCGAAGGCAGCGCGCTGGGGGCCTATTGACGCTGAGGCACGAAAGCGTGGGG</t>
  </si>
  <si>
    <t>CAAGCGTTGTCCGGAATTATTGGGCGTAAAGAGCTCGTAGGCGGTGTGTCGCGTCTGCTGTGAAAACTCAGGGCTCAACTCTGAGCTTGCAGTGGGTACGGGCACACTTGAGTGCTGTAGGGGAGACTGGAATTCCTGGTGTAGCGGTGAAATGCGCAGATATCAGGAGGAACACCGGTGGCGAAGGCGGGTCTCTGGGCAGTTACTGACGCTGAGGAGCGAAAGCATGGGG</t>
  </si>
  <si>
    <t>Kineosporiales</t>
  </si>
  <si>
    <t>Kineosporiaceae</t>
  </si>
  <si>
    <t>Kineococcus</t>
  </si>
  <si>
    <t>CAAGTGGCAACCGCTTTTATTGGGCCTAAAGCGTTCGTAGCCGGTTTTGTAAATTTCCTGTGAAATCGTTTCACTTAATGGAACGACGTGCAGGGAACACTGCAGAACTAGGGATCGGGAGGCGTCAGAGGTATTCCGGAGGGAGCGGTAAAATGCTATAATCTCCGGAGGACCCCCTGTGGCGAAGGCGTCTGACGAGAACGAATCCGACGGTGAGGAACGAAAGCCAGGGG</t>
  </si>
  <si>
    <t>CGAGCGTTATCCGGAATCACTGGGTTTAAAGGGTACGTAGGCCGGCTCGTAAGTCAGGGGTGAAAGGCCGCGGCTCAACCGCGGGACTGCCCTTGATACTGCGGGCCTTGAGTTCGGATGAGGGCGGCGGAATGGTACATGTAGCGGTGAAATGCTTAGATATGTACCGGAACACCGATTGCGAAGGCAGCCGCCCGGGCCGTGACTGACGCTGAGGTACGAAAGCGTGGGT</t>
  </si>
  <si>
    <t>CTAGCGTTGTTCGGAATTATTGGGCGTAAAGCGTATGTAGGCGGCTTAGTAAGTCAGTTGTGAAATCCCCGAGCTCAACTTGGGAATTGCAACCGAAACTGCTTCGCTGGAGTTTGGTGGGGGATGGTGGAATTCCTAGTGTAGGAGTGAAATCCGTAGAGATTAGGAGGAATATCGGTGGCGAAGGCGACCATCTACGCCAATACTGACGCTGAGATACGAAAGCGTGGGG</t>
  </si>
  <si>
    <t>CAAGCGTTATTCATCATAAACGGGCGTAAAGGGTGAGTAGACGATGGTTATTAGCTAATCAAAAAAAGCAAATGTGTTATTTGCTATAGGTTATCTAACAATCAATCAGCGATGAACGGAGTAATTGGAATTACTAATGTAAAGGTAAAATATGATGATATTAGTACGTACGCCAAAGGCGAAGGCATTTTACTAGAAAGTCGGACGTTGAGGTGCGAAAGCATGGGA</t>
  </si>
  <si>
    <t>CAAGCGTTGTCCGGAATTATTGGGCGTAAAGCGCGCGCAGGCGGCCGTTTAAGTCCGGTGTTTAATCCCGAAGCTCAACTTCGGGTCGCACTGGAAACTGGAGGGCTTGAGTGCAGAAGAGGAGAGTGGAATTCCACGTGTAGCGGTGAAATGCGTAGAGATGTGGAGGAACACCAGTGGCGAAGGCGACTCTCTGGGCTGTAACTGACGCTGAGGCGCGAAAGCGTGGGG</t>
  </si>
  <si>
    <t>CTAGCGTTGTTCGGAATTACTGGGCGTAAAGAGCGCGTAGGCGGATAGATAAGTCAGAGGTGAAATCCCGGGGCTCAACCCCGGAATTGCCTTTGATACTGTTTATCTTGAGTGCAGAAGAGGTAAGTGGAATTCCGAGTGTAGAGGTGAAATTCGTAGATATTCGGAAGAACACCAGTGGCGAAGGCGGCTTACTGGTCTGCAACTGACGCTGAGGCGCGAAAGCGTGGGG</t>
  </si>
  <si>
    <t>CTAGCGTTATTCGGATTTACTGGGCGTAAAGCGCGTGTAGGTGGCCTAAACAGCCAGAGGTGAAATCCCAGAGCTTAACTCTGGAACTGCCTTTGGAACTATTAGGCTAGAATCTGTCAGAGGATAGTGGAATTCCTAGTGTAGAGGTGAAATTCGTAGATATTAGGAGGAACACCAGAGGCGAAGGCGACTGTCTGGGGCAGCATTGACACTGAGACGCGAAAGCGTGGGG</t>
  </si>
  <si>
    <t>CAAGCGTTAATCGGAATTACTGGGCGTAAAGCGCGCGTAGGTGGTTACATAAGTCGGATGTGAAAGCCCTGGGCTCAACCTGGGAATTGCATGTGATACTGTGTGACTAGAGTATGGTAGAGGGTAGAGGAATTTCTGGTGTAGCGGTGAAATGCGTAGATATCAGAAGGAACATCAGTGGCGAAGGCGTCTACCTGGACCGATACTGACACTGAGGTGCGAAAGCGTGGGT</t>
  </si>
  <si>
    <t>CAAGCGTTGTTCGGATTTATTGGGCGTAAAGCGCGCGCAGGCGGATGAAGAAGTCAGATGTGAAAACTCGGGGCTTAACCTCGAACGTGCGTCTGAAACTTTTTGTCTAGAGTGATGGAGGGGAAAGGGGAATTTCACGTGTAGGGGTAAAATCCGTAGAGATGTGAAGGAACACCGGAGGCGAAAGCGCCTTTCTGGCCATTGACTGACGCTGAGGCGCGAGAGCATGGGG</t>
  </si>
  <si>
    <t>CAAGCGTTACTCGGAATTACTGGGCGTAAAGCGTCTGTAGGCGACGCGCCACGTCTGGCGTTAAATGACGAGGCTCAACCTCGTCCGTGCGCTGGAAACGAGCGGGATAGAGTCACTCAGAGGCATCTGGAATGTCGTGTGTAGGGGTAAAATCCGTAGATACACGATGGAACGCCGAAAGCGAAGGCAGGATGCTAGGGGTGTACTGACGCTGAGAGACGAAAGCGTGGGG</t>
  </si>
  <si>
    <t>CTAGCGTTGTTCGGAATCACTGGGCGTAAAGCGCATGTAGGCGGCTTTTTAAGTTAGGTGTGAAAGCCCCGGGCTCAACCTGGGAAATGCACTTAAGACTGAAAAGCTTGAATGAATGAGGGGATAGTGGAATTCTTAGTGTAGAGGTGAAATTCGTAGATATTAAGAAGAACACCGGTGGCGAAGGCGACTGTCTGGCATTCAATTGACGCTGAGATGCGAAAGCGTGGGT</t>
  </si>
  <si>
    <t>CGAGCGTTAATCGGAATAACTGGGCGTAAAGGGCACGTAGGCGGTGAATTAAGTTAGATGTGAAATCCCTGGGCTTAACCTAGGAACAGCATTTAAGACTGGTGAGCTAGAGTTTCGGAGAGGGGGGTAGAATTCCATGTGTAGCGGTGAAATGCGTAGAGATGTGGAGGAATACCGGTGGCGAAGGCGGCCCTCTGGCCGGGAACTGACGCTGAGGTGCGAAAGCGTGGGT</t>
  </si>
  <si>
    <t>CAAGCGTTAATCGGAATTACTGGGCGTAAAGCGCACGCAGGCGGTTGGTTAAGCGAGATGTGAAAGCCCCGGGCTCAACCTGGGAACTGCATTTCGAACTGGCCAACTAGAGTACGAGAGAGGAAGGTAGAATTCCAGGTGTAGCGGTGAAATGCGTAGATATCTGGAGGAATACCGGTGGCGAAGGCGACCTTCTGGCTCGATACTGACGCTCAGGTGCGAAAGCGTGGGG</t>
  </si>
  <si>
    <t>CAAGCGTTATCCGGATTTACTGGGTGTAAAGGGAGCGTAGACGGCATGGCAAGTCTGAAGTGAAAGCCCGCGGCTCAACCGCGGGACTGCTTTGGAAACTGCTAGGCTAGAGTGCAGGAGGGGCAAGTGGAATTCCTAGTGTAGCGGTGAAATGCGTAGATATTAGGAGGAACACCAGTGGCGAAGGCGGCCTGCTGGACTGTAACTGACGTTGAGGCTCGAAAGCGTGGGG</t>
  </si>
  <si>
    <t>CAAGCGTTGTTCGGATTGACTGGGCGTAAAGAGCACGTAGGCGGGCTTGTAAGTCGGTTGTGAAATCCCTGGGCTTAACCCGGGAACTGCAGCCGAAACTGCTTGTCTTGAATACCTGAGAGGTTAGTAGAATTCCTGGTGTAGAAGTGAAATTCGTAGATATCAGGAGGAATACCAGAGGCGAAGGCGGCTAACTGGCAGTGTATTGACGCTAAGGTGCGAAAGCGTGGGG</t>
  </si>
  <si>
    <t>CAAGCGTTATCCGGATTTATTGGGTTTAAAGGGTCCGCAGGCGGGATTCTAAGTCAGTGGTGAAAGCCTACAGCTCAACTGTAGAACTGCCATTGATACTGGAATTCTTGAGTGTGGTTGAAGTAGACGGAATATGTCATGTAGCGGTGAAATGCATAGATATGACATAGAACACCAATTGCGTAGGCAGTTTACTAAACCATTACTGACGCTCATGGACGAAAGTGTGGGG</t>
  </si>
  <si>
    <t>CGAGTGGTCAGGATGTTTATTGGGCCTAAAGCATCCGTAGCCGGCTTTGCAAGTCTCCGGTTAAATCCAGCTGCCTAACAGATGGGCTGCCGGAGATACTACAAAGCTAGGGAGCGGGAGAGGCAGACGGTATTCGGTGGGTAGGGGTAAAATCCTCTGATCCATTGAGGACCACCAGTGGCGAAGGCGGTCTGCCAGAACGCGTTCGACGGTGAGGGATGAAAGCTGGGGG</t>
  </si>
  <si>
    <t>CAAGCGTTAATCGGAATTACTGGGCGTAAAGCGAGCGCAGGCGGTTATTTAAGTCAGGTGTGAAAGCCCCGAGCTCAACTTGGGACGTGCATTTGAAACTGGATAACTAGAGTGTGTCAGAGGGGGGTAGAATTCCACGTGTAGCAGTGAAATGCGTAGAGATGTGGAGGAATACCGATGGCGAAGGCAGCCCCCTGGGATAACACTGACGCTCATGCTCGAAAGCGTGGGT</t>
  </si>
  <si>
    <t>Vitreoscilla</t>
  </si>
  <si>
    <t>stercoraria</t>
  </si>
  <si>
    <t>CAAACGTTGCTCGGAATCACTGGGCGTAAAGGGCGTGTAGGCGGACTTGCAAGTCAGGCGTGAAATCCCTGGGCTCAACCCAGGAATTGCACTTGAAACTGCAAGCCTTGAGTGTCGGAGAGGAAAGTGGAATTCCTGGTGTAGAGGTGAAATTCGTAGATATCAGGAGGAACACCGGTGGCGAAGGCGGCTTTCTGGACGACAACTGACGCTGAGACGCGAAAGCGTGGGG</t>
  </si>
  <si>
    <t>CAAGCGTTGTTCGGAATTACTGGGCGTAAAGCGCGTGTAGGCGGCTCTTCAAGTCAGGCGTGAAAGCCCTGAGCTCAACTCAGGAACTGCGCTTGATACTGTCGAGCTAGAGTGTGGAAGGGGCAATCGGAATTCCGTGTGTAGCGGTGAAATGCGTAGATATACGGAGGAACACCAGAGGCGAAGGCGGATTGCTGGGCCAACACTGACGCTGAGACGCGAAAGCCAGGGT</t>
  </si>
  <si>
    <t>Blastocatellia_(Subgroup_4)</t>
  </si>
  <si>
    <t>CAAGCGTTAATCGGAATTACTGGGCGTAAAGCGCACGTAGGCGGCTATTTAAGTCGGATGTGAAAGCCCTGGGCTTAACCTGGGAACTGCATCCGATACTGGGTAGCTAGAATGTGGGAGAGGAGAGTGGAATTTCCGGTGTAGCGGTGAAATGCATAGAGATCGGAAGGAACACCAGTGGCGAAGGCGGCTCTCTGGACCAACATTGACGCTGAGGTGCGAAAGCGTGGGT</t>
  </si>
  <si>
    <t>Thiothrix</t>
  </si>
  <si>
    <t>CGAGCGTTATCCGGATTTATTGGGTTTAAAGGGAGCGTAGGCGGCTTGATAAGTCAGTGGTTAAAGGTAGCAGCTCAACTGTTTTACATGCCATTGATACTGTTAAGCTTGAGTTATTAGGAGGCAGATAGAATTTCTGATGTAGCGGTGAAATGCTTAGATATCAGAAGGAATACCGATTGCGAAGGCAGTCTGCTACATATATACTGACGCTGAGGCTCGAAAGTGCGGGT</t>
  </si>
  <si>
    <t>CAAGCGTTGTTCGGAATTACTGGGCGTAAAGGGAGCGTAGGCGGCGCGGAAAGTCAGATGTGAAATCCTGGGGCTCAACCTCAGAACTGCATCCGATACTTCCGCGCTAGAGGACTGGAGAGGAAGCTGGAATTCACGGTGTAGCAGTGAAATGCGTAGATATCGTGAGGAACACCAATGGCGAAGGCAAGCTTCTGGACAGTATCTGACGCTGAGGCTCGAAGGCCAGGGG</t>
  </si>
  <si>
    <t>CGAGCGTTATCCGGATTTATTGGGTTTAAAGGGTGCGTAGGCGGCACTTTAAGTCAGGGGTGAAAGACGGCAGCTCAACTGTCGCAGTGCCCTTGATACTGAAGTGCTTGAATGCGGTTGAAGACGGCGGAATGAGACAAGTAGCGGTGAAATGCATAGATATGTCTCAGAACACCGATTGCGAAGGCAGCTGTCTAAGCCGTTATTGACGCTGATGCACGAAAGCGTGGGG</t>
  </si>
  <si>
    <t>CTAGCGTTGCTCGGAATTACTGGGCGTAAAGGGCGCGTAGGCGGACATTTAAGTCAGAGGTGAAAGCCCAGGGCTCAACCTTGGAATTGCCTTTGATACTGGATGTCTTGAGTTCGGGAGAGGTGAGTGGAATGCCGAGTGTAGAGGTGAAATTCGTAGATATTCGGCGGAACACCAGTGGCGAAGGCGACTCACTGGCCCGATACTGACGCTGAGGCGCGAAAGCGTGGGG</t>
  </si>
  <si>
    <t>CTAGCGTTGTTCGGAATTACTGGGCGTAAAGCGCGCGTAGGCGGTGCTGCAAGTCAGAGGTGAAAGCCTGGAGCTTAACTCCAGAATTGCCTTTGAAACTGCAGCGCTGGAGTCCTGGAGGGGTTAGCGGAATTCCTAATGTAGAGGTGAAATTCGTAGATATTAGGAGGAACACCGATGGCGAAGGCAGCTAACTGGACAGGCACTGACGCTGAGGCGCGAAAGCGTGGGG</t>
  </si>
  <si>
    <t>CAAGCGTTGTCCGGATTCATTGGGCGTAAAGAGTTCGTAGGCGGTTTGTTAAGTCTGATGTTAAAGACCGGGGCTCAACCTCGGAAATGCATTGGATACTGGCAGACTGGAGTGCAGTAGAGGCTAGTGGAATTCCCAGTGTAGCGGTGAAATGCGTAGATATTGGGAAGAACACCGGTGGCGTAGGCGACTAGCTGGGCTGTAACTGACGCTGAGGAACGAAAGCCAGGGG</t>
  </si>
  <si>
    <t>Obscuribacterales</t>
  </si>
  <si>
    <t>CTAGTGGGGACCACATTTATTGGGTCTAAAGCGTTCGTAGCCGGATTGTTAAGTCTCTTGTGAAATTGTTGCGCTTAACGTAACAGCGTGCAAGAGATACTGGCAGTCTTGGGACTGGGAAGAGGCAGAAGTATTCTAGGGGGAGCGGTAAAATGTTTTAATCCCTCGAAGACTACCAGTGGCGAAGGCGTCTGCCTAGAACAGGTCTGACGGTGAGGGACGAAGGCTAGGGG</t>
  </si>
  <si>
    <t>CAAACGTTATTCGGAATTACTGGGCTTAAAGGGTTTGTAGGCGGCCTTGTAAGTGAGATGTGAAATCCCACGGCTCAACCGTGGAAGTGCATTTCATACTGCAAGGCTTGAGGGAGACAGAGGTAAGCGGAACTGATGGTGGAGCGGTGAAATGCGTTGATATCATCAGGAACACCGGTGGCGAAAGCGGCTTACTGGGTCTCTTCTGACGCTGAGAAACGAAAGCTAGGGG</t>
  </si>
  <si>
    <t>CAAGCGTTATCCGGAATTATTGGGTTTAAAGGGTCCGTAGGTGGCTTAATAAGTTAGAGGTGAAATACTGCAGCTCAACTGTAGAACTGCCTTTAAAACTGTTAGGCTTGAGTTATTGTGAAGTAGTTAGAATGTGTAGTGTAGCGGTGAAATGCATAGATATTACACAGAATACCGATTGCGAAGGCAGATTACTAACAATTAACTGACACTGAGGGACGAAAGCGTGGGT</t>
  </si>
  <si>
    <t>CGAGCGTTAATCGGAATTACTGGGCGTAAAGCGTGCGCAGGTGGCTGTCCAAGCCAGATGTGAAATCCCCGGGCTTAACCTGGGAATGGCATTTGGGACTGGGCGGCTAGAGTGCGGAAGAGGGAGCTGGAATTCCTGGTGTAGCAGTGAAATGCGTAGAGATCAGGAGGAACACCGATGGCGAAGGCAGGCTCCTGGGCTAGCACTGACACTCATGCACGAAAGCGTGGGG</t>
  </si>
  <si>
    <t>CAAGCGTTATTCGGAATTATTGGGCGTAAAGCCTGTGTAGGTGGTCGTATAAGTCAGATGTTTAAGACCGAAGCTTAACTTCGGAAGAGCATTTGATACTGTATGACTTGAGTGCCAAAGGGGAAAGGGGAACTCATAGTGTAGCGGTGAAATGCGTAGATATTATGGGGAATACCGAAGGCGAAAGCACCTTTCTGGTGGGTAACTGACACTGAGACAGGAAAGTCAGGGG</t>
  </si>
  <si>
    <t>CTAGCGTTATTCGGAATTACTGGGCGTAAAGCGTGCGCAGGTTGTGAGTTCAGTTGGATGTGAAAGCCCGGGGCTTAACCTCGGATGTGCATCCAATACTGGCTCGCTGGAGGTTGGAAGAGGAGAGTGGAATTCCCAGTGTAGAGGTGAAATTCGTAGATATTGGGAAGAACACCAGTGGCGAAGGCGGCTCTCTGGTCCATACCTGACACTCATGCACGAAAGCGTGGGG</t>
  </si>
  <si>
    <t>CAAGCGTTAATCGGAATTACTGGGCGTAAAGCGCACGTAGGCGGTTTGATAAGCCAGCCGTGAAAGCCCCGGGCTCAACCTGGGAATTGCGGTTGGAACTGTCAAGCTGGAGTACAGTAGAGGGGTGTGGAATTTCAGGTGTAGCGGTGAAATGCGTAGATATCTGAAGGAACATCAGTGGCGAAGGCGACACCCTGGACTGATACTGACGCTGAGGTGCGAAAGCGTGGGG</t>
  </si>
  <si>
    <t>Gilvimarinus</t>
  </si>
  <si>
    <t>CAAGCGTTATCCGGATTTATTGGGCGTAAAGGGCTCGTAGGCGGATTTATAAGTCGAGATTGAAATACAATGGCTTAACCATTGGAACGGTTTCGATACTGTAAATCTTGAATTATGTAGAGGTAAGCGGAATTCCTGGTGTAGCGGTGAAATGCGTAGATATCAGGAAGAACACCAAAGGCGAAGGCAGCTTGCTGGGCATATATTGACGCTGAGGAGCGAAAGCGTGGGT</t>
  </si>
  <si>
    <t>CGAGTGGGGACCAGTTCTATTGGGTCTAAAGCGTCCGTAGTCGGTCATGAAAGTTTCTTGTGAAATAGTTCTTCTTAAGGGAACTGAGTGCAAGGAAAACTCCATGACTTGAGACCGGGAGGGGATAGGAGTATGCCAAGGGGAGCGGTAAAATGCTATAATCCTTGGTAGACTACCAATAGCGAAGGCACCTATCCAGAACGGGTCTGACGATCAGGGACGAAAGCTAGGGG</t>
  </si>
  <si>
    <t>CGAGCGTTGTCCGGAATTATTGGGCGTAAAGAGCTTGTAGGCGGTTTGTCGCGTCTGCTGTGAAAATCCGGGGCTCAACCCCGGACTTGCAGTGGGTACGGGCAGACTAGAGTGTGGTAGGGGAGACTGGAATTCCTGGTGTAGCGGTGAAATGCGCAGATATCAGGAGGAACACCGATGGCGAAGGCAGGTCTCTGGGCCACTACTGACGCTGAGAAGCGAAAGCATGGGG</t>
  </si>
  <si>
    <t>Janibacter</t>
  </si>
  <si>
    <t>CAAGCGTTGTTCGGATTCACTGGGCGTAAAGCGTGCGTAGGCGGAGAAATAAGTTTGGCGTGAAAGCCCCGGGCCCAACCCGGAAATTGCGTTGAAAACTATTTCCCTAGAGGATTGGAGGGGAGACTGGAATTCCTGGTGTAGCAGTGAAATGCGTAGATATCAGGAGGAACACCGGTGGCGAAGGCGAGTCTCTGGACAATTCCTGACGCTGAGGTACGAAGGCTAGGGT</t>
  </si>
  <si>
    <t>CAAGCGTTAATCGGATTTACTGGGCGTAAAGGGCGCGTAGGCGGTTTAGTGAGTGTGATGTGAAAGCCCCGGGCTCAACCTGGGAAGTGCATCGCAAACGACTAAACTGGAGTAGGTGAGAGGGTGGCGGAATTTCCGGTGTAGCGGTGAAATGCGTAGAGATCGGAAGGAACGTCAATGGCGAAGGCAGCCACCTGGTACCATACTGACGCTGAGGCGCGAAAGCGTGGGG</t>
  </si>
  <si>
    <t>CGAGCGTTGTTCGGAATTATTGGGCGTAAAGGGTGCGTAGGCGGTTTGGTAAGTTTCGTGTGAAATCTCTGGGCTCAACTCAGAGTCTGCACGAAAAACTGCCGGGCTTGAGTATGGGAGAGGTGAGTGGAATTCCTGGTGTAGCGGTGAAATGCGTAGATATCAGGAGGAACACCTGTGGCGAAAGCGGCTCACTGGACCATCACTGACGCTGATGCACGAAAGCTAGGGG</t>
  </si>
  <si>
    <t>Acidobacteriia</t>
  </si>
  <si>
    <t>Acidobacteriales</t>
  </si>
  <si>
    <t>Acidobacteriaceae_(Subgroup_1)</t>
  </si>
  <si>
    <t>CTAGCGTTGTTCGGATTTACTGGGCGTAAAGCGCGTGTAGGCGGGCTGGAAAGTTGGGGGTGAAATCCCGAGGCTCAACCTCGGAACTGCCTCCAAAACTTCCAGCCTGGACTCAAGCAGAGGCAAGTGGAATTGCGAGTGTAGAGGTGAAATTCGTAGATATTCGCAGGAACACCAGTGGCGAAGGCGACTTGCTGGGCTTGTAGTGACGCTGAGACGCGAAAGCGTGGGG</t>
  </si>
  <si>
    <t>CAAGCGTTGTTCGGAATCACTGGGCGTAAAGGGTGTGTAGGCTGCGAATTAAGTCAGATGTGAAAACTTTGGGCTCAACCCAAAGCATGCATCCGATACTGGTTTGCTAGAGTAACTCAGAGGGACATGGAATTCACGGTGTAGCAGTGAAATGCGTAGATATCGTGAAGAACACCAACGGCGAAGGCAATGTCCTGGGGGTTTACTGACGCTGAAACACGAAGGCCAAGGG</t>
  </si>
  <si>
    <t>CAAGCGTTACTCGGAATCACTGGGCGTAAAGCGTCTGTAGGCGTCCTGCCAAGTCCGGCGTGAAAGTGCGAAGCTCAACTTCGTGTCTGTGCTGGAAACTCGCAGGATCGAGAGACTCAGAGGTACCTGGAATGCTGTGTGTAGGGGTAAAATCCGTAGATACACAGTAGAACGCTCAAAGCGAAAGCAGGGTACTGGGGGTTTTCTGACGCTGAGAGACGAAAGCGTGGGG</t>
  </si>
  <si>
    <t>CAAGCGTTAATCGGAATTACTGGGCGTAAAGCGCACGCAGGCGGCTGCATAAGCCGGTCGTGAAATCCCCGGGCTTAACCTGGGAATTGCGATCGGGACTGTGCGGCTAGAGTGTTGGAGAGGACAGCGGAATTCCCGGTGTAGCAGTGAAATGCGTAGATATCGGGAGGAACATCAGTGGCGAAGGCGGCTGTCTGGCCAAACACTGACGCTCAGGTGCGAAAGCGTGGGG</t>
  </si>
  <si>
    <t>KF-JG30-C25</t>
  </si>
  <si>
    <t>CAAGCGTTATCCGGTTTCATTGGGCGTAAAGCGTTCCGATTGGTGGTTTTGTGTGTTTAGGGTGAAAGACCGCAGCTTAACTGCGTGTTTGCTCTAAAAACTACATTACTAGAGGTATGAAGAGGTAGCTGGAACTATGCAAGTAGGGGTAATATCCGTTGATATGCATGGGAACATCAAAAGCGAAGGCAAGCTACTGGGCATATCCTGACACTGCTAGGACGAAAGCGTGGGG</t>
  </si>
  <si>
    <t>CGAGCGTTATCCGGTATTATTGGGCGTAAAGTGTTCATAGGTTGCTATATGTGTCTTGTGTGAAAGACTGGAGCTTAACTCCGTGTTGGCATAAGAAACTGTATAGCTTGAACGGCAAAGGGGTGGCTAGAACTCTACAAGTAGCGGTGAAATGCGTTGATATGTAGGGGAATACCGAAAGCGTAGGCAGGCCACTGGGTGCTCGTTGACACTGCATGAACGAAAGCGTGGGT</t>
  </si>
  <si>
    <t>CGAGCGTTGTTCGGAATCACTGGGCGTAAAGGGCGCGTAGGCGGCCTTCTAAGTCGGGAGTCTAATCACGGGGCCCAACCCCGTGGCCGCTCCCGATACTGGAAGGCTTGGATCCCTCAGGGGCTGTCGGAACACCTGGTGTAGCGGTGGAATGCGTAGATATCAGGTGGAACACCAGTGGCGAAGGCGGACAGCTGGGAGGAGATCGACGCTGAGGCGCGAAAGCATGGGG</t>
  </si>
  <si>
    <t>CAAGTGTTATTCGAAATGACTGGGCGTAAAGGGTCCGTAGGTGGTTAATTAAGTTGATAAGTAAAGATTAGAGCTTAACTTTAAGACACTTTTCAAAACTGATTAACTAGAGTTTGGGAGAGGATAGTAGAATTTTCAGAGTAGGGCTAAAATCCAAAGATACTGAAAGGAATATCAGGAGCGAAGGCGACTATCTGGAACAATACTGACACTGAGGGACGAAAGCATGGGT</t>
  </si>
  <si>
    <t>CGAGCGTTGTTCGGAATCACTGGGCGTAAAGCGTGCGCAGGCGGTCATGTAAGTCAGGAGTGAAATCCCAGAGCTTAACTTTGGAATTGCTCTTGAAACTGCATGACTCGAATCCCGGAGAGGTTGGCGGAATTCTCAGTGTAGAGGTGAAATTCGCAGATATTGAGAGGAACACCAGTGGCGTAAGCGGCCAACTGGACGGGTATTGACGCTCAGGCACGAAAGCGTGGGG</t>
  </si>
  <si>
    <t>CAAGCGTTATCCGGAATCATTGGGTTTAAAGGGTGCGCAGGCGGCTTTGTAAGTCAGTGGTGAAATCCCTTCGCTCAACGAAGGAACTGCCATTGATACTGCAGAGCTTGAATACAGTTGAAGTAGGCGGAATGTGTAGTGTAGCGGTGAAATGCTTAGATATTACACAGAACACCGATAGCGAAGGCAGCTTACTAAACTGAGATTGACGCTCATGCACGAAAGCGTGGGG</t>
  </si>
  <si>
    <t>Crocinitomix</t>
  </si>
  <si>
    <t>CGAGCGTTATCCGGATTCATTGGGTTTAAAGGGTGCGTAGGTGGGTCGATAAGTCAGTGGTGAAAGCCTGATGCTTAACATCAGAACTGCCATTGATACTGTCGATCTTGAGTTTAGTTGAAGTGGGCGGAATGTGTCATGTAGCGGTGAAATGCTTAGATATGACACAGAACACCGATTGCGAAGGCAGCTCACTAAGCTAACACTGACACTGAGGCACGAAAGCGTGGGG</t>
  </si>
  <si>
    <t>CAAGCGTTATTCGGAATCACTGGGTGTAAAGAGCGTGTAGGTGGACTGTTAAGTCAGTTGTTAAATTGCTCAGCTTAACTGGGCGCAGGCAATTGAAACTGGCGGTCTAGAGTACAAAAGAGAAAAGTGGAATTGTCGGAGTAGCGGTAAAATGCGTAGATCTCGACAGGAACACCGGTTGCGAAGGCGGCTTTTTGGTTTGTAACTGACACTGAAGCGCGAAAGCGTGGGG</t>
  </si>
  <si>
    <t>CGAGCGTTATCCGGATTTATTGGGTTTAAAGGGAGCGTAGGTGGTTTTGTAAGTCAGTGGTGAAAGACGGCCGCTCAACGGTCGCATTGCCATTGATACTGCAAGGCTAGAGTACAGTAGAGGTAGGCGGAATTTATGGTGTAGCGGTGAAATGCTTAGATACCATAAAGAACACCCATTGCGAAGGCAGCTTACTGGACTGTAACTGACACTGAGGCTCGAAAGTATGGGA</t>
  </si>
  <si>
    <t>CGAGCGTTAATCGGAATTACTGGGCGTAAAGAGTGCGCGGGCGGATCTATAAGTTAGATGTGAAATACCTGAGCTTAACTTGGGAGGTGCATTTAAGACTGTAGGTCTAGAGTTAATCAGAGGGGGGTAGAATTCCAAGTGTAGCAGTGAAATGCGTAGAGATTTGGAGGAATACCGATGGCGAAGGCAGCCCCCTGGGGTATAACTGACGCTTAGGCACGAAAGCGTGGGT</t>
  </si>
  <si>
    <t>CGAGCGTTATTCGGAATCACTGGGCGTAAAGAGCGCGTAGGCGGTTTGCTAAGTCTGATGTGAAAGCCCTGGGCTCAATCCAGGAAGTGCGTTGGATACTGGCAGGCTTGAGTATAGGAGGGGTGAGCGGAATTCCCGGTGTAGAGGTAAAATTCGTAGATATCGGGAGGAACAACAGTGGCGAAGGCGGCTCACTAGACTATAACTGACGCTGAGGCGCGAAAGCGTGGGG</t>
  </si>
  <si>
    <t>CAAGCGTTGTCCGGATTTATTGGGTTTAAAGGGTGCGTAGGCGGCTTTTTAAGTCAGTGGTCAAATCGTGTGGCTTAACCATACTTCGCCATTGATACTGAGAGGCTAGAATGCGAGCGAGGATGCTGGAATGAGTGGTGTAGCGGTGAAATGCATAGATATCACTCAGAACACCGATTGCGAAGGCAGGCATCTGGTTCGCTATTGACGCTGAGGCACGAAAGTGTGGGG</t>
  </si>
  <si>
    <t>CAAGCGTTGTTCGGATTTATTGGGTGTAAAGGGTCCGTAGGTGGCTTTGTAAGTCTGACGTGAAATCCCAGAGCTCAACTCTGGAACTGCGTTGGAAACTACATGGCTTGAGTATCAGAGAGGTAAGAGGAATTCCCGGTGTAAGGGTGAAATCTGTAGATATCGGGAGGAACACCAGTGGCGAAAGCGTCTTACTGGCTGATTACTGACACTGAGGGACGAAAGCAAGGGG</t>
  </si>
  <si>
    <t>CTAGCGTTGTTCGGAATCACTGGGCGTAAAGGGCGTGTAGGCGGTCTGTTAAGTCTGATGTGAAATCCCCTCGCTCAACGAGGGAACTGCGTCGGATACTGGCAGACTTGAGTACCGGAGAGGAAGGTGGAATTCCCGGTGTAGCGGTGAAATGCGTAGATATCGGGAGGAACACCGGTGGCGAAGGCGGCCTTCTGGACGGATACTGACGCTGAGACGCGAAAGCGTGGGG</t>
  </si>
  <si>
    <t>Desulfarculales</t>
  </si>
  <si>
    <t>Desulfarculaceae</t>
  </si>
  <si>
    <t>CAAGCGTTGTTCGGAATTATTGGGCGTAAAGGGCAGGTAGGTGGTCTTAAAAGTCTACTGTGAAATCCCTGGGCTTAACCCAGGAAGTGCGGTGGATACTCTAAGACTTGAGTGTCGGAGGGGTGCGTGGAATTCTCAGTGTAGCGGTGAAATGCGTAGATATTGAGAGGAACACCAGAGGCGAAAGCGGCGCACTGGACGACAACTGACACTAAACTGCGAAAGCGTGGGG</t>
  </si>
  <si>
    <t>CGAGCGTTATCCGGATTTATTGGGTTTAAAGGGTGCGTAGGCGGCCCCTTAAGTCAGCGGTAAAATTTCTGCGCTCAACGCAGTCGTGCCGTTGAAACTGGGGGGCTTGAGTCTAGATGAAGTGGGCGGAATTTGTAGTGTAGCGGTGAAATGCTTAGATATTACAAGGAACTCCGATTGCGCAGGCAGCTCACTAAGCTATCACTGACGCTGAAGCACGAAAGCGTGGGT</t>
  </si>
  <si>
    <t>Dysgonomonadaceae</t>
  </si>
  <si>
    <t>Dysgonomonas</t>
  </si>
  <si>
    <t>CGAGCGTTGTTCGGAATCACTGGGCGTAAAGGGTGCGTAGGCTGCGCGGAAAGTCAGAGGTGAAATCCCGGGGCTCAACCCCGGAACTGCCTCCGATACTGCCGCGCTCGAGTACTGAAGGGGAGTCCGGAATTCACGGTGGAGCAGTGAAATGCGTGGATATCGTGAGGAACACTAGTGGCGCAGGCGGGACTCTGGGCAGTAACTGACGCTGAGGCACGAAGGCCAGGGG</t>
  </si>
  <si>
    <t>Verrucomicrobiaceae</t>
  </si>
  <si>
    <t>CGAATGTTGTTCGGAATTACTGGGCATAAAGAGTTTGTAGGCTGTATGATAAGTCAGGTGTGAAATCCCGGGGCTCAACTTCGGAATGGCATTTGATACTGTTGTACTAGAATAACGGAGAGGTGAGTAGAATTCATGGTGTAGCGGTGAAATGCGTTGATATCATGGAGAATACCAATGGCGAAGGCAGCTCACTGGCCGATTATTGACGCTGAGAAACGAAAGCTAGGGT</t>
  </si>
  <si>
    <t>BD7-11</t>
  </si>
  <si>
    <t>CGAGCGTTACCCGGATTTACTGGGTGTAAAGGGCGTGTAGGCGGATATCTAAGTCCGATGCTAAAGACCGAGGCTCAACCTCGGGAGTGCGTTGGATACTGGATATCTAGACGGTCGGAGAGGGTAGCGGAATTTCCTGAGTAGCGGTGAAATGCGCAGATACAGGAAGGAACGCCAATAGCGAAAGCAGCTACCTGGACGATTTGTGACGCTGAGGCGCGAAAGCGTGGGG</t>
  </si>
  <si>
    <t>CAAACATTATCCGGAATCACTGGGCGTAAAGCGTCCTTAGGTGGTTTGAAAAGTCGCGTATCAAAGCCTGAAGCTTAACTTCAGACCGGTACTCGAAACTTTCAAACTGGAGAGTTGCAGAGGCAAGTAGAATTTTGCGTGTAGGGGTAAAATCCGTTGATACGCAGAGGAATACCAAAAGCGAAAGCAGCTTGCTGGGCAATTTCTGACACTTATGGACGAAAGCATGGGT</t>
  </si>
  <si>
    <t>CAAGCGTTATCCGGATTTACTGGGCGTAAAGCGTCCGCAGCCTGTTTTGTAAGTCGATTTTTAAATACCGGAGCTCAACTTCGGGAAGGGAATCGATACTGCATTACTAGAGTACTTTAGAGGTAAGTAGAATTTCCGGTGGAGGGGTGAAATCCGTTGATATCGGAAGGAATGCCAAAAGCGAAAGCAGCTTACTATAATTTTACTGACGGTCCTGGACGACAGTATGGGT</t>
  </si>
  <si>
    <t>CAAGCGTTATCCGGATTTACTGGGTTTAAAGGGTGCGTAGGCGGGCTAGTAAGTCAGTGGTGAAATCCTGCAGCTTAACTGCAGAACTGCCATTGATACTATTGGTCTTGAATCATCTGGAGGTTTGCGGAATAGGTCATGTAGCGGTGAAATGCATAGATATGACCTAGAACACCTATTGCGAAGGCAGCAGGCTACGGATGTATTGACGCTGAGGCACGAAAGCGTGGGG</t>
  </si>
  <si>
    <t>CAAGCGTTGTTCGGAATTATTGGGCATAAAGGGTTCGTAGGCGGTATAGAAAGTTCAGTGTGAAATACCTCGGCTCACCCGAGGAATTGCATTGAAAACTACTGTACTGGAGTACTTGAGGGGAAAGCGGAATTCCAGGTGTAGCGGTGAAATGCGTAGATATCTGGGAGAAGGCCAACGGCGAAGGCAGCTTTCTGGCGAGTCACTGACGCTGAGGAACGAAAGCCAGGGG</t>
  </si>
  <si>
    <t>CAAGCGTTATCCGGAATTATTGGGCGTAAAGCGTGCGTAGGTGGATTTGTTAGTCGATAGTTTAACCCACAGGCTCAACCTGTGGATCGCTATCGAAACGTCAAATCTTGAGGATGTGAGAGGTGAGCGGAACTAATAGTGTAGGGGTGAAATCCGTTGATATTATTGGGAACACCAAAAGCGAAGGCAGCTCACTAGCACAATCCTGACACTGAGGCACGAAAGCGTGGGT</t>
  </si>
  <si>
    <t>CAAGCGTTATCCGGAATTATTGGGCGTAAAGGGTGCGTAGGTGGTGGTATTAGTCTTGTGTTAAAACCCCCGGCTTAACCGGGGAATCGCATAAGAAACGGTATCACTAGAGAATGTGAGGGGTGTGTAGAACTCATGGAGTAGGGGTGAAATCCGTTGATATCATGGGGAATACCAAAAGCGAAGGCAGCACACTGGCACATTTCTGACACTGAAGCACGAAAGCGTGGGT</t>
  </si>
  <si>
    <t>CTAGCGTTGTTCGGAATCACTGGGCGTAAAGCGCGCGCAGGTGGCAAATTAAGTCAGAAGTGAAAGCCTGGGGCTCAACCTCAGAATTGCTTTTGAGACTGGTTTGCTAGAGTCTGGGAGGGGGTAGCGGAATACCGAGTGTAGAGGTGAAATTCGTAGATATTCGGTGGAACACCTATGGCGAAGGCAGCTACCTGGAACATGACTGACACTGAGGCGCGAAAGCGTGGGG</t>
  </si>
  <si>
    <t>CAAGCGTTAATCGGAATAACTGGGCGTAAAGGGTTCGTAGGTGGTTAGATAAGTCAGATGTGAAAGCCCTGGGCTTAACCTGGGAGGTGCATATGATACTGTTTGACTAGAGTTTACTAGAGGATTGGGGAATTTCCGGTGTAGCGGTGAAATGCGTAGATATCGGGAGGAACATCAATGGCGAAGGCAACAATCTGGGGTTGAACTGACACTGAGGGACGAAAGCGTGGGG</t>
  </si>
  <si>
    <t>Francisellales</t>
  </si>
  <si>
    <t>Francisellaceae</t>
  </si>
  <si>
    <t>CGAGCGTTAATCGGAATTACTGGGCGTAAAGCGTGCGCAGGCGGTTTGTTAAGCCAGATGTGAAATCCCCGGGCTCAACCTGGGAATTGCATTTGGAACTGGCGAACTAGAGTCTTGTAGAGGGGGGTAGAATTCCAGGTGTAGCGGTGAAATGCGTAGAGATCTGGAGGAATACCGGTGGCGAAGGCGGCCCCCTGGACAAAGACTGACGCTCATGCACGAAAGCGTGGGG</t>
  </si>
  <si>
    <t>CGAGCGTTAATCGGAATTACTGGGCGTAAAGCGCACGCAGGCGGTTTGTTAAGCTAGATGTGAAAGCCCCGGGCTCAACCCGGGATGGTCATTTAGAACTGGCAGACTAGAGTCTTGGAGAGGGGAGTGGAATTCCAGGTGTAGCGGTGAAATGCGTAGATATCTGGAGGAACATCAGTGGCGAAGGCGACTCCCTGGCCAAAGACTGACGCTCATGTGCGAAAGTGTGGGT</t>
  </si>
  <si>
    <t>CAAGCGTTGTCCGGAATTATTGGGCGTAAAGAGCTCGTAGGTCGTTTGTTACGTCGGATGTGAAAACCTGAGGCTCAACCTCAGGCCTGCATTCGATACGGGCAAACTAGAGTTTGGTAGGGGAGACTGGAATTCCTGGTGTAGCGGTGGAATGCGCAGATATCAGGAGGAACACCAATGGCGAAGGCAGGTCTCTGGGCCAATACTGACACTGAGGAGCGAAAGTCTGGGG</t>
  </si>
  <si>
    <t>CAAGCGTTGTCCGGAATTATTGGGCGTAAAGAGCTCGTAGGTGGTTCGTCACGTCGGATGTGAAACTCTGGGGCTTAACTCCAGACCTGCATTCGATACGGGCGAGCTTGAGTATGGTAGGGGAGTCTGGAATTCCTGGTGTAGCGGTGGAATGCGCAGATATCAGGAGGAACACCAATGGCGAAGGCAGGACTCTGGGCCATTACTGACACTGAGGAGCGAAAGCGTGGGG</t>
  </si>
  <si>
    <t>CAAGCGTTATCCGGAATCATTGGGTTTAAAGGGTCCGCAGGCGGGCCTATAAGTCAGTGGTGAAATCCCATCGCTTAACGATGGAACTGCCATTGATACTGTAGGTCTTGAATTCGGTCGAAGTGGGCGGAATGTGTCATGTAGCGGTGAAATGCATAGATATGACACAGAACACCGATAGCGAAGGCAGCTCACTAGGCCTGGATTGACGCTCAGGGACGAAAGCGTGGGG</t>
  </si>
  <si>
    <t>Salinirepens</t>
  </si>
  <si>
    <t>CGAGCGTTAATCGGATTTACTGGGCGTAAAGCGTGCGTAGGCGGCTTTTTAAGTCGGATGTGAAATCCCTGAGCTTAACTTAGGAATTGCATTCGATACTGGGAGGCTAGAGTATGGGAGAGGATGGTAGAATTCCAGGTGTAGCGGTGAAATGCGTAGAGATCTGGAGGAATACCGATGGCGAAGGCAGCCATCTGGCCTAATACTGACGCTGAGGTACGAAAGCATGGGG</t>
  </si>
  <si>
    <t>CGAGCGTTGTCCGGATTTATTGGGTTTAAAGGGTGCGTAGGCGGAAGAATAAGTCAGTGGTGAAAGCCGGTCGCTCAACGATCGAACTGCCATTGATACTGTTTTTCTAGAATACGGTTGAGGTAGGCGGAATGTGTGGTGTAGCGGTGAAATGCATAGATATCACACAGAACTCCGATTGCGAAGGCAGCTTACTAAGCCGTTATTGACGCTGAGGCACGAAAGCGTGGGG</t>
  </si>
  <si>
    <t>TTAGCGTTGTTCGGAATTACTGGGCGTAAAGCGCGCGTAGGCGGACCAGAAAGTTGGGGGTGAAATCCCGGGGCTCAACCCCGGAACGGCCTCCAAAACTCCTGGTCTTGAGTTCGAGAGAGGTGAGTGGAATTCCGAGTGTAGAGGTGAAATTCGTAGATATTCGGAGGAACACCAGTGGCGAAGGCGGCTCACTGGCTCGATACTGACGCTGAGGTGCGAAAGTGTGGGG</t>
  </si>
  <si>
    <t>Salinihabitans</t>
  </si>
  <si>
    <t>CAAACGTTACTCGGAATTACTGGGCTTAAAGGGTGCGTAGGCTGCGCGGAAAGTTGGGTGTGAAAGCCCTCAGCTCAACTGAGGAATTGCACTCAAAACTACCGTGCTTGAGGGAGACAGAGGTGAGTGGAACTCAAGGTGGAGCGGTGAAATGCGTTGATATCTTGAGGAACACCGGTGGCGAAAGCGACTCACTGGGTCTCTTCTGACGCTGAGGCACGAAAGCCAAGGT</t>
  </si>
  <si>
    <t>CAAGCGTTATCCGGATTCACTGGGTTTAAAGGGTGCGTAGGTGGGCAGGTAAGTCAGTGGTGAAATCTTCGAGCTTAACTCGGAAACTGCCATTGATACTATCTGTCTTGAATATCCTGGAGGTGAGCGGAATATGTCATGTAGCGGTGAAATGCTTAGATATGACATAGAACACCAATTGCGAAGGCAGCTCACTACGGGATGATTGACGCTGAGGCACGAAAGCGTGGGG</t>
  </si>
  <si>
    <t>CGAGCGTTAATCGGAATTACTGGGCGTAAAGCGTACGCAGGCGGCTAAGTAAGTCAGATGTGAAAGCCCCGGGCTCAACCTGGGAACTGCATTTGAAACTGCTTGGCTAGAGTGCGACAGAGGGTGGTAGAATTTCAGGTGTAGCGGTGAAATGCGTAGAGATCTGAAGGAATACCAATGGCGAAGGCAGCCACCTGGGTCGACACTGACGCTCATGTACGAAAGCGTGGGT</t>
  </si>
  <si>
    <t>CAAGCGTTAATCGGAATTACTGGGCGTAAAGCGTGCGCAGGCGGTTATATAAGACAGATGTGAAATCCCCGGGCTCAACCTGGGACCTGCATTTGTGACTGTATAGCTAGAGTACGGTAGAGGGGGATGGAATTCCGCGTGTAGCAGTGAAATGCGTAGATATGCGGAGGAACACCGATGGCGAAGGCAATCCCCTGGACCTGTACTGACGCTCATGCACGAAAGCGTGGGG</t>
  </si>
  <si>
    <t>CGAGCGTTAATCGGAATTACTGGGCGTAAAGCGCATGCAGGTGGTTTGTTAAGTCAGATGTGAAAGCCCGGGGCTCAACCTCGGAACTGCATTTGAAACTGGCAGGCTAGAGTACTGTAGAGGGGGGTAGAATTTCAGGTGTAGCGGTGAAATGCGTAGAGATCTGAAGGAATACCGGTGGCGAAGGCGGCCCCCTGGACAGATACTGACACTCAGATGCGAAAGCGTGGGG</t>
  </si>
  <si>
    <t>CTAGCGTAGTTCGGAATTACTGGGCTTAAAGAGCTCGTAGGTGGTTAAAAAAGTTGATGGTGAAATCCCAAGGCTCAACCTTGGAACTGCCATCAAAACTTTTTAGCTTGAGTGTGATAGAGGAAAGTGGAATTTCTAGTGTAGAGGTGAAATTCGTAGATATTAGAAAGAACACCAAATGCGAAGGCAACTTTCTGGGTCACTACTGACACTGAGGAGCGAAAGCATGGGT</t>
  </si>
  <si>
    <t>TTAGCGTTGTTCGGAATTACTGGGCGTAAAGCGCGCGTAGGCGGATTGGAAAGTTGGGGGTGAAATCCCGGGGCTCAACCCCGGAACTGCCTCCAAAACTCCCAGTCTTGAGTTCGAGAGAGGTGAGTGGAATTCCGAGTGTAGAGGTGAAATTCGTAGATATTCGGAGGAACACCAGTGGCGAAGGCGGCTCACTGGCTCGATACTGACGCTGAGGTGCGAAAGTGTGGGG</t>
  </si>
  <si>
    <t>Leisingera</t>
  </si>
  <si>
    <t>CAAGCGTTAATCGGAATTACTGGGCGTAAAGCGCGCGTAGGTGGTTCAGTCAGTCAGATGTGAAAGCCCCGGGCTCAACCTGGGAACTGCACCTGATACTGCTGGACTAGAGTACGGTAGAGGGTAGTGGAATTTCCTGTGTAGCGGTGAAATGCGTAGATATAGGAAGGAACACCAGTGGCGAAGGCGACTACCTGGACCGATACTGACACTGAGGTGCGAAAGCGTGGGG</t>
  </si>
  <si>
    <t>CGAGCGTTAATCGGAATTACTGGGCGTAAAGCGCATGCAGGTGGTTAGTTAAGTCAGATGTGAAAGCCCGGGGCTCAACCTCGGAATTGCATTTGAAACTGGCTGACTAGAGTACTGTAGAGGGGGGTAGAATTTCAGGTGTAGCGGTGAAATGCGTAGAGATCTGAAGGAATACCGGTGGCGAAGGCGGCCCCCTGGACAGATACTGACACTCAGATGCGAAAGCGTGGGG</t>
  </si>
  <si>
    <t>CAAGCGTTATTCGGATTCACTGGGCGTAAAGGGTGCGCAGGCGGTTGGGTGTGTCAGATGTGAAATCCCGAGGCTCAACCTCGGAACTGCGTCTGAAACTACTCGACTAGAGTACTGGAGAGGGAAACGGAATTCACGGTGTAGCAGTGAAATGCGTAGATATCGTGAGGAACACCAGAGGCGAAGGCGGTTTCCTGGACAGTTACTGACGCTCAGGCACGAAAGCATGGGG</t>
  </si>
  <si>
    <t>CGAGCGTTAATCGGAATCACTGGGCTTAAAGCGTGCGTAGGCGGACTTGAAGGCACCTTGTGAAATCCCTCAGCTCAACTGAGGAACTGCTTGGTGAACCACGAGTCTTGAGGTCGGTAGAGGCGGTCGGAACGATAGGTGGAGCGGTGAAATGCGTAGATATCTATCGGAACGCCAATGGTGCAGACAGGCCGCTGGGCCGCACCTGACGCTGAGGCACGAAAGCGTGGGG</t>
  </si>
  <si>
    <t>TTAGCGTTGTTCGGAATTACTGGGCGTAAAGCGCGCGTAGGCGGATTGGAAAGTTGGGGGTGAAATCCCGGGGCTCAACCCCGGAACTGCCTCCAAAACTCCCAGTCTTGAGTTCGAGAGAGGTGAGTGGAATTCCGAGTGTAGAGGTGAAATTCGTAGATATTCGGAGGAACACCAGTGGCGAAGGCGGCTCACTGGCTCGATACTGACGCTGAGGTGCGAAAGCGTGGGG</t>
  </si>
  <si>
    <t>CAAGCGTTGTCCGGATTTATTGGGCGTAAAGAGCTCGTAGGCGGTTAGTCACGTCGGATGTGAAAACCCGGGGCTTAACTCCGGGCCTGCATTCGATACGGGCTGACTCGAGTGTTGCAGGGGAGACTGGAACTCCTGGTGTAGCGGTGAAATGCGCAGATATCAGGAAGAACACCGGTGGCGAAGGCGGGTCTCTGGGCAACTACTGACGCTGAGGAGCGAAAGCGTGGGG</t>
  </si>
  <si>
    <t>PeM15</t>
  </si>
  <si>
    <t>CAAGCGTTAATCGGAATTACTGGGCGTAAAGCGTGCGCAGGCGGTTTTGTAAGACTGTCGTGAAATCCCCGGGCTTAACCTGGGAATGGCGATGGTGACTGCAAGGCTAGAGTTTGGCAGAGGGGGGTAGAATTCCACGTGTAGCAGTGAAATGCGTAGATATGTGGAGGAACACCGATGGCGAAGGCAGCCCCCTGGGTCAAAACTGACGCTCATGCACGAAAGCGTGGGG</t>
  </si>
  <si>
    <t>CGAGCGTTGTTCGGAATTACTGGGCGTAAAGGGAGCGCAGGCGGTTCATTAAGTTAGGCGTGAAAGCCCCGGGCTCAACCTGGGAACTGCGCTTAATACTGGTGAGCTAGAAAACAGGAGAGGGTAGTGGAATTTCCAGTGTAGAGGTGAAATTCGTAGATATTGGAAAGAACACCGGTGGCGAAAGCGGCTACCTGGCCTGATTTTGACGCTGAGGCTCGAAAGCGTGGGG</t>
  </si>
  <si>
    <t>CAAGCGTTAATCGGAATTACTGGGCGTAAAGCGCGCGTAGGCGGCTTGTTAAGCGGAATGTGAAAGCCCCGGGCTTAACCTGGGAACTGCATTGCGAACTGGCAAGCTAGAGTACAGTAGAGGGTAGTGGAATTTCAGGTGTAGCGGTGAAATGCGTAGAGATCTGAAGGAACATCAGTGGCGAAGGCGACTGCCTGGACTGATACTGACGCTGAGGTGCGAAAGCGTGGGG</t>
  </si>
  <si>
    <t>CAAGCGTTATCCGGATTTATTGGGTTTAAAGGGTCCGTAGGCGGACTTATAAGTCAGTGGTGAAAGCCTGTCGCTTAACGATAGAACTGCCATTGATACTGTAAGTCTTGAGTATATTTGAGGTAGCTGGAATAAGTAGTGTAGCGGTGAAATGCATAGATATTACTTAGAACACCAATTGCGAAGGCAGGTTACCAAGATATAACTGACGCTGAGGGACGAAAGCGTGGGG</t>
  </si>
  <si>
    <t>CAAGCGTTATCCGGATTTATTGGGTTTAAAGGGTGCGTAGGCGGGTTATTAAGTCAGTGGTGAAAGCCTACAGCTTAACTGTAGAATTGCCATTGATACTGATGATCTTGAGTATGATTGAGGTAGGCGGAATGTGTCATGTAGCGGTGAAATGCTTAGATATGACACAGAACACCGATTGCGAAGGCAGCTTGCTAAGTCATAACTGACGCTGAGGCACGAAAGCGTGGGG</t>
  </si>
  <si>
    <t>CAAGCGTTACTCGGAATTACTGGGCGTAAAGAGCGTGTAGGCGGGTTTGTAAGTTGGATGTGAAATCCTATGGCTCAACCATAGAACTGCATCCAAAACTGCTTACCTAGAATATGGGAGAGGTAGATGGAATTTCTGGTGTAGGGGTAAAATCCGTAGAGATCAGAAGGAATACCGATTGCGAAGGCGATCTACTGGAACATTATTGACGCTGAGACGCGAAAGCGTGGGG</t>
  </si>
  <si>
    <t>CAAGCGTTATCCGGATTCATTGGGTTTAAAGGGTCCGTAGGCGGGTCTTTAAGTCAGTGGTGAAAGCCGACAGCTCAACTGTCGAACTGCCATTGATACTGGAGATCTTGAGTACAAATGAAGTAGGCGGAATGAGTCATGTAGCGGTGAAATGCATAGATATGACTCAGAACACCGATTGCGAAGGCAGCTTACTAACATGTAACTGACGCTGAGGGACGAAAGCGTGGGG</t>
  </si>
  <si>
    <t>CAAGTGTTATCCGGAATCACTGGGCGTAAAGCGTCTGTAGGTGGTTTGATAAGTCAACTGTTAAATCTTGAAGCTCAACTTCAAAATCGCAGTCGAAACTATTAGACTAGAGTATAGTAGGGGTAAAGGGAATTTCCAGTGGAGCGGTGAAATGCGTAGATATTGGAAAGAACACCGATGGCGAAGGCACTTTACTGGGCTATTACTGACACTCAGAGACGAAAGCTAGGGT</t>
  </si>
  <si>
    <t>CAAGCGTTAATCGGAATTACTGGGCGTAAAGCGTGCGCAGGCGGTGATGTAAGACAGAGGTGAAATCCCCGGGCTCAACCTGGGAACTGCCTTTGTGACTGCATTGCTGGAGTACGGCAGAGGGGGATGGAATTCCGCGTGTAGCAGTGAAATGCGTAGATATGCGGAGGAACACCGATGGCGAAGGCAATCCCCTGGGCCTGTACTGACGCTCATGCACGAAAGCGTGGGG</t>
  </si>
  <si>
    <t>CAAGCGTTAATCGGAATTACTGGGCGTAAAGCGTGCGCAGGCGGTTGTGCAAGACCGATGTGAAATCCCCGGGCTTAACCTGGGAATTGCATTGGTGACTGCACGGCTAGAGTGTGTCAGAGGGGGGTAGAATTCCACGTGTAGCAGTGAAATGCGTAGAGATGTGGAGGAATACCGATGGCGAAGGCAGCCCCCTGGGATAACACTGACGCTCATGCACGAAAGCGTGGGG</t>
  </si>
  <si>
    <t>CGAGCGTTAATCGGAATTACTGGGCGTAAAGCGCACGTAGGTGGTTTGTTAAGCTGGATGTGAAAGCCCTGGGCTCAACCTGGGAACTGCATCCAGAACTGGCAGACTAGAGTACGGTAGAGGTGAGTGGAATTTCCTGTGTAGCGGTGAAATGCGTAGAGATGGGAAGGAACATCAGTGGCGAAGGCGACTCACTGGACTGATACTGACACTGAGGTGCGAAAGCGTGGGT</t>
  </si>
  <si>
    <t>CTAGCGTTATTCGGAATTACTGGGCGTAAAGCGCACGTAGGCGGATTGGAAAGTCAGAGGTGAAATCCCAGGGCTCAACCTTGGAACTGCCTTTGAAACTCCCAGTCTTGAGGTCGAGAGAGGTGAGTGGAATTCCGAGTGTAGAGGTGAAATTCGTAGATATTCGGAGGAACACCAGTGGCGAAGGCGGCTCACTGGCTCGATACTGACGCTGAGGTGCGAAAGCGTGGGG</t>
  </si>
  <si>
    <t>CAAGCGTTATCCGGATTTATTGGGTTTAAAGGGTCCGTAGGCGGATCATTAAGTCAGTGGTGAAAGCCGGCAGCTCAACTGTCGAACTGCCATTGATACTGGTGATCTTGAATGCTGTTGAAGTTGGCGGAATAGGTCATGTAGCGGTGAAATGCTTAGATATGACCTAGAACACCGATTGCGAAGGCAGCCAACTAAGCAGTTATTGACGCTGAGGGACGAAAGCGTGGGG</t>
  </si>
  <si>
    <t>CGAGCGTTATCCGGTTTTACTGGGCGTAAAGTGTACCGATCGGTTGTTTTGTATGTCTAAAGTGAAAGACCGCAGCTTAACTGCGTGTTTGTTTTAGAAACTGCATTACTAGAGTTATGAAGAGGTAGCTGGAACTATGCAAGTAGGAGTGAAATCCGTTGATATGCATGGGAACACCAAAAGCGAAGGCAAGCTACTGGGCATATACTGACACTGCTAGGACGAAAGCGTGGGG</t>
  </si>
  <si>
    <t>CAAGCGTTATCCGGAATCATTGGGTTTAAAGGGTCCGTAGGCGGTTTAATAAGTCAGTGGTGAAATCTGGTCGCTCAACGATCAAACTGCCATTGATACTGTTAGACTTGAATTACTGTGAAGTAACTAGAATATGTAGTGTAGCGGTGAAATGCTTAGATATTACATGGAATACCAATTGCGAAGGCAGGTTACTAACAGTGGATTGACGCTGATGGACGAAAGCGTGGGG</t>
  </si>
  <si>
    <t>CAAGCGTTGTCCGGATTTATTGGGCGTAAAGAGCTCGTAGGCGGTCTGTCGCGTCGGATGTGAAAATCCAAGGCTTAACCTTGGACCTGCATTCGATACGGGCAGACTAGAGTGTTGTAGGGGAGACTGGAACTCCTGGTGTAGCGGTGAAATGCGCAGATATCAGGAAGAACACCGGTGGCGAAGGCGGGTCTCTGGGCAACTACTGACGCTGAGGAGCGAAAGCGTGGGG</t>
  </si>
  <si>
    <t>CAAGCGTTAATCGGAATTACTGGGCGTAAAGCGCGCGTAGGTGGTTCAGTCAGTCAGATGTGAAAGCCCCGGGCTCAACCTGGGAACTGCACCTGATACTGCTGAACTAGAGTACGGTAGAGGGTAGTGGAATTTCCTGTGTAGCGGTGAAATGCGTAGATATAGGAAGGAACACCAGTGGCGAAGGCGACTGCCTGGACTGATACTGACACTGAGGTGCGAAAGCGTGGGG</t>
  </si>
  <si>
    <t>CAAGCGTTGTCCGGAATTATTGGGCGTAAAGGGAGCGCAGGTGGGAAAGTCAGTCGATTTTAAAAGTGCGGGGCTCAACCCCGTGAGGGAATCGAAACTACTTTTCTTGAGTGCAGGAGAGGAAAGCGGAATTCCTAGTGTAGCGGTGAAATGCGTAGATATTAGGAGGAACACCAGTGGCGAAGGCGGCTTTCTGGACTGTAACTGACACTGAGGCTCGAAAGCCAGGGG</t>
  </si>
  <si>
    <t>Anaerovibrio</t>
  </si>
  <si>
    <t>CGAGCGTTGTTCGGAGTTACTGGGCGTAAAGGGCGCGTAGGCGGCGCTCCAAGTTAGGCGTGAAAGCCCCGGGCTCAACCTGGGAATTGCGCTTAAGACTGGAGTGCTCGAGTGCGGAAGAGGTGAGTGGAATTCCCAGTGTAGAGGTGAAATTCGTAGATATTGGGAAGAACACCAGTGGCGAAGGCGGCTCACTGGTCCGCAACTGACGCTGAGGCGCGAAAGCGTGGGG</t>
  </si>
  <si>
    <t>Elsterales</t>
  </si>
  <si>
    <t>CGAGCGTTAATCGGAATTACTGGGCGTAAAGCGCATGCAGATGGTTTGACAAGTCGGATGTGAAAGCCCCGGGCTTAACCTGGGAACGGCACTCGAAACTGTCAGACTAGAATGTGGAAGAGGGAAGTGGAATTCCGGGTGTAGCAGTGAAATGCGTAGATATCCGGAGGAACATCAGTGGCGAAGGCGACTTCCTGGTCCAACATTGACATTCAGATGCGAAAGCGTGGGG</t>
  </si>
  <si>
    <t>CAAGCGTTATTCGGAATTACTGGGCGTAAAGCGCACGTAGGCCGCTTTGTAAGTCAGGGGTGAAATCCCACGGCTCAACCGTGGAACTGCCCTTGAAACTGCGAAGCTTGAATCCTGGAGAGGGTGGCGGAATTCCTGGTGTAGGAGTGAAATCCGTAGATATCAGGAGGAACACCGGTGGCGAAGGCGGCCACCTGGACAGGTATTGACGCTGAGGTGCGAAAGTGTGGGG</t>
  </si>
  <si>
    <t>Desulfovibrionales</t>
  </si>
  <si>
    <t>Desulfomicrobiaceae</t>
  </si>
  <si>
    <t>Desulfomicrobium</t>
  </si>
  <si>
    <t>CTAGCGTTATTCGGAATTACTGGGCGTAAAGCGCACGTAGGCGGCTTTGTAAGTTAGAGGTGAAAGCCTGGAGCTCAACTCCAGAACTGCCTTTAAGACTGCATCGCTTGAATCCAGGAGAGGTGAGTGGAATTCCGAGTGTAGAGGTGAAATTCGTAGATATTCGGAAGAACACCAGTGGCGAAGGCGGCTCACTGGACTGGTATTGACGCTGAGGTGCGAAAGCGTGGGG</t>
  </si>
  <si>
    <t>CGAGCGTTGTTCGGAATTACTGGGCGTAAAGGGTTCGTAGGCGGGAACTTAAGTCAAGTGTGAAATCCCCAGGCTCAACCTGGGACGTGCACCTGAAACTGGGTTTCTTGAGTAACGGAGAGGGCAATGGAATTGCTGGTGTAGGAGTGACATCCGTAGAGATCAGCAGGAACACCGGAGGCGAAGGCGATTGCCTGGCCGTTTACTGACGCTGAGGAACGAAAGCGTGGGG</t>
  </si>
  <si>
    <t>CAAGCATTATCCGGAATCACTGGGCGTAAAGGGCGTGTAGGTGGTTTGTTAAGTTCGATGTTAAATACTGAAGCTCAACTTCAGCACGGCGTTGAATACTGGCAGGCTAGACAATTGGAGAGGCAAGTAGAATTGCTAGTGTAGCGGTGAAATGCGTAGATACTAGTAGGAATACCCATTGCGAAGGCAGCTTGCTAGACAATTTGTGACACTCAGACGCGAAAGTGTGGGG</t>
  </si>
  <si>
    <t>CAAGCGTTATCCGGATTTACTGGGTGTAAAGGGCGAGTAGGCGGACTGGCAAGTCAGAAGTGAAATCTGGGGGCTTAACCCCCAAACTGCTTTTGAAACTGCTGGTCTTGAGTGATGGAGAGGCAGGCGGAATTCCCAGTGTAGCGGTGAAATGCGTAGATATTGGGAGGAACACCAGTGGCGAAGGCGGCCTGCTGGACATTAACTGACGCTGAGGCGCGAAAGCGTGGGG</t>
  </si>
  <si>
    <t>Ruminococcaceae_UCG-008</t>
  </si>
  <si>
    <t>CGAGCGTTAATCGGAATTACTGGGCGTAAAGCGTGCGCAGGCGGTTGTGTAAGTCAGATGTGAAATCCCCGGGCTCAACCTGGGAACTGCATTTGAGACTGCACGGCTAGAGTGTAGCAGAGGGGGGTAGAATTCCACGTGTAGCAGTGAAATGCGTAGAGATGTGGAGGAATACCGATGGCGAAGGCAGCCCCCTGGGTTACTACTGACGCTCATGCACGAAAGCGTGGGG</t>
  </si>
  <si>
    <t>Propionivibrio</t>
  </si>
  <si>
    <t>CAAGCGTTATTCGGATTCACTGGGCGTAAAGGGTGCGCAGGCGGCCGTGTGTGTCAGATGTGAAAGCCCGGAGCTCAACTCCGGAATTGCGTCTGAAACTACATGGCTAGAGTACTGGAGAGGGTAGCGGAATTCATGGTGTAGCAGTGAAATGCGTAGATATCATGAGGAACACCAATGGCGAAGGCAGCTACCTGGACAGTTACTGACGCTCAGGCACGAAAGCGTGGGG</t>
  </si>
  <si>
    <t>CAAGCGTTGTCCGGATTTATTGGGCGTAAAGAGTTCGTAGGCGGCAATTCAAGTCTAATGTGAAATAATAGGGCTTAACCCTATTCCCGCATTAGATACTGGGTAGCTAGAGTAAGGTAGGGGTTAGAGGAATTCCTGGTGTAGCGGTGAAATGCGTAGAGATCAGGAGGAACACCGGTGGCGAAAGCGTCTGACTGGGCCTTTACTGACGCTGAGGAACGAAAGCTAGGGG</t>
  </si>
  <si>
    <t>CGAGCGTTAATCGGAATTACTGGGCGTAAAGCGCGCGTAGGTGGCGAGGTCAGTCAGATGTGAAAGCCCCGGGCTCAACCTGGGAACTGCACCTGATACTGCCTGGCTAGAGTACGGTAGAGGGTAGTGGAATTTCCTGTGTAGCGGTGAAATGCGTAGATATAGGAAGGAACACCAGTGGCGAAGGCGACTACCTGGACCGATACTGACACTGAGGTGCGAAAGCGTGGGG</t>
  </si>
  <si>
    <t>CAAGCGTTGTCCGGATTTATTGGGTTTAAAGGGTGCGTAGGCGGACTAGTAAGTCAGTGGTGAAAGCCGGCCGCTTAACGGTCGAATTGCCATTGATACTGCTAGTCTTGAGTACAGTTGAGGTTGGCGGAATGTGTCATGTAGCGGTGAAATGCATAGAGATGACACAGAACACCGATTGCGTAGGCAGCTAACTAAGCTGTTACTGACGCTGAGGCACGAAAGCGTGGGG</t>
  </si>
  <si>
    <t>CTAGCGTTGCTCGGAATCACTGGGCGTAAAGGGCGCGTAGGCGGCGTTTTAAGTCGGGGGTGAAAGCCTGTGGCTCAACCACAGAATGGCCTTCGATACTGGGACGCTTGAGTATGGTAGAGGTTGGTGGAACTGCGAGTGTAGAGGTGAAATTCGTAGATATTCGCAAGAACACCGGTGGCGAAGGCGGCCAACTGGACCATCACTGACGCTGAGGCGCGAAAGCGTGGGG</t>
  </si>
  <si>
    <t>CAAGCGTTACTCGGAATCACTGGGCGTAAAGAGCGTGTAGGCGGGTATATAAGTCAGAAGTGAAATCCTATAGCTTAACTATAGAACTGCTTTTGAAACTGTGTACCTAGAATGTGGGAGAGGTAGATGGAATTTCTGGTGTAGGGGTAAAATCCGTAGAGATCAGAAGGAATACCGATTGCGAAGGCGATCTACTGGAACATTATTGACGCTGAGACGCGAAAGCGTGGGG</t>
  </si>
  <si>
    <t>CAAGCGTTAATCGGAATTACTGGGCGTAAAGCGTGCGCAGGCGGCTTTGCAAGACAGATGTGAAATCCCCGGGCTCAACCTGGGAACTGCATTTGTGACTGCAAGGCTAGAGTACGGTAGAGGGGGATGGAATTCCGCGTGTAGCAGTGAAATGCGTAGATATGCGGAGGAACACCGATGGCGAAGGCAATCCCCTGGACCTGTACTGACGCTCATGCACGAAAGCGTGGGG</t>
  </si>
  <si>
    <t>CTAGCGTTGTTCGGAATTACTGGGCGTAAAGGGCGCGTAGGCGGCTTGGCAAGTTGGATGTGAAAGCCCAGGGCTCAACCCTGGAATTGCATTCAAGACTGCCTTGCTTGAATTCGGTAGAGGTTGGTGGAATTCCCAGTGTAGAGGTGAAATTCGTAGAGATTGGGAAGAACACCCGTGGCGAAGGCGGCCAACTGGACCGACATTGACGCTGAGGCGCGAAAGCGTGGGG</t>
  </si>
  <si>
    <t>CAAGCGTTATCCGGATTTATTGGGTTTAAAGGGTGCGTAGGCGGCTCTTTAAGTCAGGGGTGAAAGACGGTGGCTTAACCATCGCAGTGCCTTTGATACTGAAGAGCTTGAATAGACCTGAGGTAGGCGGAATGTGACAAGTAGCGGTGAAATGCATAGATATGTCACAGAACACCAATTGCGAAGGCAGCTTACTAAAGTCTAATTGACGCTGAGGCACGAAAGCGTGGGG</t>
  </si>
  <si>
    <t>CAAGCGTTATCCGGAATCATTGGGTTTAAAGGGTCCGTAGGCGGTTTGATAAGTCAGTGGTGAAAGCCAGCAGCTCAACTGTTGAACTGCCATTGATACTGTCAGACTTGAATAACTGGGAAGTAACTAGAATATGTAGTGTAGCGGTGAAATGCTTAGATATTACATGGAATACCAATTGCGAAGGCAGGTTACTACCATTTGATTGACGCTGATGGACGAAAGCGTGGGG</t>
  </si>
  <si>
    <t>CGAGCGTTATCCGGATTTATTGGGTTTAAAGGGTGCGTAGGTGGCCTGTTAAGTCAGGGGTGAAAGACGGTAGCTCAACTATCGCAGTGCCCTTGATACTGATGGGCTTGAATGAACTAGAGGTAGGCGGAATGTGACAAGTAGCGGTGAAATGCATAGATATGTCACAGAACACCAATTGCGAAGGCAGCTTACTATGGTTTTATTGACACTGAGGCACGAAAGCGTGGGG</t>
  </si>
  <si>
    <t>ximonensis</t>
  </si>
  <si>
    <t>CAAGCGTTATCCGGAATGATTGGGCGTAAAGCGTCCGCAGGTGGTTTATCAAGTCTGCTGTTAAAGAGTGGAGCTAAACTCCATAAGGGCAGTGGAAACTGAGAGACTAGAGTACGTTCGGGGCAGAGGGAATTCCCAGTGTAGCGGTGAAATGCGTAGAGATTGGGAAGAACACCGGTGGCGAAAGCGCTCTGCTAGGCCTGTACTGACACTGAGGGACGAAAGCTAGGGG</t>
  </si>
  <si>
    <t>Calothrix_PCC-6303</t>
  </si>
  <si>
    <t>CAAGCGTTATCCGGATTTATTGGGCGTAAAGCGAGCGCAGGCGGTTTTTTAAGTCTGATGTGAAAGCCTTCGGCTTAACCGAAGAAGTGCATCGGAAACTGGGAAACTTGAGTGCAGAAGAGGACAGTGGAACTCCATGTGTAGCGGTGAAATGCGTAGATATATGGAAGAACACCAGTGGCGAAGGCGGCTGTCTGGTCTGTAACTGACGCTGAGGCTCGAAAGCATGGGT</t>
  </si>
  <si>
    <t>Lactobacillaceae</t>
  </si>
  <si>
    <t>Lactobacillus</t>
  </si>
  <si>
    <t>CGAGCGTTAATCGGAATTACTGGGCGTAAAGCGTGCGCAGGCGGTTTTGTAAGACAGGCGTGAAATCCCCGGGCTCAACCTGGGAACTGCGCTTGTGACTGCATCACTCGAGTACGGCAGAGGGGGGTGGAATTCCACGTGTAGCAGTGAAATGCGTAGAGATGTGGAGGAACACCAATGGCGAAGGCAGCCCCCTGGGTCGATACTGACGCTCATGCACGAAAGCGTGGGG</t>
  </si>
  <si>
    <t>CAAGCGTTAATCGGAATTACTGGGCGTAAAGCGCACGCAGGCGGTTGATTAAGTTAGATGTGAAATCCCCGGGCTTAACCTGGGAATGGCATCTAAGACTGGTCAGCTAGAGTCTTGTAGAGGGGGGTAGAATTCCATGTGTAGCGGTGAAATGCGTAGAGATGTGGAGGAATACCGGTGGCGAAGGCGGCCCCCTGGACAAAGACTGACGCTCAGGTGCGAAAGCGTGGGG</t>
  </si>
  <si>
    <t>Providencia</t>
  </si>
  <si>
    <t>CTAGCGTAGTTCGGAATTACTGGGCTTAAAGAGTTCGTAGGTGGTTGAAATAGTTGGTGGTGAAATCCCAGAGCTTAACTCTGGAACTGCCATCAAAACTTTTCAGCTAGAGTGTGATAGAGGAAAGCAGAATTTCTAGTGTAGAGGTGAAATTCGTAGATATTAGAAAGAATACCAATTGCGAAGGCAGCTTTCTGGATCATTACTGACACTGAGGAACGAAAGCATGGGT</t>
  </si>
  <si>
    <t>CGAGCGTTGTCCGGATTTATTGGGTTTAAAGGGTGCGTAGGCGGTTTTATAAGTCAGTGGTGAAAGTTGGCCGCTCAACGGTCAAATTGCCATAGATACTGTAGAACTTGAGTTAAGTTGAGGTGGGCGGAATGTGTCATGTAGCGGTGAAATGCATAGAGATGACACAGAACACCGATTGCGTAGGCAGCTCACTAAGCTTATACTGACGCTGAGGCACGAAAGTGTGGGG</t>
  </si>
  <si>
    <t>CAAGCGTTAATCGGAATTACTGGGCGTAAAGCGTGCGCAGGCGGTTTTGTAAGTCTGTCGTGAAATCCCCGGGCTTAACCTGGGAATGGCGATGGAGACTGCAAGGCTAGAATCTGGCAGAGGGGGGTAGAATTCCACGTGTAGCAGTGAAATGCGTAGAGATGTGGAGGAACACCGATGGCGAAGGCAGCCCCCTGGGTCAAGATTGACGCTCATGCACGAAAGCGTGGGG</t>
  </si>
  <si>
    <t>CAAGTGTTATCCGGAATCACTGGGCGTAAAGCGTCTGTAGGTGGTTTAATAAGTCAACTGTTAAATCTTAAAGCTCAACTTTGAAATCGCAGTCGAAACTATTAGACTAGAGTATAGTAGGGGTAAAGGGAATTTCCAGTGGAGCGGTGAAATGCGTAGAGATTGGAAAGAACACCGATGGCGAAGGCACTTTACTGGGCTATTACTAACACTCAGAGACGAAAGCTAGGGT</t>
  </si>
  <si>
    <t>TTAGCGTTGTTCGGAATTACTGGGCGTAAAGCGCGCGTAGGCGGATTGGAAAGTTGGGGGTGAAATCCCGGGGCTCAACCCCGGAACGGCCTCCAAAACTCCCAGTCTTGAGTTCGAGAGAGGTGAGTGGAATTCCGAGTGTAGAGGTGAAATTCGTAGATATTCGGAGGAACACCAGTGGCGAAGGCGGCTCACTGGCTCGATACTGACGCTGAGGTGCGAAAGCGTGGGG</t>
  </si>
  <si>
    <t>CGGGCGTTATCCGGATTTATTGGGTTTAAAGGGAGCGTAGGCCGTCTGTTAAGCGTGTTGTGAAATGTAGATGCTCAACATCTGAATTGCAGCGCGAACTGGCAGACTTGAGTGTGCGCAACGTAGGCGGAATTCGTGGTGTAGCGGTGAAATGCTTAGATATCACGAAGAACTCCGATTGCGAAGGCAGCTTACGGGAGCACAACTGACGCTGAAGCTCGAAAGTGCGGGT</t>
  </si>
  <si>
    <t>CTAGCGTAGTTCGGAATTACTGGGCTTAAAGAGTTCGTAGGTTGTTAAAAAAGTTGGTGGTGAAATCCCAGAGCTTAACTCTGGAACTGCCATCAAAACTTTTTAGCTAGAGTATGATAGAGGAAAGTAGAATTTCTAGTGTAGAGGTGAAATTCGTAGATATTAGAAAGAATACCAATTGCGAAGGCAGCTTTCTGGATCATTACTGACACTGAGGAACGAAAGCATGGGT</t>
  </si>
  <si>
    <t>CAAGCGTTAATCGGAATTACTGGGCGTAAAGCGCGCGTAGGTGGATAGGTCAGTCAGATGTGAAAGCCCAGGGCTCAACCTTGGAATTGCACCTGATACTGCCTGTCTAGAGTACAGTAGAGGGGTGTGGAATTTCCTGTGTAGCGGTGAAATGCGTAGATATAGGAAGGAACACCAGTGGCGAAGGCGACACCCTGGACTGATACTGACACTGAGGTGCGAAAGCGTGGGT</t>
  </si>
  <si>
    <t>CGAGCGTTAATCGGAATTACTGGGCGTAAAGCGCGCGTAGGCGGTTGACTAAGTCTGCTGTGAAAGCCCCGGGCTTAACCTGGGAACTGCAGTGGATACTGGTTGGCTAGAGTATGGTAGAGGGTAGTGGAATTTCCGGTGTAGCAGTGAAATGCGTAGAGATCGGAAGGAACACCAGTGGCGAAGGCGGCTATCTGGACCAATACTGACGCTGAGGTGCGAAAGCGTGGGG</t>
  </si>
  <si>
    <t>Methylococcales</t>
  </si>
  <si>
    <t>Methylococcaceae</t>
  </si>
  <si>
    <t>Methyloparacoccus</t>
  </si>
  <si>
    <t>CGAGCGTTAATCGGAATTACTGGGCGTAAAGCGTGCGCAGGCGGTTTTACAAGCCAGACGTGAAAGCCCCGGGCTCAACCTGGGAATGGCGTTTGGGACTGTAAGGCTGGAGTGTGGCAGAGGGAGGTGGAATTCCACGTGTAGCAGTGAAATGCGTAGAGATGTGGAGGAACACCGATGGCGAAGGCAGCCTCCTGGGCCAGCACTGACGCTCATGCACGAAAGCGTGGGG</t>
  </si>
  <si>
    <t>966-1</t>
  </si>
  <si>
    <t>CAAGCGTTATCCGGAATCATTGGGTTTAAAGGGTCCGTAGGCGGTTTTATAAGTCAGTGGTGAAATCCGGCAGCTTAACTGTCGAACTGCCATTGATACTGTAGAACTTGAATTATTGTGAAGTAACTAGAATATGTAGTGTAGCGGTGAAATGCTTAGATATTACATGGAATACCAATTGCGAAGGCAGGTTACTAACAATACATTGACGCTGATGGACGAAAGCGTGGGG</t>
  </si>
  <si>
    <t>suzhouense</t>
  </si>
  <si>
    <t>CGAGCGTTAATCGGAATTACTGGGCGTAAAGCGTGCGCAGGCGGTAATGTAAGACAGAGGTGAAATCCCCGGGCTCAACCTGGGAACTGCCTTTGTGACTGCATTGCTGGAGTGCGGCAGAGGGGGATGGAATTCCGCGTGTAGCAGTGAAATGCGTAGATATGCGGAGGAACACCGATGGCGAAGGCAATCCCCTGGGCCTGCACTGACGCTCATGCACGAAAGCGTGGGG</t>
  </si>
  <si>
    <t>CTAGCGTTGTTCGGAATTACTGGGCGTAAAGAGTACGTAGGCGGCTATTCAAGTCAGAGGTGAAAGCCCGGGGCTCAACCCCGGAACTGCCTTTGAAACTAGATAGCTAGAGTCTTGGAGAGGTTAGTGGAATTCCGAGTGTAGAGGTGAAATTCGTAGATATTCGGAAGAACACCAGTGGCGAAGGCGACTAACTGGACAAGTACTGACGCTGAGGTACGAAAGCGTGGGG</t>
  </si>
  <si>
    <t>CAAGCGTTAATCGGAATTACTGGGCGTAAAGCGTGCGCAGGCGGTTGTGCAAGACAGATGTGAAATCCCCGGGCTTAACCTGGGAACTGCATTTGTGACTGCACAGCTGGAGTGCGGCAGAGGGGGATGGAATTCCGCGTGTAGCAGTGAAATGCGTAGATATGCGGAGGAACACCGATGGCGAAGGCAATCCCCTGGGCCTGCACTGACGCTCATGCACGAAAGCGTGGGG</t>
  </si>
  <si>
    <t>CAAGCGTTAATCGGAATTACTGGGCGTAAAGCGTGCGCAGGCGGTTTTGTAAGCCAGATGTGAAATCCCCGGGCTCAACCTGGGAATGGCATTTGGGACTGCAAGGCTGGAGTGTGGCAGAGGAGACTGGAATTCCTGGTGTAGCAGTGAAATGCGTAGATATCAGGAGGAATACCGATGGCGAAGGCAGGTCTCTGGGCTGACACTGACGCTCATGCACGAAAGCGTGGGG</t>
  </si>
  <si>
    <t>CAAGCGTTGTCCGGAATTATTGGGCGTAAAGAGCTCGTAGGCGGTTTGTCGCGTCTGCTGTGAAAACTCGAGGCTCAACCTCGGGCTTGCAGTGGGTACGGGCAGACTAGAGTGCGGTAGGGGAGACTGGAATTCCTGGTGTAGCGGTGGAATGCGCAGATATCAGGAGGAACACCGATGGCGAAGGCAGGTCTCTGGGCCGCAACTGACGCTGAGGAGCGAAAGCATGGGG</t>
  </si>
  <si>
    <t>Cellulomonadaceae</t>
  </si>
  <si>
    <t>CAAGCGTTAATCAGAATGACTGGGCGTAAAGGGCGTGTAGGTGGTTGACTAGGTTTGATGTGAAATCCCCGGGCTTAACCTGGGAATGGCGTCGAAAACGGGTTGACTAGAGTGAGACAGAGGGTTGTGGAATTTCCGGTGTAGCGGTGAAATGCGTAGATATCGGAAAGAACATCAGTGGCGAAGGCGACAACCTGGGTCTTAACTGACACTGAGGCGCGAAGGCGTGGGG</t>
  </si>
  <si>
    <t>Diplorickettsia</t>
  </si>
  <si>
    <t>CGAGCGTTAATCGGATTTACTGGGCGTAAAGCGTGCGTAGGCGGCCACTTAAGTCGGATGTGAAATCCCCGAGCTCAACTTGGGAATTGCATTCGATACTGGGTGGCTAGAGTATGGGAGAGGAAGGTAGAATTCCAGGTGTAGCGGTGAAATGCGTAGAGATCTGGAGGAATACCGATGGCGAAGGCAGCCTTCTGGCCTAATACTGACGCTGAGGTACGAAAGCATGGGG</t>
  </si>
  <si>
    <t>xiamenensis</t>
  </si>
  <si>
    <t>CAAGCGTTATCCGGATTTATTGGGTTTAAAGGGTCCGTAGGCGGATCATTAAGTCAGTGGTGAAAGCCGGCAGCTCAACTGTCGAACTGCCATTGATACTGATGATCTTGAATACGGTTGAAGTTGGCGGAATAGGTCATGTAGCGGTGAAATGCTTAGATATGACCTAGAACACCGATTGCGAAGGCAGCCAACTAAACCGTTATTGACGCTGAGGGACGAAAGCGTGGGG</t>
  </si>
  <si>
    <t>CTAGCGTAGTTCGGAATTACTGGGCTTAAAGAGCTCGTAGGTGGTTAAAAAAGTTGGTGGTGAAATCCCAAGGCTTAACCTTGGAACTGCCATCAAAACTTTTTAGCTTGAGTGTGATAGAGGAAAGTGGAATTTCTAGTGTAGAGGTGAAATTCGTAGATATTAGAAAGAACACCAAATGCGAAGGCAACTTTCTGGATCATTACTGACACTGAGGAGCGAAAGCATGGGT</t>
  </si>
  <si>
    <t>CAAGCGTTAATCGGAATTACTGGGCGTAAAGCGTGCGCAGGCGGTTATGCAAGACCGATGTGAAATCCCCGGGCTCAACCTGGGAACTGCATTGGTGACTGCATAGCTAGAGTACGGCAGAGGGGGATGGAATTCCGCGTGTAGCAGTGAAATGCGTAGATATGCGGAGGAACACCGATGGCGAAGGCAATCCCCTGGGCCTGTACTGACGCTCATGCACGAAAGCGTGGGG</t>
  </si>
  <si>
    <t>CAAGCGTTATCCGGAATCATTGGGTTTAAAGGGTCCGTAGGCGGTTTAGTAAGTCAGTGGTGAAAGCCCATCGCTCAACGGTGGAACGGCCATTGATACTGCTAGACTTGAATTATTAGGAAGTAACTAGAATATGTAGTGTAGCGGTGAAATGCTTAGAGATTACATGGAATACCAATTGCGAAGGCAGGTTACTACTAATTTATTGACGCTGATGGACGAAAGCGTGGGG</t>
  </si>
  <si>
    <t>CAAGCGTTATCCGGATTCACTGGGTTTAAAGGGTGCGTAGGCGGGTAGGTAAGTCAGTGGTGAAATCTCGGAGCTTAACTCCGAAACTGCCATTGATACTATTTATCTTGAATATTGTTGAGGTTTGCGGAATATGTCATGTAGCGGTGAAATGCATAGATATGACATAGAACACCTATTGCGAAGGCAGCAGGCTAAACATATATTGACGCTGAGGCACGAAAGCGTGGGG</t>
  </si>
  <si>
    <t>CGAGCGTTGTTCGGAATTACTGGGCGTAAAGGGCGCGTAGGCGGCTCTTTAAGTTAGGCGTGAAAGCCCCGGGCTCAACCTGGGAACTGCGCTTAAGACTGGAGAGCTAGAAAACGGAAGAGGGTAGTGGAATTCCCAGTGTAGAGGTGAAATTCGTAGATATTGGGAAGAACACCAGTGGCGAAAGCGGCTACCTGGTCCGGCTTTGACGCTGAGGCGCGAAAGCGTGGGG</t>
  </si>
  <si>
    <t>CAAGCGTTGTCCGGATTTATTGGGTTTAAAGGGTGCGTAGGCGGCTTATTAAGTCAGCGGTGAAAGCCGATTGCTCAACAATCGAACTGCCGTTGATACTGGTTAGCTTGAGTGAGATTGAGGTAGCTGGAATGGATAGTGTAGCGGTGAAATGCTTAGATATTATCCAGAACGCCAATTGCGTAGGCAGGTTACTAAGTCTTTACTGACGCTGAGGCACGAAAGTGCGGGT</t>
  </si>
  <si>
    <t>CTAGCGTAGTTCGGAATTACTGGGCTTAAAGAGTTCGTAGGTTGTTAAAAAAGTTGGTGGTGAAATCCCAGAGCTTAACTCTGGAACTGCCATCAAAACTTTTTAGCTAGAGTGTGATAGAGGAAAGTAGAATTTCTAGTGTAGAGGTGAAATTCGTAGATATTAGAAAGAATACCAATTGCGAAGGCAGCTTTCTGGATCATTACTGACACTGAGGAACGAAAGCATGGGT</t>
  </si>
  <si>
    <t>CAAGCGTTAATCGGAATTACTGGGCGTAAAGCGTGCGCAGGCGGTTTTGTAAGTCTGTCGTGAAATCCCCGGGCTCAACCTGGGAATGGCGATGGAGACTGCAAGGCTAGAGTTTGGCAGAGGGGGGTAGAATTCCACGTGTAGCAGTGAAATGCGTAGAGATGTGGAGGAACACCGATGGCGAAGGCAGCCCCCTGGGTCAAAACTGACGCTCATGCACGAAAGCGTGGGG</t>
  </si>
  <si>
    <t>CTAGCGTTGTTCGGAATTACTGGGCGTAAAGCGCGCGTAGGCGGTTACTCAAGTCAGAGGTGAAAGCCCGGGGCTCAACCCCGGAACTGCCTTTGAAACTAGGTAACTAGAATCTTGGAGAGGTCAGTGGAATTCCGAGTGTAGAGGTGAAATTCGTAGATATTCGGAAGAACACCAGTGGCGAAGGCGACTGACTGGACAAGTATTGACGCTGAGGTGCGAAAGCGTGGGG</t>
  </si>
  <si>
    <t>CAAGCGTTATCCGGAATTACTGGGCGTAAAGCGTCTGTAGGTGGTCATTTAAGTCTTTCCGTGAAACTCCAGGGCTCAACCCCGGATTGCGGGAGAAACTGGATGACTTGAGTGTGGGAGAGGCTAGCAGAACGGTAAGAGTAGGGGTGCAATCCGTTGATACTTACCAGAATACCAAAAGCGAAGGCAGCTAGCTGGAACACTACTGACACTGAGAGACGAAAGCGTGGGG</t>
  </si>
  <si>
    <t>CGAGCGTTAATCGGAATTACTGGGCGTAAAGCGTGCGCAGGCGGTTGAGTAAGTTTGATGTGAAATCCCCGGGCTCAACCTGGGAACTGCATTGAAGACTGCTCGACTAGAGTACGGCAGAGGGGGGTGGAATTCCACGTGTAGCAGTGAAATGCGTAGAGATGTGGAGGAACACCGATGGCGAAGGCAGCCCCCTGGGCCGATACTGACGCTCATGCACGAAAGCGTGGGG</t>
  </si>
  <si>
    <t>CGAGCGTTAATCGGAATTACTGGGCGTAAAGCGTGCGCAGGCGGTGATGTAAGACAGATGTGAAATCCCCGGGCTCAACCTGGGAACTGCGTTTGTGACTGCATCACTCGAGTACGGCAGAGGGAGGTGGAATTCCACGTGTAGCAGTGAAATGCGTAGAGATGTGGAGGAACACCGATGGCGAAGGCAGCCTCCTGGGCCAGTACTGACGCTCATGCACGAAAGCGTGGGG</t>
  </si>
  <si>
    <t>CTAGCGTTGTTCGGAATTACTGGGCGTAAAGCGCGCGTAGGCGGTTTTTTAAGTCAGAGGTGAAAGCCTGGAGCTCAACTCCAGAACTGCCTTTGAAACTGGAAAACTTGAATCTTGGAGAGGTCAGTGGAATTCCGAGTGTAGAGGTGAAATTCGTAGATATTCGGAAGAACACCAGTGGCGAAGGCGACTGACTGGACAAGCATTGACGCTGAGGTGCGAAAGCGTGGGG</t>
  </si>
  <si>
    <t>Sphingopyxis</t>
  </si>
  <si>
    <t>TTAGCGTTGTTCGGAATTACTGGGCGTAAAGCGCGCGTAGGCGGACTATTAAGTCAGGGGTGAAATCCCGGGGCTCAACCCCGGAACTGCCTTTGATACTGGTAGTCTTGAGTTCGAGAGAGGTGAGTGGAATTCCGAGTGTAGAGGTGAAATTCGTAGATATTCGGAGGAACACCAGTGGCGAAGGCGGCTCACTGGCTCGATACTGACGCTGAGGTGCGAAAGTGTGGGG</t>
  </si>
  <si>
    <t>CAAGCGTTATCCGGATTCACTGGGTTTAAAGGGTGCGTAGGCGGGTAGGTAAGTCAGTGGTGAAATCTCAGAGCTTAACTCTGAAACTGCCATTGATACTATCTATCTTGAATATTGTGGAGGTTTGCGGAATATGTCATGTAGCGGTGAAATGCATAGATATGACATAGAACACCTATTGCGAAGGCAGCAGGCTACACATATATTGACGCTGAGGCACGAAAGCGTGGGG</t>
  </si>
  <si>
    <t>CAAGCGTTATTCGGAATCATTGGGCGTAAAGGGTGTGTAGACGGCATATTAAGTCAGCTGTTAAATTCTTCGGCCTAACCGAAGGGCTGCAGCAGATACTGGTGTGCTTGAGGATGGAAGAGAGAAGTGGAATTCTCGGAGTAGCGGTAAAATGCGTAGATCTCGAGAGGAACACCAATGGCGAAGGCAGCTTCTTGGTCCATATCTGACGTTGAAACACGAAAGCGTGGGG</t>
  </si>
  <si>
    <t>CAAGCGTTATCCGGATTTATTGGGTTTAAAGGGTGCGTAGGCGGCTTTTTAAGTCAGGGGTGAAAGACGGTGGCTCAACCATCGCAGTGCCTTTGATACTGAAGAGCTTGAATAGACCTGAGGTAGGCGGAATGTGACAAGTAGCGGTGAAATGCATAGATATGTCACAGAACACCAATTGCGAAGGCAGCTTACTAAAGTCTAATTGACGCTGAGGCACGAAAGCGTGGGG</t>
  </si>
  <si>
    <t>CAAGCGTTGTCCGGAATTATTGGGCGTAAAGAGCTCGTAGGCGGTCTGTCGCGTCTGGTGTGAAAATCCAGGGCTTAACCCTGGACCTGCATCGGGTACGGGCAGACTAGAGTGCGGTAGGGGAGATCGGAATTCCTGGTGTAGCGGTGAAATGCGCAGATATCAGGAGGAACACCGGTGGCGAAGGCGGATCTCTGGGCCGTAACTGACGCTGAGGAGCGAAAGCATGGGG</t>
  </si>
  <si>
    <t>Angustibacter</t>
  </si>
  <si>
    <t>peucedani</t>
  </si>
  <si>
    <t>CAAGCGTTATCCGGAATCATTGGGTTTAAAGGGTCCGCAGGCGGTCTTATAAGTCAGTGGTGAAAGCCTACAGCTCAACTGTAGAACTGCCATTGATACTGTAGGACTTGAATTCGATCGAAGTGGGCGGAATATGACATGTAGCGGTGAAATGCTTAGATATGTCATAGAACACCGATAGCGAAGGCAGCTCACTAGGTCTGGATTGACGCTCAGGGACGAAAGCGTGGGG</t>
  </si>
  <si>
    <t>CAAGCGTTATCCGGAATCATTGGGTTTAAAGGGTCCGTAGGTGGTTGATTAAGTCAGAGGTGAAAGCCTATCGCTCAACGATAGAACTGCCTTTGATACTGATTGACTTGAGTTATTGTGAAGTAGTTAGAATATGTAGTGTAGCGGTGAAATGCATAGATATTACATAGAATACCGATTGCGAAGGCAGATTACTAACAATATACTGACACTGAGGGACGAAAGCGTGGGT</t>
  </si>
  <si>
    <t>CAAGCGTTAATCGGAATTACTGGGCGTAAAGCGTGCGCAGGCGGTTATGTAAGACAGAGGTGAAATCCCCGGGCTCAACCTGGGAACTGCCTTTGTGACTGCATGACTAGAGTACGGCAGAGGGGGATGGAATTCCGCGTGTAGCAGTGAAATGCGTAGATATGCGGAGGAACACCGATGGCGAAGGCAATCCCCTGGGCCTGTACTGACGCTCATGCACGAAAGCGTGGGG</t>
  </si>
  <si>
    <t>CAAGCGTTATCCGGATTCACTGGGTTTAAAGGGTGCGTAGGCGGACTTGTAAGTCCGTGGTGAAATCTCCAGGCTTAACCTGGAAACTGCCATGGATACTATAAGTCTTGAATGTTGTGGAGGTTAGCGGAATATGTCATGTAGCGGTGAAATGCATAGATATGACATAGAACACCAATTGCGAAGGCAGCTGGCTACACAAATATTGACGCTGAGGCACGAAAGCGTGGGG</t>
  </si>
  <si>
    <t>CTAGCGTTGTTCGGAATTACTGGGCGTAAAGCGCACGTAGGCGGACTCTTAAGTCAGGGGTGAAATCCCGGGGCTCAACCTCGGAACTGCCTTTGATACTGTGAGTCTCGAGACCGGAAGAGGTGAGTGGAATTCCTAGTGTAGAGGTGAAATTCGTAGATATTAGGAAGAACACCAGTGGCGAAGGCGGCTCACTGGTCCGGTTCTGACGCTGAGGTGCGAAAGCGTGGGG</t>
  </si>
  <si>
    <t>CAAGCGTTAATCGGAATTACTGGGCGTAAAGCGTGCGCAGGCGGTTTCGCAAGTCAGATGTGAAAGCCCCGGGCTCAACCTGGGAACTGCATTTGAAACTACGAGGCTAGAGTGTGTCAGAGGGGGGTAGAATTCCACGTGTAGCAGTGAAATGCGTAGAGATGTGGAGGAATACCGATGGCGAAGGCAGCCCCCTGGGATAACACTGACGCTCATGCACGAAAGCGTGGGG</t>
  </si>
  <si>
    <t>CAAGCGTTATTCGGATTCACTGGGCGTAAAGGGTGCGCAGGCGGTTGTGTGTGTCAGGTGTGAAATCTCGGAGCTTAACTCCGAAACTGCGCCTGAAACTACATGACTAGAGCATTGGAGAGGGAAGTGGAATTCATGGTGTAGCAGTGAAATGCGTAGATATCATGAGGAACACCAGAGGCGAAGGCGACTTCCTGGACAATTGCTGACGCTCAGGCACGAAAGCATGGGG</t>
  </si>
  <si>
    <t>CGAGCGTTAATCGGAATTACTGGGCGTAAAGCGTACGCAGGCGGTTGATTAAGCGAGATGTGAAATCCCTGGGCTTAACCCAGGAACTGCATTTCGAACTGGTCAACTAGAGTATGAGAGAGGGTGGTAGAATTTCAGGTGTAGCGGTGAAATGCGTAGAGATCTGAAGGAATACCGATGGCGAAGGCAGCCACCTGGTTCAATACTGACGCTCATGTACGAAAGCGTGGGG</t>
  </si>
  <si>
    <t>CAAGCGTTATCCGGAATCATTGGGTTTAAAGGGTCCGTAGGCGGTTTTGTAAGTCAGTGGTGAAATCCGGCAGCTCAACTGTCGAACTGCCATTGATACTGCAGGACTTGAATTATTGTGAAGTAACTAGAATATGTAGTGTAGCGGTGAAATGCTTAGATATTACATGGAATACCCATTGCGAAGGCAGGTTACTAACAATGGATTGACGCTGATGGACGAAAGCGTGGGG</t>
  </si>
  <si>
    <t>CTAGCGTAGTTCGGAATTACTGGGCTTAAAGAGTTCGTAGGTGGTTAAAATAGTTGGTTGTGAAATCCCGAAGCTTAACTTCGGAACTGCAATCAAAACTTTTTAGCTAGAGTATGATAGAGGAAAGCAGAATTTCTAGTGTAGAGGTGAAATTCGTAGATATTAGAAAGAATACCAATTGCGAAGGCAGCTTTCTGGATCATTACTGACACTGAGGAACGAAAGCATGGGT</t>
  </si>
  <si>
    <t>CAAGCGTTATCCGGATTTATTGGGTTTAAAGGGTGCGTAGGCGGCCTGATAAGTCAGGGGTGAAAGACGGTAGCTCAACTATCGCAGTGCCCTTGATACTGCCGGGCTTGAATGGACTAGAGGTAGGCGGAATGAGACAAGTAGCGGTGAAATGCATAGATATGTCTCAGAACACCGATTGCGAAGGCAGCTTACTATGGTCTTATTGACGCTGAGGCACGAAAGCGTGGGG</t>
  </si>
  <si>
    <t>CAAACGTTGTTCGGAATCACTGGGCGTAAAGCGTGTGTAGGCGGCTTCTCAAGTCGGGTGTGAAATCCCAGGGCTCAACCCTGGAAGTGCATTCGAAACTGGGTAGCTAGAGTACTGGAGAGGAAGGTGGAATGCTTGGTGTAGAGGTGAAATTCGTAGATATCAAGCGGAACACCGGTGGCGAAGGCGGCCTTCTGGACAGATACTGACGCTGAGACACGAAAGCGTGGGG</t>
  </si>
  <si>
    <t>CAAGCGTTATTCGGATTCACTGGGCGTAAAGGGTGCGCAGGCGGCCGAGTGTGTTAGATGTGAAATCCCGGGGCTCAACCCCGGAACTGCGTCTAAAACTACTTGGCTAGAGTATTGGAGAGGGTAGCGGAATTCACGGTGTAGCAGTGAAATGCGTAGATATCGTGAGGAACACCAGAGGCGAAGGCGGCTACCTGGACAATTACTGACGCTCAGGCACGAAAGCGTGGGG</t>
  </si>
  <si>
    <t>CAAGCGTTGTCCGGATTTATTGGGTTTAAAGGGTGCGTAGGCGGTTTATTAAGTCAGTGGTGAAAGACGGTCGCTCAACGATTGCAGTGCCATTGATACTGGTAGACTTGAGTGTGATTGAGGTAGCTGGAATGGATAGTGTAGCGGTGAAATGCATAGATATTATCCAGAACACCAATTGCGTAGGCAAGTTACTAAGTCACAACTGACGCTGAGGCACGAAAGTGTGGGT</t>
  </si>
  <si>
    <t>CGAGCGTTAATCGGAATTACTGGGCGTAAAGCGTGCGCAGGCGGTCTTGCAAGACAGAGGTGAAATCCCCGGGCTCAACCTGGGAACTGCCTTTGTGACTGCAAGGCTAGAGTACGGCAGAGGGAGATGGAATTCCGCGTGTAGCAGTGAAATGCGTAGATATGCGGAGGAACACCGATGGCGAAGGCAATCTCCTGGGCCTGTACTGACGCTCATGCACGAAAGCGTGGGG</t>
  </si>
  <si>
    <t>CAAGCGTTATCCGGATTTACTGGGTTTAAAGGGTGCGTAGGCGGGCTATTAAGTCAGTGGTGAAATCCCGGGGCTCAACCTCGGAACTGCCATTGATACTATTAGCCTTGAATTATGTTGAGGTTGGCGGAATATAACATGTAGCGGTGAAATGCTTAGATATGTTATGGAACACCGATTGCGAAGGCAGCTGGCTAAACATATATTGACGCTGATGCACGAAAGTGTGGGT</t>
  </si>
  <si>
    <t>Taibaiella</t>
  </si>
  <si>
    <t>CGAGCGTTAATCGGAATTACTGGGCGTAAAGGGTGCGCAGGCGGTTATATAAGACAGATGTGAAATCCCCGGGCTCAACCTGGGAACTGCGTTTGTGACTGTATAACTAGAGTACGGTAGAGAGGGGTGGAATTCCTGGTGTAGCAGTGAAATGCGTAGATATCAGGAGGAACATCGATGGCGAAGGCAGCCCCTTGGACCTGTACTGACGCTCATGCACGAAAGCGTGGGG</t>
  </si>
  <si>
    <t>CAAGTGGCAACCACCTTTATTTGGCCTAAAGCGTCCGTAGCCGGTTTTGTAAATTTCCTGTGAAATCGTTGCGCTTAACGTAACGACGCGCAGGGAACACTGCAAGACTTGGGACCGGGAGGAGTTAGGGGTATTTGAGGGGGAGCGGTAAAATGCTATAATCCCTCAAGGACCACCTGTGGCGAAGGCGCCTAACTAGAACGGATTCGACGGTGAGGGACGAAAGCTAGGGG</t>
  </si>
  <si>
    <t>CAAACGTTGCTCGGAATCATTGGGCGTAAAGCGCGCGTAGGCGGTGCTCTAAGTTGGATGTGAAAGCCCTCGGCTTAACCGAGGAAGAGCATCCAAAACTGGAGCACTAGAGTGTCAAAGAGGGTCGCGGAATTCCTGGTGTAGAGGTGAAATTCGTAGATATCAGGAGGAACACCGGTGGCGAAGGCGGCGACCTGGGTGACTACTGACGCTGAGGCGCGAAAGCGTGGGG</t>
  </si>
  <si>
    <t>CAAGCGTTGTCCGGAATTACTGGGTGTAAAGGGAGCGCAGGCGGGAAGACAAGTTGGAAGTGAAATCCATGGGCTCAACCCATGAACTGCTTTCAAAACTGTTTTTCTTGAGTAGTGCAGAGGTAGGCGGAATTCCCGGTGTAGCGGTGGAATGCGTAGATATCGGGAGGAACACCAGTGGCGAAGGCGGCCTACTGGGCACCAACTGACGCTGAGGCTCGAAAGTGTGGGT</t>
  </si>
  <si>
    <t>Faecalibacterium</t>
  </si>
  <si>
    <t>prausnitzii</t>
  </si>
  <si>
    <t>CAAGCGTTATCCGGATTCACTGGGTTTAAAGGGTGCGTAGGTGGGTTGGTAAGTCAGTGGTGAAATCCCCGAGCTTAACTTGGGAACTGCCATTGATACTATCAGTCTTGAATACCGTGGAGGTCAGCGGAATATGTCATGTAGCGGTGAAATGCTTAGATATGACATAGAACACCAATTGCGAAGGCAGCTGGCTACTCGAGTATTGACACTGAGGCACGAAAGCGTGGGG</t>
  </si>
  <si>
    <t>Terrimonas</t>
  </si>
  <si>
    <t>CAAGCGTTATCCGGATTCACTGGGTTTAAAGGGTGCGTAGGCGGACAAGTAAGTCCGTGGTGAAATCTCTGGGCTTAACCCGGAAACTGCCATGGATACTATTGGTCTTGAATGTTGTGGAGGTTAGCGGAATATGTCATGTAGCGGTGAAATGCATAGATATGACATAGAACACCGATTGCGAAGGCAGCTGGCTACACAACGATTGACGCTGATGCACGAAAGCGTGGGG</t>
  </si>
  <si>
    <t>CGAGCGTTAATCGGAATTACTGGGCGTAAAGCGTGCGTAGGCGGATGATTAAGCGAGATGTGAAATCCCGGGGCTTAACCTCGGAACTGCATTTCGAACTGGTCGTCTAGAGTATTGTAGAGGGTGGTGGAATTTCCAGTGTAGCGGTGAAATGCGTAGAGATTGGAAGGAACATCAGTGGCGAAGGCGGCCACCTGGACAAATACTGACGCTGAGGCACGAAAGCGTGGGG</t>
  </si>
  <si>
    <t>CAAGCGTTGCTCGGAATTACTGGGCGTAAAGCGAGCGTAGGCGGTTAATCAAGTTGGTGGTGAAAGCCCGGAGCTCAACTCCGGAACTGCCATCAAAACTGATTTACTTGAGATTGGTAGAGGAAAATGGAATTCCTAGTGTAGAGGTGAAATTCGTAGATATTGGGAAGAACATCGGTGGCGAAGGCGATTTTCTGGGCCATATCTGACGCTGAGGTTCGAAAGCGTGGGT</t>
  </si>
  <si>
    <t>CAAGCGTTATCCGGAATCACTGGGCGTAAAGGGAGCGTAGGCGGTTTGACAAGCCAGAGGTGAAAGGCAATAGCTTAACTATTGTAAGCCTTTGGAACTGTCGAACTTGAGTGCAGGAGAGGAAAGTGGAATTCCTAGTGTAGCGGTGAAATGCGTAGATATTAGGAGGAACACCAGTGGCGAAGGCGACTTTCTGGACTGTAACTGACGCTGAGGCTCGAAAGCGTGGGG</t>
  </si>
  <si>
    <t>Family_XII</t>
  </si>
  <si>
    <t>Acidaminobacter</t>
  </si>
  <si>
    <t>CAAGCGTTAATCGGAATGACTGGGCGTAAAGCGCACGCAGGCGGTTTGTTAAGTCAGATGTGAAATCCCCGAGCTTAACTTGGGAACTGCATTTGAAACTGGCAAGCTAGAGTCTTGTAGAGGGGGGTAGAATTCCAGGTGTAGCGGTGAAATGCGTAGAGATCTGGAGGAATACCGGTGGCGAAGGCGGCCCCCTGGACAAAGACTGACGCTCAGGTGCGAAAGCGTGGGG</t>
  </si>
  <si>
    <t>Lonsdalea</t>
  </si>
  <si>
    <t>CAAGCGTTATCCGGAATCACTGGGTTTAAAGGGTGCGTAGGCGGTTTGATAAGTCAGAGGTGAAAGGTGTTCGCTTAACGAACGAATTGCCTTTGATACTGTTGGACTTGAGTTAAGTTGAGGTTGGCGGAATGAGACATGTAGCGGTGAAATGCTTAGATATGTCTTAGAACACCGATTGCGAAGGCAGCTGACTGGACTTTAACTGACGCTGAGGCACGAAAGCGTGGGG</t>
  </si>
  <si>
    <t>CTAGCGTTGTTCGGAATTACTGGGCGTAAAGCGTACGTAGGCGGTTATTCAAGTCAGAGGTGAAAGCCCGGGGCTCAACCCCGGAACTGCCTTTGAAACTAGATAACTAGAATCTTGGAGAGGTCAGTGGAATTCCGAGTGTAGAGGTGAAATTCGTAGATATTCGGAAGAACACCAGTGGCGAAGGCGACTGACTGGACAAGTATTGACGCTGAGGTACGAAAGCGTGGGG</t>
  </si>
  <si>
    <t>CGAGCGTTAATCGGAATTACTGGGCGTAAAGCGCGCGTAGGCGGCTTTGCAAGTCGGGTGTGAAATCCCCAGGCTTAACCTGGGAACTGCATTCGAGACTGCATTGCTAGAGTATGGGAGAGGGAAGTGGAATTTCCGGTGTAGCGGTGAAATGCGTAGATATCGGAAGGAACATCAGTGGCGAAAGCGACTTCCTGGACCAATACTGACGCTCATGTGCGAAAGCGTGGGG</t>
  </si>
  <si>
    <t>Steroidobacter</t>
  </si>
  <si>
    <t>CAAACGTTGTTCGGAATTACTGGGCGTAAAGCGCGTGTAGGCGGCTAAGCAAGTCGGGCGTGAAATCCCATGGCTCAACCATGGAAGTGCACCCGAAACTGCATAGCTAGAGTCCTGGAGAGGAAGGTGGAATGCTTGGTGTAGAGGTGAAATTCGTAGATATCAAGCGGAACACCGGTGGCGAAGGCGGCCTTCTGGACAGTGACTGACGCTGAGACGCGAAAGCGTGGGG</t>
  </si>
  <si>
    <t>TTAGCGTTGTTCGGAATTACTGGGCGTAAAGCGCGCGTAGGCGGATATTTAAGTCAGAGGTGAAATCCCGGGGCTCAACCCCGGAACTGCCTTTGATACTGGGTATCTTGAGTTCGAGAGAGGTGAGTGGAATTCCGAGTGTAGAGGTGAAATTCGTAGATATTCGGAGGAACACCAGTGGCGAAGGCGGCTCACTGGCTCGATACTGACGCTGAGGTGCGAAAGTGTGGGG</t>
  </si>
  <si>
    <t>CAAGCGTTAATCGGAATTACTGGGCGTAAAGCGCGCGTAGGCGGCTTGGTCAGTTGGGTGTGAAAGCCCCGGGCTTAACCTGGGAACTGCATCCAATACTGCCAGGCTTGAGTATGGTAGAGGTGAGTGGAATTTCAGGTGTAGCGGTGAAATGCGTAGATATCTGAAGGAACATCAGTGGCGAAGGCGGCTCACTGGACCAATACTGACGCTGAGGTGCGAAAGCGTGGGG</t>
  </si>
  <si>
    <t>CAAGCGTTGTCCGGAATTATTGGGCGTAAAGAGCTCGTAGGCGGTCTGTCGCGTCTGCTGTGAAAACTCAGGGCTTAACCCTGAGCTTGCAGTGGGTACGGGCAGACTAGAGTGCGGTAGGGGAGACTGGAATTCCTGGTGTAGCGGTGAAATGCGCAGATATCAGGAGGAACACCGGTGGCGAAGGCGGGTCTCTGGGCCGTAACTGACGCTGAGGAGCGAAAGCATGGGG</t>
  </si>
  <si>
    <t>Kineosporia</t>
  </si>
  <si>
    <t>rhamnosa</t>
  </si>
  <si>
    <t>CAAGCGTTAATCGGAATTACTGGGCGTAAAGCGTGCGCAGGCGGTTTTGTAAGTCTGTTGTGAAATCCCCGGGCTCAACCTGGGAATGGCAATGGAGACTGCAAGGCTAGAGTTTGGCAGAGGGGGGTAGAATTCCACGTGTAGCAGTGAAATGCGTAGATATGTGGAGGAACACCGATGGCGAAGGCAGCCCCCTGGGTCAAAACTGACGCTCATGCACGAAAGCGTGGGG</t>
  </si>
  <si>
    <t>radicis</t>
  </si>
  <si>
    <t>CAAGCGTTGTCCGGATTTACTGGGCGTAAAGAGCGCGTAGGCGGCTCGTTAAGTGTGAAGTGAAATCTCCAGTGCTCAACACGGAAACTGCTTTACATACTGGCGAGCTTGAGGAAAGCAGAGGCAACTGGAATTCCTGGTGTAGCGGTGAAATGCGTTGATATCAGGAGGAACACCCATGGCGAAGGCAGGTTGCTGGGCTTTATCTGACGCTGAGGCGCGAAAGCGTGGGT</t>
  </si>
  <si>
    <t>CTAGCGTTGTTCGGAATTACTGGGCGTAAAGCGCACGTAGGCGGGTATTTAAGTCAGGGGTGAAATCCCGCAGCTCAACTGCGGAACTGCCTTTGATACTGGGTATCTTGAGTATGGAAGAGGTAAGTGGAATTGCGAGTGTAGAGGTGAAATTCGTAGATATTCGCAGGAACACCAGTGGCGAAGGCGGCTTACTGGTCCATTACTGACGCTGAGGTGCGAAAGCGTGGGG</t>
  </si>
  <si>
    <t>CTAGCGTTGTTCGGAATGACTGGGCGTAAAGGGCGCGTAGGCGGTGATGTGCGTCAGATGTAAAAGCCCTCGGCTTAACCGAGGAAAGCCATCTGATACGGCATGACTAGAGATCAAGAGGGGAGAACGGAATTGCGTGTGGAGAGGTGAAATTCGTAGATATACGCAGGAACACCGGTGGCGAAGGCGGTTCTCTGGATTGGATCTGACGCTGAGGCGCGAAAGCGTGGGG</t>
  </si>
  <si>
    <t>CGAGCGTTAATCGGAATTACTGGGCGTAAAGTGTGCGCAGGCGGCCGCGCAAGTCGAGTGTGAAAGCCCCGAGCTTAACTTGGGAATTGCGCTCGAAACTACGTGGCTGGAGTGTGGCAGAGGAAGGTGGAATTCCAGGTGTAGCGGTGAAATGCGTAGAGATCTGGAGGAACACCGATGGCGAAGGCAGCCTTCTGGGCCAACACTGACGCTCATGCACGAAAGCGTGGGG</t>
  </si>
  <si>
    <t>CTAGCGTAGTTCGGAATTACTGGGCTTAAAGAGTTCGTAGGTGGTTAAAAAAGTTGGTGGTGAAATCCCAGAGCTTAACTCTGGAACTGCCATCAAAACTTTTTAGCTAGAGTATGATAGAGGAAAGTAGAATTTCTAGTGTAGAGGTGAAATTCGTAGATATTAGAAAGAATACCAATTGCGAAGGCAACTTTCTGGATCATTACTGACGCTGAGGAACGAAAGCATGGGT</t>
  </si>
  <si>
    <t>CGAGCGTTACTCGGATTCACTGGGCGTAAAGGGTGAGTAGGCGGCCAAGTATGTCGGGTGTGAAATCCCGGGGCTTAACCCCGGAACTGCGCCCGAAACTACTTGGCTAGAGTCTCGGAGAGGATAGTGGAATTCCAGGTGTAGCGGTGAAATGCGTAGATATCTGGAGGAACACCAGTGGCGAAGGCGACTGTCTGGACGAGTACTGACGCTCAATCACGAAAGCGTGGGT</t>
  </si>
  <si>
    <t>CAAGTGTTATCCGGAATCACTGGGCGTAAAGCGTCTGTAGGTGGTTTAGTAAGTCTATTGTTAAAGCTTGAGGCTCAACTTCAAATCAGCGATGGAAACTGCTAGACTAGAGTGTGGTAGAGGTAAGAGGAATTTCCAGTGGAGCGGTGAAATGCGTAGATATTGGAAAGAACACCGATGGCGAAGGCATCTTACTGGGCCATAACTGACACTCAGAGACGAAAGCTAGGGT</t>
  </si>
  <si>
    <t>CAAGCGTTATCCGGATTCATTGGGTTTAAAGGGTGCGTAGGCGGACTTGTAAGTCAGTGGTGAAATCTCTCAGCTTAACTGAGAAACTGCCATTGATACTGCAGGTCTAGAGTATAGATGACGTTGGCGGAATATGACATGTAGTGGTGAAATACTTAGATATGTCATAGAACACCGATTGCGAAGGCAGCTAACGAAACTATAACTGACGCTGAGGCACGAAAGTGCGGGG</t>
  </si>
  <si>
    <t>CTAGCGTTGTTCGGAATCACTGGGCGTAAAGCGCAGGTAGGCGGACTTTTAAGTCAGGGGTGAAATCCCGGGGCTCAACCTCGGAACTGCCTTTGATACTGGAAGTCTTGAGTGTGGAAGAGGTTGGTGGAACTCCGAGTGTAGAGGTGAAATTCGTAGATATTCGGAAGAACACCAGTGGCGAAGGCGGCCAACTGGTCCATTACTGACGCTGAGCTGCGAAAGCGTGGGG</t>
  </si>
  <si>
    <t>Stappiaceae</t>
  </si>
  <si>
    <t>Polymorphum</t>
  </si>
  <si>
    <t>CAAGCGTTAATCGGAATTACTGGGCGTAAAGCGTGCGCAGGTGGTTATACAAGACCGACGTGAAATCCCCGGGCTCAACCTGGGAATGGCGTTGGTGACTGTATGACTAGAGTGTGGCAGAGGGGGGTGGAATTCCACGTGTAGCAGTGAAATGCGTAGAGATGTGGAGGAACACCGATGGCGAAGGCAGCCCCCTGGGCTAACACTGACACTCATGCACGAAAGCGTGGGG</t>
  </si>
  <si>
    <t>Formivibrio</t>
  </si>
  <si>
    <t>CGAGCGTTATCCGGATTTATTGGGTTTAAAGGGTGCGTAGGCGGTTTTTTAAGTCAGGAGTGAAAGACGGCAGCTCAACTGTCGCAGTGCTCTTGATACTGAAGAACTTGAATGCCGTTGAAGATGGCGGAATGAGACAAGTAGCGGTGAAATGCATAGATATGTCTCAGAACTCCGATTGCGAAGGCAGCTATCTAATCGGTGATTGACGCTGATGCACGAAAGCGTGGGG</t>
  </si>
  <si>
    <t>CGAGCGTTAATCGGAATTACTGGGCGTAAAGGGTGCGCAGGCGGTTGCGCAAGTCAGGCGTGAAATCCCCGGGCTTAACCTGGGAATGGCGCTTGAAACTACGTGACTGGAGTATGGCAGAGGGAGGTGGAATTCCACGTGTAGCGGTGAAATGCGTAGAGATGTGGAGGAACACCGATGGCGAAGGCAGCCTCCTGGGCCAATACTGACGCTCATGCACGAAAGCGTGGGG</t>
  </si>
  <si>
    <t>CAAGCGTTATCCGGATTCATTGGGTTTAAAGGGTGCGTAGGCGGATTTGTAAGTCAGTGGTGAAAGCCTACAGCTTAACTGTAGAACTGCCATTGATACTGCAAGTCTTGAGTACACTTGACGTGGGCGGAATGTGTCATGTAGCGGTGAAATGCTTAGATATGACACAGAACACCGATTGCGAAGGCAGCTCACGAAATTGTAACTGACGCTGAGGCACGACAGCGTGGGG</t>
  </si>
  <si>
    <t>CAAGCGTTGTTCGGAATTACTGGGCGTAAAGGGCGCGTAGGCGGCCAAGTCAGTCAGGCGTGAAAGCCCGGGGCTCAACCCCGGAATTGCGCTTGATACTGCTAGGCTAGAGATCGGAAGAGGGTAGTGGAATTCCCAGTGTAGAGGTGAAATTCGTAGATATTGGGAAGAACACCAGTGGCGAAGGCGGCTACCTGGTCCGGATCTGACGCTGAGGTGCGAAAGCGTGGGG</t>
  </si>
  <si>
    <t>CGAGCGTTAATCGGAATTACTGGGCGTAAAGCGTGCGCAGGCGGTTCGCCAAGTCAGGTGTGAAATCCCCGGGCTTAACCTGGGAATTGCGCTTGAAACTAGCGGGCTTGAGTGCGGCAGAGGGGGGTGGAATTCCACGTGTAGCAGTGAAATGCGTAGAGATGTGGAGGAACACCGATGGCGAAGGCAGCCCCCTGGGTCGACACTGACGCTCATGCACGAAAGCGTGGGG</t>
  </si>
  <si>
    <t>IS-44</t>
  </si>
  <si>
    <t>CAAGCGTTATCCGGAATCATTGGGTTTAAAGGGTCCGTAGGCGGTCTTGTAAGTCAGTGGTGAAAGCCCATCGCTCAACGGTGGAACGGCCATTGATACTGCAGGACTTGAATTATTGGGAAGTAACTAGAATATGTAGTGTAGCGGTGAAATGCTTAGAGATTACATGGAATACCAATTGCGAAGGCAGGTTACTACCAATTGATTGACGCTGATGGACGAAAGCGTGGGT</t>
  </si>
  <si>
    <t>CAAGTGTTATCCGGAATCACTGGGCGTAAAGCGTCTGTAGGTGGTCAAATAAGTCAACTGTTAAATCTTGAGGCTCAACCTCAAAATCGCAGTCGAAACTATTAGACTAGAGTATAGTAGGGGTAAAGGGAATTTCCAGTGGAGCGGTGAAATGCGTAGAGATTGGAAAGAACACCGATGGCGAAGGCACTTTACTGGGCTATTACTAACACTGAGAGACGAAAGCTAGGGT</t>
  </si>
  <si>
    <t>CGAGCGTTAATCGGAATTACTGGGCGTAAAGCGCGCGTAGGTGGTTTGGTAAGCGATATGTGAAATCCCCGGGCTTAACCTGGGAACTGCATGTCGAACTGCCAGGCTAGAGTATGGTAGAGGGGTGTGGAATTTCCTGTGTAGCGGTGAAATGCGTAGATATAGGAAGGAACATCAGTGGCGAAGGCGACACCCTGGACCGATACTGACACTGAGGCGCGAAAGCGTGGGT</t>
  </si>
  <si>
    <t>CTAGCGTAGTTCGGAATTACTGGGCTTAAAGAGTTCGTAGGTGGTTAAAAAAGTTGGTGGTGAAATCCCAGAGCTTAACTCTGGAACTGCCATCAAAACTTTTTAGCTAGAGTTTGATAGAGGAAAGCAGAATTTCTAGTGTAGAGGTGAAATTCGTAGATATTAGAAAGAATACCGATTGCGAAGGCAGCTTTCTGGATCAATACTGACACTGAGGAACGAAAGCATGGGT</t>
  </si>
  <si>
    <t>CAAGCGTTAATCGGAATTACTGGGCGTAAAGCGTGCGCAGGCGGTTATGCAAGACAGAGGTGAAATCCCCGGGCTCAACCTGGGAACTGCCTTTGTGACTGCATGGCTAGAGTGCGGCAGAGGGGGATGGAATTCCGCGTGTAGCAGTGAAATGCGTAGATATGCGGAGGAACACCGATGGCGAAGGCAATCCCCTGGGCCTGCACTGACGCTCATGCACGAAAGCGTGGGG</t>
  </si>
  <si>
    <t>CGAGCGTTGTCCGGAATTATTGGGCGTAAAGGGCTCGTAGGCGGTTTGTCGCGTCGGGAGTGAAAACTCAGGGCTCAACCCTGAGCGTGCTTCCGATACGGGCAGACTAGAGGTATGCAGGGGAGAACGGAATTCCTGGTGTAGCGGTGGAATGCGCAGATATCAGGAGGAACACCGGTGGCGAAGGCGGTTCTCTGGGCATTACCTGACGCTGAGGAGCGAAAGCATGGGG</t>
  </si>
  <si>
    <t>Propionibacteriales</t>
  </si>
  <si>
    <t>Nocardioidaceae</t>
  </si>
  <si>
    <t>Aeromicrobium</t>
  </si>
  <si>
    <t>CAAGCGTTATCCGGAATTATTGGGCGTAAAGCGCGTCTAGGCGGTCTTTTAAGTCTGATGTGAAAATGCGGGGCTCAACTCCGTATTGCGTTGGAAACTGGAAGACTAGAGTATCAGAGAGGTGGGCGGAACTACAAGTGTAGAGGTGAAATTCGTAGATATTTGTAGGAATGCCGATTGGGAAGCCAGCTCACTGGATGAATACTGACGCTGAAGCGCGAAAGCGTGGGG</t>
  </si>
  <si>
    <t>Propionigenium</t>
  </si>
  <si>
    <t>CAAGCGTTATCCGGATTCACTGGGTTTAAAGGGTGCGTAGGTGGGTAAATAAGTCAGTGGTGAAAGCTCCGAGCTTAACTCGGAAACTGCCATTGATACTGTTTACCTTGAATATAGTGGAGGTTGGCGGAATGTGTCATGTAGCGGTGAAATGCTTAGATATGACACAGAACACCGATTGCGAAGGCAGCTGGCTACACTATTATTGACACTGAGGCACGAAAGCGTGGGG</t>
  </si>
  <si>
    <t>CAAGCGTTAATCGGAATTACTGGGCGTAAAGCGCGCGTAGGCGGTTCGTTAAGTCCGTTGTGAAATCCCTGGGCTCAACCTGGGAATGGCGATGGATACTGGCGAGCTAGAGTATGAGAGAGGTGGGTAGAATTCCAGGTGTAGCGGTGAAATGCGTAGATATCTGGAGGAATACCGGTGGCGAAGGCGGCCCACTGGCTTAATACTGACGCTGAGGTGCGAAAGCGTGGGG</t>
  </si>
  <si>
    <t>CGAACGTTATTCGGAATTACTGGGCTTAAAGGGTGCGTAGGCTGCGCGGAAAGTTGGGTGTGAAATCCCTCGGCTCAACCGAGGAACTGCGCCCAAAACTACCGTGCTCGAGGAAGATAGAGGTGAGCGGAACTTACGGTGGAGCGGTGAAATGCGTTGATATCGTAAGGAACACCCGTGGCGAAAGCGGCTCACTGGGTCTTTTCTGACGCTGATGCACGAAAGCTAGGGG</t>
  </si>
  <si>
    <t>CTAGCGTTGTTCGGAATTACTGGGCGTAAAGAGCGTGTAGGCTGTTAGGCAAGTCAGAGGTGAAATCCCTAAGCTCAACTTAGGAACTGCCTTTGATACTGTCTTACTAGAGATCGAGAGAAGTTGGCGGAATTCCAAGTGTAGAGGTGAAATTCGTAGATATTTGGAAGAACACCAGTGGCGAAAGCGGCCAACTGGCTCGTTTCTGACGCTGAGACGCGAAAGCGTGGGT</t>
  </si>
  <si>
    <t>CGAGCGTTGTTCGGAATTACTGGGCGTAAAGGGTTCGTAGGCGGGAATGCAAGTCAAGTGTGAAATCCCCAGGCTTAACCTGGGACGTGCATTTGAAACTGTGTTCCTTGAGTTTCGGAGAGGGTGGTGGAATTGCTGGTGTAGGAGTGACATCCGTAGAGATCAGCAGGAACACCGGAGGCGAAGGCGACCACCTGGCCGGATACTGACGCTGAGGAACGAAAGCGTGGGG</t>
  </si>
  <si>
    <t>CAAGCGTTATCCGGAATCATTGGGTTTAAAGGGTCCGTAGGCGGTTTGGTAAGTCAGTGGTGAAAGCCCATCGCTCAACGATGGAACGGCCATTGATACTGCCAGACTTGAATTACTGGGAAGTAACTAGAATATGTAGTGTAGCGGTGAAATGCTTAGATATTACATGGAATACCAATTGCGAAGGCAGGTTACTACCGGTGGATTGACGCTGATGGACGAAAGCGTGGGG</t>
  </si>
  <si>
    <t>CTAGCGTTGTTCGGAATTACTGGGCGTAAAGCGCGCGTAGGCGGACCTGCAAGTCGGGGGTGAAAGCCCGAGGCTCAACCTCGGAACTGCCTTCGATACTGCGGGTCTCGAGTCCGGGAGAGGTGAGTGGAATTCCTAGTGTAGAGGTGAAATTCGTAGATATTAGGAAGAACACCAGTGGCGAAGGCGGCTCACTGGCCCGGTACTGACGCTGAGGCGCGAAAGCGTGGGG</t>
  </si>
  <si>
    <t>Methyloligellaceae</t>
  </si>
  <si>
    <t>TTAGCGTTGTTCGGAATTACTGGGCGTAAAGCGTACGTAGGCGGATTAGTCAGTCAGAGGTGAAATCCCAGGGCTCAACCCTGGAACTGCCTTTGATACTGCTAGTCTTGAGTTCGAGAGAGGTGAGTGGAATTCCGAGTGTAGAGGTGAAATTCGTAGATATTCGGAGGAACACCAGTGGCGAAGGCGGCTCACTGGCTCGATACTGACGCTGAGGTACGAAAGTGTGGGG</t>
  </si>
  <si>
    <t>Lentibacter</t>
  </si>
  <si>
    <t>CAAGCGTTATCCGGATTTACTGGGCGTAAAGAGTCTGTAGCTGGTTATATAAGTCTATTTTTAAAGACCTTGGCTTAACTAAGGGAAGGGAATGGATACTATATATCTGGAGGTTTTAAGGGGTTAGTAGAATTCCCGGTGGAGGGGTGAAATCCGTTGATATTGGGAGGAATGCCGAAAGCGAAAGCAGCTAACTATTATTATCCTGACAGTGAGAGACGAAAGCATGGGT</t>
  </si>
  <si>
    <t>CTAGCGTAGTTCGGAATTACTGGGCTTAAAGAGCTCGTAGGTGGTTAAAATAGTTGATGGTGAAATCCCAAGGCTCAACCTTGGAACTGCCATCAAAACTTTTTAGCTAGAGTGTGATAGAGGAAAGTGGAATTTCTAGTGTAGAGGTGAAATTCGTAGATATTAGAAAGAACACCAAATGCGAAGGCAACTTTCTGGGTCACTACTGACACTGAGGAGCGAAAGCATGGGT</t>
  </si>
  <si>
    <t>CTAGCGTTGTTCGGAGTTACTGGGCGTAAAGGGCGCGTAGGCGGCCTGATCAGTCTGGTGTGAAAGCCCGGGGCTCAACCCCGGAATTGCACTGGAGACGGTCAAGCTTGAGTGTGGGAGAGGATGGTGGAATTCCCAGTGTAGAGGTGAAATTCGTAGATATTGGGAAGAACACCGGTGGCGAAGGCGGCCATCTGGACCATTACTGACGCTGAGGCGCGAAAGCGTGGGG</t>
  </si>
  <si>
    <t>Elsteraceae</t>
  </si>
  <si>
    <t>CTAGCGTTGTTCGGAATTACTGGGCGTAAAGCGCACGTAGGCGGATACTTAAGTCAGGGGTGAAATCCCAGAGCTCAACTCTGGAACTGCCTTTGATACTGGGTATCTCGAGTATGGAAGAGGTGAGTGGAATTCCGAGTGTAGAGGTGAAATTCGTAGATATTCGGAGGAACACCAGTGGCGAAGGCGGCTCACTGGTCCATTACTGACGCTGAGGTGCGAAAGCGTGGGG</t>
  </si>
  <si>
    <t>CAAGCGTTAATCGGAATTACTGGGCGTAAAGCGCGCGTAGGCGGCTGATTAAGTCGGATGTGAAATCCCTGGGCTTAACCTAGGAACTGCATTCGATACTGATCGGCTAGAGTATGAGAGAGGGAGGTAGAATTCCACGTGTAGCGGTGAAATGCGTAGATATGTGGAGGAATACCGGTGGCGAAGGCGGCCTCCTGGCTTAATACTGACGCTGAGGTGCGAAAGCGTGGGG</t>
  </si>
  <si>
    <t>211ds20</t>
  </si>
  <si>
    <t>CAAGCGTTAATCGGAATTACTGGGCGTAAAGCGCGCGTAGGCGGTTGTGTAAGTTGGAGGTGAAATCCCCGGGCTTAACCTGGGCACTGCCTTCAAAACTGCACGGCTAGAGTATGGGAGAGGAAGGTAGAATTCCAGGTGTAGCGGTGAAATGCGTAGAGATCTGGAGGAATACCGATGGCGAAGGCAGCCTTCTGGCCTAATACTGACGCTGAGGTGCGAAAGCATGGGG</t>
  </si>
  <si>
    <t>CGAGCGTTAATCGGAATTACTGGGCGTAAAGCGTGCGCAGGCGGTTTTGTAAGACAGGTGTGAAATCCCCGGGCTTAACCTGGGAACTGCGCTTGTGACTGCAAGACTCGAGTACGGCAGAGGGGGGTAGAATTCCACGTGTAGCAGTGAAATGCGTAGAGATGTGGAGGAATACCGATGGCGAAGGCAGCCCCCTGGGTCGATACTGACGCTCATGCACGAAAGCGTGGGG</t>
  </si>
  <si>
    <t>CAAGCGTTATCCGGATTTATTGGGCGTAAAGCGCCTGTAGGTTGTTTAATAAGTCTGTTGTTAAAGACTAGGGCTTAACCCTAGGAAAGCAATGGAAACTACTAGACTTGAGTATGATAGGGGTAGAGGGAATTTCTAGTGTAGCGGTGAAATGCGTAGATATTAGAAAGAACACCGGTGGCGAAGGCGCTCTACTGGATCATTACTGACGCTCAGAGGCGAAAGCTAGGGT</t>
  </si>
  <si>
    <t>CAAGCGTTATCCGGAATCATTGGGTTTAAAGGGTCCGTAGGCGGTTTAGTAAGTCAGTGGTGAAAGCCCATCGCTCAACGGTGGAACGGCCATTGATACTGCTAGACTTGAATTACTAGGAAGTAACTAGAATATGTAGTGTAGCGGTGAAATGCTTAGAGATTACATGGAATACCAATTGCGAAGGCAGGTTACTACTAGTGGATTGACGCTGATGGACGAAAGCGTGGGT</t>
  </si>
  <si>
    <t>CAAACGTTGCTCGGAATTATTGGGCGTAAAGCGCGCGTAGGCGGTTGCCTAAGTCAGATGTGAAATCCCTTGGCTTAACTGAGGAAGTGCATCTGAAACTGGGCGGCTTGAGTACCAAAGAGGGTCGCGGAATTCCTGGTGTAGAGGTGAAATTCGTAGATATCAGGAGGAACACCGGTGGCGAAGGCGGCGACCTGGTTGGACACTGACGCTGAGGCGCGAAAGCGTGGGG</t>
  </si>
  <si>
    <t>CAAGCGTTATCCGGATTCACTGGGTTTAAAGGGAGCGTAGGTGGGCAGGTAAGTCAGTGGTGAAATCTCCGGGCTTAACCCGGAAACTGCCATTGATACTATTTGTCTTGAATATTCTGGAGGTAAGCGGAATATGTCATGTAGCGGTGAAATGCTTAGATATGACATAGAACACCCATTGCGAAGGCAGCTTACTACGGAATTATTGACACTGAGGCTCGAAAGCGTGGGG</t>
  </si>
  <si>
    <t>CAAGCGTTATCCGGAATCATTGGGTTTAAAGGGTCCGCAGGCGGTCAATTAAGTCAGAGGTGAAATCCCACAGCTCAACTGTGGAACTGCCTTTGATACTGGTTGACTTGAGTTATACGGAAGTAGATAGAATATGTAGTGTAGCGGTGAAATGCATAGATATTACATAGAATACCGATTGCGAAGGCAGTCTACTACGTATATACTGACGCTCATGGACGAAAGCGTGGGG</t>
  </si>
  <si>
    <t>CTAGCGTTGCTCGGAATCACTGGGCGTAAAGCGCACGTAGGCGGGCTTTTAAGTCGGTGGTGAAATCCTGGAGCTCAACTCCAGAACTGCCTCCGATACTGGAAGTCTTGGAGTCCGGGAGAGGTGAGTGGAACTGCGAGTGTAGAGGTGAAATTCGTAGATATTCGCAAGAACACCAGTGGCGAAGGCGGCTCACTGGCCCGGTACTGACGCTGAGGTGCGAAAGCGTGGGG</t>
  </si>
  <si>
    <t>CGAGCGTTATCCGGATTTATTGGGTTTAAAGGGTGCGTAGGCGGCCTGTTAAGTCAGAGGTGAAAGGCGGTAGCTTAACTATCGGAGTGCCTTTGATACTGACGGGCTTGAATGCAGCTGAGGTAGGCGGAATGTGACAAGTAGCGGTGAAATGCATAGATATGTCACAGAACACCGATTGCGAAGGCAGCTTACTAAAGTGTGATTGACGCTGAGGCACGAAAGCGTGGGG</t>
  </si>
  <si>
    <t>CTAGCGTTGTTCGGAATTACTGGGCGTAAAGCGCGCGCAGGCGGTCTTCCAAGTCAGTGGTGAAAGCCCGGAGCTCAACTCCGGAATTGCCATTGAAACTGTTAGACTTGAGTACGAGAGAGGTGAGTGGAATTCCCAGTGTAGAGGTGAAATTCGTAGATATTGGGAAGAACACCGGTGGCGAAGGCGGCTCACTGGCTCGTAACTGACGCTCAGGCGCGATAGCGTGGGG</t>
  </si>
  <si>
    <t>CTAGCGTTGTTCGGATTTACTGGGCGTAAAGCGCACGTAGGCGGATATTTAAGTCAGAGGTGAAATCCCAGGGCTCAACCCTGGAATTGCCTTTGATACTGGATATCTTGAGTACAGAAGAGGTAAGTGGAATTCCGAGTGTAGAGGTGAAATTCGTAGATATTCGGAGGAACACCAGTGGCGAAGGCGGCTTACTGGTCTGTTACTGACGCTGAGGTGCGAAAGCGTGGGG</t>
  </si>
  <si>
    <t>Candidatus_Tokpelaia</t>
  </si>
  <si>
    <t>CAAACGTTGCTCGGAATCATTGGGCGTAAAGCGCACGTAGGCGGCCCTAAAAGTCGGATGTGAAATCCCTCGGCTCAACCAAGGAAGTGCATCTGATACTGTAGGGCTTGAGTACCAAAGAGGATCGCGGAATTCCCGGTGTAGAGGTGAAATTCGTAGATATCGGGAGGAACACCAGTGGCGAAGGCGGCGATCTGGGTGGATACTGACGCTGAGGTGCGAAAGCGTGGGG</t>
  </si>
  <si>
    <t>CAAGCGTTAATCGGAATTACTGGGCGTAAAGCGTGCGCAGGCGGTTATGTAAGACAGATGTGAAATCCCCGGGCTCAACCTGGGAACTGCATTTGTGACTGCATGGCTAGAGTGTGTCAGAGGGGGGTAGAATTCTATGTGTAGCAGTGAAATGCGTAGATATATGGAGGAATACCGATGGCGAAGGCAGCCCCCTGGGATAACACTGACGCTCATGCACGAAAGCGTGGGG</t>
  </si>
  <si>
    <t>Actimicrobium</t>
  </si>
  <si>
    <t>CGAGCGTTGTTCGGAATTACTGGGCGTAAAGGGCATGTAGGCGGCCTTGTAAGCCTGGCGTGAAATTCCACGGCTTAACCGTGGGAATGCGTTGGGAACTGCGAGGCTTGAGTGACGGAGAGGGAGCTAGAATTCCTGGTGTAGGGGTGGAATCTGTAGAGATCAGGAAGAATACCAATGGCGAAGGCAAGCTCCTGGCCGATGACTGACGCTGAGGTGCGAAAGTGTGGGG</t>
  </si>
  <si>
    <t>CAAACGTTGTTCGGAATTACTGGGCGTAAAGCGCGTGTAGGCGGCCATCTAAGTCGGGCGTGAAATCCCACGGCTCAACCGTGGAAGTGCACTCGAAACTGGATGGCTAGAGTCCTGGAGAGGAAGGTGGAATGCTTGGTGTAGAGGTGAAATTCGTAGATATCAAGCGGAACACCGGTGGCGAAGGCGGCCTTCTGGACAGTGACTGACGCTGAGACGCGAAAGCGTGGGG</t>
  </si>
  <si>
    <t>CAAGCGTTACTCGGAATTACTGGGCGTAAAGCGTCTGCAGGTTTCTTTCCACGTCTGGCGTTAAATGGCGATGCCCAACATCGTCACCGTGCTGGAAACGAGAGAGATAGAGGGATTCAGAGGTACCTGGAATGTCGTGTGTAGGGGTAAAATCCGTAGATCCACGATGGAACGCCAAAAGCGAAGGCAGGGTACTGGGAATTTCCTGACACTCAGAGACGAAAGCGTGGGG</t>
  </si>
  <si>
    <t>CGAGCGTTAATCGGAATTACTGGGCGTAAAGGGTGCGCAGGCGGTTATATAAGACAGATGTGAAATCCCCGGGCTCAACCTGGGAACTGCGTTTGTGACTGTATAACTAGAGTACGGTAGAGGGGGGTGGAATTCCTGGTGTAGCAGTGAAATGCGTAGATATCAGGAGGAACATCGATGGCGAAGGCAGCCCCCTGGACCTGTACTGACGCTCATGCACGAAAGCGTGGGG</t>
  </si>
  <si>
    <t>CAAGCGTTATCCGGAATTACTGGGCGTAAAGCGTCTGTAGGTGGTTTTAAAGGTTTCGTGTGAAACTTCGGGGCTCAACCCTGAATTGCACGGAAAACCATAAAACTTGAGTATGGGAGAGGCTAGCAGAATGGTAAGAGTAGGGGTGCAATCCGTTGATACTTACCAGAATACCAAAAGCGAAGGCAGCTAGCTGGAACATTACTGACACTGAGAGACGAAAGCGTGGGG</t>
  </si>
  <si>
    <t>CAAGCGTTATCCGGAATTATTGGGCGTAAAGCGTCCGCAGGCGGCCTTTCAAGTCTGCTGTTAAAGAGTGGAGCTTAACTCCATCATGGCAGTGGAAACTGATAGGCTTGAGTATGGTAGGGGCAGAGGGAATTCCCGGTGTAGCGGTGAAATGCGTAGATATCGGGAAGAACACCAGTGGCGAAGGCGCTCTGCTGGGCCATTACTGACGCTCATGGACGAAAGCCAGGGG</t>
  </si>
  <si>
    <t>CAAACGTTGTTCGGATTTACTGGGCGTAAAGCGTGTGTAGGCGGCTTCGCAAGTTGGATGTGAAATCCCACGGCTCAACCGTGGACGTGCATCCAAAACTGCGTCGCTCGAGTCTCGGAGAGGAAGGTGGAATGCTTGGTGTAGAGGTGAAATTCGTAGATATCAAGCAGAACACCTGCGGCGAAGGCGGCCTTCTGGACGATGACTGACGCTGAGACACGAAAGCGTGGGG</t>
  </si>
  <si>
    <t>CAAGCGTTAATCGGAATTACTGGGCGTAAAGCGTGCGCAGGCGGCTGATTAAGCCAGATGTGAAATCCCCGGGCTCAACCTGGGAACTGCGTTTGGAACTGGTCAGCTAGAGTACGTCAGAGGGGGGTAGAATTCCACGTGTAGCAGTGAAATGCGTAGAGATGTGGAGGAATACCGATGGCGAAGGCAGCCCCCTGGGATGATACTGACGCTCATGCACGAAAGCGTGGGG</t>
  </si>
  <si>
    <t>CAAGCGTTATCCGGAATTACTGGGTGTAAAGGGTGCGTAGGCGGCTATACAAGTCAGATGTGAAAGCCCGGAGCTCAACTCCGGGACTGCATTTGAAACTGTATGGCTAGAGTGCAGGAGAGGAAAGCGGAATTCCTAGTGTAGCAGTGAAATGCGTAGATATTAGGAGGAACACCAGTGGCGAAGGCGGCTTTCTGGACTGTAACTGACGCTGAGGCACGAAAGCGTGGGG</t>
  </si>
  <si>
    <t>CTAACGTTATTCGGAATTACTGGGCTTAAAGGGTGCGTAGGCGGTGCAGAAAGTCGGGTGTGAAATCCCCCAGCTCAACTGAGGAATTGCGCCCGAAACTACTGTGCTTGAGGAAGATAGAGGTACGCGGAACTTAGGGTGGAGCGGTGAAATGCGTTGATATCCTAAGGAACACCGGTGGCGAAAGCGGCGTACTGGGTCTTTTCTGACGCTGAGGCACGAAAGCTAGGGT</t>
  </si>
  <si>
    <t>CTAGCGTTGTTCGGAATCACTGGGCGTAAAGCGCACGTAGGCGGACTTTTAAGTCAGGGGTGAAAGCCCGAGGCTCAACCTCGGAATTGCCCTTGATACTGGGAGTCTTGAGTATGGTAGAGGTTGGTGGAACTGCGAGTGTAGAGGTGAAATTCGTAGATATTCGCAAGAACACCAGTGGCGAAGGCGGCCAACTGGACCATAACTGACGCTGAGGTGCGAAAGCGTGGGG</t>
  </si>
  <si>
    <t>CAAGCGTTACTCGGAATTACTGGGCGTAAAGCGTGCGTAGGTGGTCTGTTAAGTCTGTCGTGAAAGCCCTGGGCTCAACCTGGGAACTGCGATGGAAACTGGCTGACTAGAGTGTGGTAGAGGGTAGCGGAATTCCTGGTGTAGCAGTGAAATGCGTAGATATCAGGAGGAACATCCATGGCGAAGGCAGCTACCTGGGCCAACACTGACACTGAGGCACGAAAGCGTGGGG</t>
  </si>
  <si>
    <t>CGAGCGTTATCCGGAATCACTGGGTTTAAAGGGTGCGTAGGCGGTGACGTAAGTCAGTGGTGAAAGGTGTCGGCTTAACCGACGAACTGCCATTGATACTGCGTTGCTAGAATTAAGATGAGGTAACTGGAATGTGACAAGTAGCGGTGAAATGCTTAGATATGTCATAGAATACCGATTGCGAAGGCAGGTTACTGGTCTTATATTGACGCTGAGGCACGAAAGCGTGGGT</t>
  </si>
  <si>
    <t>CGAGCGTTAATCGGAATTACTGGGCGTAAAGCGTGCGCAGGCGGTTGTGCAAGACAGGCGTGAAATCCCCGGGCTTAACCTGGGAATGGCGCTTGTGACTGCACGGCTAGAGTACGGCAGAGGGGGGTGGAATTCCACGTGTAGCAGTGAAATGCGTAGAGATGTGGAGGAACACCGATGGCGAAGGCAGCCCCCTGGGCCAGTACTGACGCTCATGCACGAAAGCGTGGGG</t>
  </si>
  <si>
    <t>Azoarcus</t>
  </si>
  <si>
    <t>CGAGCGTTAATCGGAATTACTGGGCGTAAAGCGTGCGCAGGCGGTGATGTAAGACAGATGTGAAATCCCCGGGCTCAACCTGGGAACTGCGTTTGTGACTGCATCACTCGAGTACGGCAGAGGGAGGTGGAATTCCGCGTGTAGCAGTGAAATGCGTAGATATGCGGAGGAACACCGATGGCGAAGGCAGCCTCCTGGGCCAGTACTGACGCTCATGCACGAAAGCGTGGGG</t>
  </si>
  <si>
    <t>resiniphila</t>
  </si>
  <si>
    <t>CAAGCGTTGTTCGGATTTATTGGGCGTAAAGCGCGTGTAGGCGGTTTTATAAGTCTGATGTGAAAGCCCCGGGCTCAACCTGGGAAGTGCATTGGATACTGTAAGACTTGAATACGGGAGAGGGCAGTGGAATTCCTAGTGTAGGAGTGAAATCCGTAGATATTAGGAGGAACACCGGTGGCGAAGGCGGCTGCCTGGACCGATATTGACGCTGAGACGCGAAAGCGTGGGT</t>
  </si>
  <si>
    <t>Desulfuromonadales</t>
  </si>
  <si>
    <t>Geobacteraceae</t>
  </si>
  <si>
    <t>Geobacter</t>
  </si>
  <si>
    <t>CAAGCGTTAATCGGAATTACTGGGCGTAAAGCGCGCGTAGGCGGCTTGGTAAGTCGGATGTGAAAGCCCCGGGCTCAACCTGGGAACTGCATTCGATACTGCCGGGCTGGAGTACGAGAGAGGGGGGTGGAATTCCAGGTGTAGCGGTGAAATGCGTAGAGATCTGGAGGAACACCAGTGGCGAAGGCGGCCCCCTGGTTCGATACTGACGCTGAGGTGCGAAAGCGTGGGG</t>
  </si>
  <si>
    <t>CAAGCGTTATCCGGATTCACTGGGTTTAAAGGGTGCGTAGGCGGGACGATAAGTCAGTGGTGAAATCCCCGAGCTTAACTTGGGAACTGCCATTGATACTATTGTTCTTGAATGTTCTGGAGGTTTGCGGAATATGTCATGTAGCGGTGAAATGCATAGATATGACATAGAACACCTATTGCGAAGGCAGCAGGCTACAGAAATATTGACGCTGAGGCACGAAAGCGTGGGG</t>
  </si>
  <si>
    <t>CAAGCGTTAATCGGAATTACTGGGCGTAAAGCGTGCGCAGGCGGTTGTGTAAGTCAGATGTGAAATCCCCGGGCTCAACCTGGGAACTGCATTTGAGACTGCACGGCTAGAGTGCGTCAGAGGGGGGTGGAATTCCACGTGTAGCAGTGAAATGCGTAGAGATGTGGAGGAACACCGATGGCGAAGGCAGCCCCCTGGGATGACACTGACGCTCATGCACGAAAGCGTGGGG</t>
  </si>
  <si>
    <t>CTAACGTTGTTCGGATTCACTGGGTTTAAAGGGTGCGTAGGCGGTGCGTTAAGTCGGTGGTGAAATACTTCGGCTCAACCGGAGAATTGCCGCTGAAACTGGCGTGCTCGAGGGAGGTAGAGGTGCTTGGAACTTCCGGTGGAGCGGTGAAATGCGTTGATATCGGAAGGAACACCTGTGGCGAAAGCGAAGCACTGGACCTCTTCTGACGCTGAGGCACGAAAGCCAGGGG</t>
  </si>
  <si>
    <t>Gemmatales</t>
  </si>
  <si>
    <t>Gemmataceae</t>
  </si>
  <si>
    <t>CAAGCGTTAATCGGAATTACTGGGCGTAAAGCGTGCGCAGGCGGTTATGAAAGACAGATGTGAAATCCCCGGGCTTAACCTGGGAACTGCATTTGTGACTACATGGCTAGAGTGTGTCAGAGGGGGGTAGAATTCCACGTGTAGCAGTGAAATGCGTAGATATGTGGAGGAATACCGATGGCGAAGGCAGCCCCCTGGGATAACACTGACGCTCATGCACGAAAGCGTGGGG</t>
  </si>
  <si>
    <t>CGAGCGTTAATCGGAATTACTGGGCGTAAAGCGTGCGTAGGCGGATTGTTAAGTCAGATGTGAAATCCCGGGGCTCAACCTCGGAACTGCATTTGAAACTGGCAGTCTAGAGTATTGTAGAGGGTGGTGGAATTTCCAGTGTAGCGGTGAAATGCGTAGAGATTGGAAGGAACATCAGTGGCGAAGGCGGCCACCTGGACAAATACTGACGCTGAGGCACGAAAGCGTGGGG</t>
  </si>
  <si>
    <t>loyana</t>
  </si>
  <si>
    <t>CAAGCGTTAATCGGAATTACTGGGCGTAAAGCGTGCGCAGGCGGTTATGCAAGACCGATGTGAAATCCCCGGGCTCAACCTGGGAACTGCATTGGTGACTGCATAGCTCGAGTACGGCAGAGGGGGATGGAATTCCGCGTGTAGCAGTGAAATGCGTAGATATGCGGAGGAACACCGATGGCGAAGGCAATCCCCTGGGCCTGTACTGACGCTCATGCACGAAAGCGTGGGG</t>
  </si>
  <si>
    <t>CAAGCGTTATCCGGATTTATTAGGTTTAAAGGGTCCGCAGGCGGGACTTTAAGTCAGTGGTGAAAGCCTACAGCTCAACTGTAGAACTGCCATTGAAACTGAAGTCCTTGAGTGTGGTTGAAGTGGGCGGAATATGTCATGTAGCGGTGAAATGCATAGATATGACATAGAACACCAATTGCGAAGGCAGCTCACTAAGCCATTACTGACGCTCATGGACGAAAGCGTGGGG</t>
  </si>
  <si>
    <t>CAAGCGTTATTCGGATTCACTGGGCGTAAAGGGTGCGCAGGCGGCCAAGTGTGTGAGGCGTGAAAGCCCGGGGCTTAACCCCGGAATTGCGCCTCAAACTACATGGCTAGAGCATTGGAGAGGGTAGCAGAATTCATGGTGTAGCAGTGAAATGCGTAGATATCATGAGGAATACCAGAGGCGAAGGCGGCTACCTGGACAATTGCTGACGCTCAGGCACGAAAGCGTGGGG</t>
  </si>
  <si>
    <t>CAAGCGTTACTCGGAATTACTGGGCGTAAAGCGCATGTAGGCGGAAAAACAAGTCAGGGGTGAAATCCTGGGGCTTAACCTCAGAATTGCCTTTGAAACTGTTTTTCTAGAGTATGGTAGAGGATGGTGGAATTTCCAGTGTAGAGGTGAAATTCGTAGATATTGGAAGGAACACCGGTGGCGAAGGCGACCATCTGGACCATTACTGACGCTGAGATGCGAAAGCGTGGGG</t>
  </si>
  <si>
    <t>CTAGCGTTGTTCGGAATCATTGGGCGTAAAGCGGGTGCAGGTGGCTCTGTAAGTCAGGTGTGAAATCCCGAGGCTTAACCTCGGACGTGCATTTGATACTGCGGAGCTTGAGTGTGGGAGAGGCTATTAGAATTCCAGGTGTAGTGGTGAAATACGTAGATATCTGGAGGAATACCGGAGGCGAAGGCGGATAGCTGGCCCAACACTGACACTCAGACCCGAAAGCGTGGGG</t>
  </si>
  <si>
    <t>CTAGCGTTGTTCGGAATTACTGGGCGTAAAGCGCACGTAGGCGGCTACTCAAGTCAGAGGTGAAAGCCCGGAGCTCAACTTCGGAACTGCCTTTGAAACTAGGTAGCTAGAATCTTGGAGAGGTCAGTGGAATTCCGAGTGTAGAGGTGAAATTCGTAGATATTCGGAAGAACACCAGTGGCGAAGGCGACTGACTGGACAAGTATTGACGCTGAGGTGCGAAAGCGTGGGG</t>
  </si>
  <si>
    <t>CTAGCGTTGTTCGGAATTACTGGGCGTAAAGCGCACGTAGGCTGATTGTTAAGTCAGGGGTGAAATCCCGGAGCTCAACTCCGGAACTGCCTTTGATACTGGCAATCTCGAGTCCGGAAGAGGTTAGTGGAATTCCTAGTGTAGAGGTGAAATTCGTAGATATTAGGAAGAACACCAGTGGCGAAGGCGGCTAACTGGTCCGGTACTGACGCTGAGGTGCGAAAGCGTGGGG</t>
  </si>
  <si>
    <t>CAAGCGTTAATCGGAATTACTGGGCGTAAAGCGTGCGCAGGCGGTTTTGTAAGACAGGCGTGAAATCCCCGGGCTTAACCTGGGAATTGCGCTTGTGACTGCAAGGCTAGAGTACGGTAGAGGGGGGTAGAATTCCGCGTGTAGCAGTGAAATGCGTAGATATGCGGAGGAACACCGATGGCGAAGGCAGCCCCCTGGACCTGTACTGACGCTCATGCACGAAAGCGTGGGG</t>
  </si>
  <si>
    <t>RS62_marine_group</t>
  </si>
  <si>
    <t>CGAGCGTTGTTCGGAATTATTGGGCGTAAAGCGCGTGTAGGCGGTTTATTAAGTCTGATGTGAAAGCCCCGGGCTCAACCTGGGAAGTGCATTGGATACTGGTAGACTTGAGTACGGGAGAGGGTAGTGGAATTCCTAGTGTAGGAGTGAAATCCGTAGATATTAGGAGGAACACCGGTGGCGAAGGCGGCTGCCTGGACCGATACTGACGCTGAGACGCGAAAGCGTGGGG</t>
  </si>
  <si>
    <t>CAAGCGTTATCCGGAATTACTGGGCGTAAAGAGTCTGTAGCTGGTTGCATAAGTCTATTTTTAAAGACCTCGGCTCAACTGAGGGAAGGGAATGGATACTGTGCATCTGGAGGTTTTTAGGGGTTAGTAGAATTCCCGGTGGAGGGGTGAAATCCGTTGATATTGGGAGGAATGCCGAAAGCGAAAGCAGCTAACTATAATTATCCTGACAGTGAGAGACGAAAGCATGGGT</t>
  </si>
  <si>
    <t>CTAGCGTTGTTCGGAATTACTGGGCGTAAAGAGCGCGTAGGCGGATTAGTAAGTTGGGAGTGAAAGCCCGGGGCTTAACCTCGGAACTGCTTTCAAAACTGCTAGTCTTGAGTGAAGTAAGGGATGATGGAATTCCTAGTGTAGAGGTGAAATTCTTAGATATTAGGAGGAACACCGGTGGCGAAAGCGGTCATCTAGACTTCAACTGACGCTGAGGTGCGAAAGCGTGGGG</t>
  </si>
  <si>
    <t>CTAGCGTTGTTCGGAATTACTGGGCGTAAAGGGCGCGTAGGCGGCCTTGTCAGTCAGAAGTGAAAGCCCCGGGCTCAACCTGGGAACTGCTTTTGATACTGCAAGGCTTGAGTTTCGGAGAGGATGGTGGAATTCCCAGTGTAGAGGTGAAATTCGTAGATATTGGGAAGAACACCGGTGGCGAAGGCGGCCATCTGGACGAACACTGACGCTGAGGCGCGAAAGCGTGGGG</t>
  </si>
  <si>
    <t>CAAGCGTTAATCGGAATTACTGGGCGTAAAGCGTGCGCAGGCGGTGGGACAAGTCAGCTGTGAAAGCCCCGGGCTCAACCTGGGAACTGCGGTTGAAACTGTCTCGCTAGAGTACGTCAGAGGGGGGTGGAATTCCACGTGTAGCAGTGAAATGCGTAGAGATGTGGAGGAACACCAATGGCGAAGGCAGCCCCCTGGGATGATACTGACGCTCATGCACGAAAGCGTGGGG</t>
  </si>
  <si>
    <t>Microvirgula</t>
  </si>
  <si>
    <t>aerodenitrificans</t>
  </si>
  <si>
    <t>CAAGCGTTAATCGGAATGACTGGGCGTAAAGCGAGCGCAGGCGGTTACATAAGACAGTCGTGAAATCCCCGGGCTTAACCTGGGAATGGCGATTGTGACTGTGTGGCTAGAGTGTGTCAGAGGGAGGTGGAATTCCGCGTGTAGCAGTGAAATGCGTAGAGATGCGGAGGAACACCGATGGCGAAGGCAGCCTCCTGGGATAACACTGACGCTCATGCTCGAAAGCGTGGGG</t>
  </si>
  <si>
    <t>CGAGCGTTAATCGGAGTTACTGGGCGTAAAGGGCGCGTAGGCGGTTATATGAGTGTGATGTGAAAGCCCTGGGCTTAACCTAGGAAGTGCATCGCAAACGATATGACTGGAGTAGATGAGAGGGTGGTGGAATTTCCGGTGTAGCGGTGAAATGCGTAGAGATCGGAAGGAACGTCAATGGCGAAGGCAGCCACCTGGCATCATACTGACGCTGAGGCGCGAGAGCGTGGGG</t>
  </si>
  <si>
    <t>CGAGTGGTTATCACGATTATTGGGCCTAAAGCGTTCGTAGCCGGTTTGGTGCATCTCTTGTGAAATTGTTCGGCTTAACCGGACAGCGTGCAGGAGACACGGCCAAACTCGAGACCGGGAGGGGTTAGAAGTATTCCATGGGGACTGGTAAAATGGGATAATCCATGGAAGACTACCGATGGCGAAGGCATCTAACCAGAACGGATCTGACGGTGAGGAACGAAAGCCAGGGG</t>
  </si>
  <si>
    <t>CAAGCGTTGTCCGGAATTATTGGGCGTAAAGAGCTCGTAGGCGGTTTGTCGCGTCTGCTGTGAAAATCCGAGGCTCAACCTCGGACCTGCAGTGGGTACGGGCAAACTAGAGTGCGGTAGGGGAGATGGGAATTCCTGGTGTAGCGGTGGAATGCGCAGATATCAGGAGGAACACCAATGGCGAAGGCACATCTCTGGGCCGTAACTGACGCTGAGGAGCGAAAGCGTGGGG</t>
  </si>
  <si>
    <t>CAAGCGTTGTCCGGATTTACTGGGCGTAAAGAGCGCGCAGGCGGTCGTTCAAGTCGAGTGTGAAAGCCCCCGGCTCAACTGGGGAGGGTCATTCGATACTGATCGACTCGAAGGCAGGAGAGGGAAGTGGAATTCCCGGTGTAGTGGTGAAATGCGTAGATATCGGGAGGAACACCAGTGGCGAAGGCGACTTCCTGGCCTGTTCTTGACGCTGAGGCGCGAAAGCTAGGGG</t>
  </si>
  <si>
    <t>KD4-96</t>
  </si>
  <si>
    <t>CTAGCGTTGTTCGGAATTACTGGGCGTAAAGCGAGCGTAGGTTGCTCGATAAGTCAGTGGTGAAAGCCCAGAGCTCAACTCTGGAACTGCCATTGAAACTGTCGAGCTGGAATCTCAGAGGGGGTAGCGGAATTCCAAATGTAGGGGTGAAATCCGTAGATATTTGGAGGAACACCGGTGGCGAAGGCGGCTACCTGGATGAGTATTGACACTGAGGCTCGAAAGCGTGGGG</t>
  </si>
  <si>
    <t>CAAGCGTTATCCGGAATGATTGGGCGTAAAGCGCCTGTAGGTTGTTTATCAAGTCCGTTGTTAAAGACCAGGGCTTAACCCTGGGAGTGCAATGGAAACTGTTAGACTTGAGTATGGTAGGGGTAGAGGGAATTTCTAGTGTAGCGGTGAAATGCGTAGATATTAGAAAGAACACCAGTGGCGAAAGCGCTCTACTGGGCCATTACTGACACTGAGAGGCGAAAGCTAGGGG</t>
  </si>
  <si>
    <t>CAAGCGTTATCCGGATTTATTGGGTTTAAAGGGTCCGTAGGCGGATCTGTAAGTCAGTGGTGAAATCTCACAGCTTAACTGTGAAACTGCCATTGATACTGCAGGTCTTGAGTGTTATTGAAGTAGCTGGAATAAGTAGTGTAGCGGTGAAATGCATAGATATTACTTAGAACACCAATTGCGAAGGCAGGTTACTAAGCAACAACTGACGCTGATGGACGAAAGCGTGGGG</t>
  </si>
  <si>
    <t>CAAGCGTTACTCGGAATTACTGGGCGTAAAGCGTGCGTAGGTGGTGGTTTAAGTCTGCTGTGAAAGCCCTGGGCTCAACCTGGGAATTGCAGTGGATACTGGATCACTAGAGTGTGGTAGAGGGATGCGGAATTTCTGGTGTAGCAGTGAAATGCGTAGAGATCAGAAGGAACATCCGTGGCGAAGGCGGCATCCTGGGCCAACACTGACACTGAGGCACGAAAGCGTGGGG</t>
  </si>
  <si>
    <t>CAAGCGTTGTCCGGATTTACTGGGCGTAAAGAGCGCGTAGGCGGCTCGTTAAGTGTGAAGTGAAATCTCCAGTGCTCAACACGGAAACTGCTTTACATACTGGCGAGCTTGAGGAATGCAGAGGTGACTAGAATTCCTGGTGTAACGGTGAAATGTGTTGATATCAGGAGGAATACCAATGGCGAAGGCAGGTCACTGGGCATTATCTGACGCTGAGGCGCGAAAGCGTGGGT</t>
  </si>
  <si>
    <t>CAAGCGTTACTCGGAATTACTGGGCGTAAAGCGCGTGTAGGCGGTTACGTAAGTCTGATGTGAAATCCCTGGACTCAATCTAGGACCTGCATTGGATACTGCGTGACTAGAGTATAGGAGAGGAAGATGGAATTTCTGGTGTAGAGGTGAAATTCGTAGATATCAGAAGGAACAACAGCAGCGAAGGCGATCTTCTGGACTATTACTGACGCTGAGACGCGAAAGTGTGGGG</t>
  </si>
  <si>
    <t>CAAGCGTTATCCGGAATCATTGGGCGTAAAGCGTCCGCAGGTGGTTAATCAAGTCTGCTGTTAAAGACAGAAGCTCAACTTCTGAAGGGCAGTGGAAACTGGTAAACTAGAGTACGGTAGGGGTTGAGGGAATTCCCAGTGTAGCGGTGAAATGCGTAGAGATTGGGAAGAACACCAGTGGCGAAGGCGCTCAACTGGGCCGTAACTGACACTCAGGGACGAAAGCTAGGGT</t>
  </si>
  <si>
    <t>CGAACGTTAATCGGAATTACTGGGCGTAAAGCGCGCGTAGGCGGTTTGATAAGTGGGATGTGAAAGCCCCGGGCTTAACCTGGGAACTGCATTCCAAACTGTCAGACTAGAGTGTGGTAGAGGGAGGTAGAATTTCCTGTGTAGCGGTGAAATGCGTAGATATAGGAAGGAATACCGATGGCGAAGGCAGCCTCCTGGACCAACACTGACGCTGAGGCGCGAAAGCGTGGGG</t>
  </si>
  <si>
    <t>CGAGCGTTGTTCGGAGTTACTGGGCGTAAAGGGCGCGCAGGCGGTTATCCAAGTCAGGTGTGAAAGCCCCGGGCTCAACCCGGGAAATGCACTTGGGACTGGATTGACTTGAGTACGGGAGAGGATGATGGAATTCCCAGTGTAGAGGTGAAATTCGCAGAGATTGGGAAGAACACCGGTGGCGAAGGCGGTCATCTGGCCCGTAACTGACGCTGAGGCGCGAAAGCGTGGGG</t>
  </si>
  <si>
    <t>CAAGCGTTACTCGGAATTACTGGGCGTAAAGCGTGCGTAGGTGGTTGTTTAAGTCTGTTGTGAAAGCCCTGGGCTCAACCTGGGAATTGCAGTGGATACTGGACGACTAGAGTGTGGTAGAGGGTAGCGGAATTCCTGGTGTAGCAGTGAAATGCGTAGAGATCAGGAGGAACATCCATGGCGAAGGCAGCTACCTGGACCAACACTGACACTGAGGCACGAAAGCGTGGGG</t>
  </si>
  <si>
    <t>CAAGCGTTATCCGGAATCATTGGGCGTAAAGCGTCCGCAGGTGGCATTTCAAGTCTGCTGTCAAAGACAGAAGCTCAACTTCTGAAAGGCAGTGGAAACTGAGAAGCTAGAGTACGGTAGGGGTAGAGGGAATTTCCAGTGTAGCGGTGAAATGCGTAGAGATTGGAAAGAACACCAGTGGCGAAAGCGCTCTACTGGGCCTGTACTGACACTGAGGGACGAAAGCTAGGGT</t>
  </si>
  <si>
    <t>CTAGCGTTGCTCGGAATTACTGGGCGTAAAGCGCACGTAGGCGGGTCATTAAGTCAGGGGTGAAAGCCCACAGCTCAACTGTGGAACTGCCCTTGATACTGGTGACCTAGACCAAAGTAGAGGCAGGTGGAATTCCGAGTGTAGAGGTGGAATTCGTAGATATTCGGAGGAACACCAGTGGCGAAGGCGGCCTGCTGGACTTTTGGTGACGCTGAGGTGCGAAAGCGTGGGG</t>
  </si>
  <si>
    <t>CGAGCGTTATCCGGATTTATTGGGTTTAAAGGGTGCGTAGGCGGCTTTATAAGTCAGGGGTGAAAGACGGCAGCTCAACTGTCGCAGTGCCTTTGATACTGTAGAGCTTGAATGTGGTTGAAGATGGCGGAATGAGACAAGTAGCGGTGAAATGCATAGATATGTCTCAGAACTCCGATTGCGAAGGCAGCTGTCTAAGTCATTATTGACGCTGATGCACGAAAGCGTGGGG</t>
  </si>
  <si>
    <t>CGAGCGTTGTCCGGATTTACTGGGCGTAAAGAGCGCGCAGGCGGTCGTACAAGTCGCGTGTGAAAGCCCCCGGCTCAACTGGGGAGGGTCACGCGATACTGTTCGACTCGAAGGCAGGAGAGGGAAGTGGAATTCCCGGTGTAGTGGTGAAATGCGTAGATATCGGGAGGAACACCAGTGGCGAAGGCGACTTCCTGGCCTGTTCTTGACGCTGAGGCGCGAAAGCTAGGGT</t>
  </si>
  <si>
    <t>CAAGCGTTGTTCGGAATCACTGGGCATAAAGGGTGCGTAGGCGGCATGATCAGTCAGTGGTGAAATCCGGTGGCCCAACCATCGAACTGCCATTGATACTGTCGTGCTTGAGTGCGTGAGGGGTGACTGGAACGCGTGGTGTAGCGGTGAAATGCGTAGATATCACGCGGAAGGCCAACGGCGAAGGCAGGTCACTGGTACGCAACTGACGCTGAGGCACGAAAGCGTGGGG</t>
  </si>
  <si>
    <t>CAAGCGTTATCCGGAATTACTGGGCGTAAAGCGTTCGTAGGTGGGTGAACAAGTCAGATGTGAAAGGTCCGGGCTCAACCCGGTACTTGCATCCGAAACTATTCATCTTGAATGAGGGAGAGGTAAGCGGAACAGTATGAGTAGGGGTGCAATCCGTTGATACATACTAGAACACCAAAAGCGAAGGCAGCTTACTGGAACTCTATTGACACTGAGGAACGAAAGCGTGGGG</t>
  </si>
  <si>
    <t>CAAGCGTTGTTCGGAATTACTGGGCATAAAGGGTGCGTAGGCGGCTTGTTAAGTCAGGGGTGAAATCCCGCGGCCCAACCGTGGAACTGCCTTTGATACTGGCGAGCTTGAGTGCGTGAGGGGTAACCGGAACGAGTAGTGTAGCGGTGAAATGCGTAGATATTACTCGGAAGGCCAAAGGCGAAGGCAGGTTACTGGTACGCAACTGACGCTGAGGCACGAAAGCGTGGGG</t>
  </si>
  <si>
    <t>CAAGCGTTACTCGGAATTACTGGGCGTAAAGCGTGCGTAGGTGGTTATTTAAGTCCGTTGTGAAAGCCCTGGGCTCAACCTGGGAACTGCAGTGGATACTGGATGACTAGAATGTGGTAGAGGGTAGCGGAATTCCTGGTGTAGCAGTGAAATGCGTAGAGATCAGGAGGAACATCCATGGCGAAGGCAGCTACCTGGACCAACATTGACACTGAGGCACGAAAGCGTGGGG</t>
  </si>
  <si>
    <t>CGAGCGTTATCCGGATTTATTGGGTTTAAAGGGAGCGTAGGCGGGATATTAAGTCAGTCGTCAAAGCCTGTGGCTCAACCACAGCCCGCGATTGATACTGGTAACCTTGAGTGCGGATGAGGTGGATGGAATTCGTGGTGTAGCGGTGAAATGCTTAGATATCACGAAGAACTCCGATTGCGAAGGCAGTTCACTGGGCCGCAACTGACGCTGAAGCTCGAAAGTGCGGGT</t>
  </si>
  <si>
    <t>Prevotellaceae_UCG-004</t>
  </si>
  <si>
    <t>CAAGCGTTGTCCGGATTTACTGGGCGTAAAGGGAGCGTAGGTGGATATTTAAGTGGGATGTGAAATACTCGGGCTTAACCTGGGTGCTGCATTCCAAACTGAATATCTAGAGTGCAGGAGAGGAAAGTAGAATTCCTAGTGTAGCGGTGAAATGCGTAGAGATTAGGAAGAATACCAGTGGCGAAGGCGACTTTCTGGACTGTAACTGACACTGAGGCTCGAAAGCGTGGGG</t>
  </si>
  <si>
    <t>CAAGCGTTAATCGGAATTACTGGGCGTAAAGCGCGCGTAGGTGGTCTGTTAAGTCGGATGTGAAAGCCCCGGGCTTAACCTGGGAACTGCACTCGATACTGGCAGACTAGAGTGCGGGAGAGGGAGGTAGAATTCCACGTGTAGCGGTGAAATGCGTAGATATGTGGAGGAATACCAGTGGCGAAGGCGGCCTCCTGGCTCGACACTGACACTGAGGTGCGAAAGCGTGGGG</t>
  </si>
  <si>
    <t>CAAGCGTTGTCCGGATTCATTGGGCGTAAAGAGCGTGTAGGCGGTCAGGTAGGTCGGTTGTGAAAACTGGAGGCTCAACCTTCAGACGTCGACCGAAACCCCCTGGCTAGAGTCCGGGAGAGGAGAGTGGAATTCCTGGTGTAGCGGTGGAATGCGCAGATATCAGGAAGAACACCCGTGGCGAAAGCGGCTCTCTGGAACGGTACTGACGCTGAGACGCGAAAGCGTGGGG</t>
  </si>
  <si>
    <t>Gaiellales</t>
  </si>
  <si>
    <t>Gaiellaceae</t>
  </si>
  <si>
    <t>Gaiella</t>
  </si>
  <si>
    <t>CAAGCGTTATCCGGAATCACTGGGTTTAAAGGGTGCGTAGGCGGTCTGATAAGTCAGTCGTGAAATCGCTGGGCTTAACCTTTGCAACTGCGATTGATACTGTTAGACTTGAATGAGATTGAGGCAGGCGGAATGTGGCATGTAGCGGTGAAATGCTTAGATATGCCATAGAACACCAATTGCGAAGGCAGCCTGCTGGGCCTTTATTGACGCTGAGGCACGAAAGCGTGGGG</t>
  </si>
  <si>
    <t>CAAGCGTTATCCGGATTTATTGGGTTTAAAGGGTGCGTAGGCGGATTAGTAAGTTAGAGGTGAAAGCTCGGGGCTCAACTCCGGAACTGCCTCTGATACTGCTGATCTAGAGAGTAGATGCGGTAGGCGGAATGTATGGTGTAGCGGTGAAATGCTTAGAGATCATACAGAACACCGATTGCGAAGGCAGCTTACCAAACTATATCTGACGTTGAGGCACGAAAGCGTGGGG</t>
  </si>
  <si>
    <t>Alistipes</t>
  </si>
  <si>
    <t>CAAGCGTTAATCGGAATTACTGGGCGTAAAGCGCGCGTAGGCGGTTACATAAGTTGGAGGTGAAAGCCCAGGGCTCAACCTTGGAATTGCTTTCAAAACTGTGTGACTTGAGTACAGCAGAGGATAGTGGAATTTCTAGTGTAGCGGTGAAATGCGTAGATATTAGAAGGAACACCAGTGGCGAAGGCGACTGTCTGGGCTGATACTGACGCTGAGGTGCGAAAGCGTGGGG</t>
  </si>
  <si>
    <t>Maricurvus</t>
  </si>
  <si>
    <t>nonylphenolicus</t>
  </si>
  <si>
    <t>CAAGTGTTATCCGGAATCACTGGGCGTAAAGCGTCTGCAGGTGGTTTCCTAAGTCCACTGTTAAACCTTGAGGCTCAACCTCAAATCTGCAGTGGAAACTAGGGAACTTGAGGATAGTAGGGGTAGAGGGAATTTCCAGTGGAGCGGTGAAATGCGTAGATATTGGAAAGAACACCGATGGCGAAGGCACTCTACTGGGCTATGACTGACACTCAGAGACGAAAGCTAGGGG</t>
  </si>
  <si>
    <t>CTAGCGTTGTCCGGATTTACTGGGCGTAAAGGGTACGTAGGCGTTTTAATAAGTTGTATGTTAAATATCTTAGCTTAACTAAGAAAGTGCATACAAAACTGTTAAAATAGAGTTTGAGAGAGGAACGCAGAATTCATGGTGGAGCGGTGACATGCGTAGATATCATGAGGAAAGTCAAATGCGAAGGCAGCCTTCTGGCTCAAAACTGACGCTGAGGTACGAAAGCGTGGGG</t>
  </si>
  <si>
    <t>CAAACGTTGCTCGGAATTATTGGGCGTAAAGCGCGCGTAGGCGGTTCGATAAGTCGACTGTGAAAGCCCTTGGCTCAACCAAGGAAGTGCAGTCGATACTGCCGAACTCGAGTGCCGAAGAGGATGGCGGAATGCCCAGTGTAGAGGTGAAATTCGTAGATATTGGGTAGAACACCGGTGGCGAAGGCGGCCATCTGGGAGGTCACTGACGCTGAGGCGCGAAAGCGTGGGT</t>
  </si>
  <si>
    <t>CAAGCGTTATCCGGAATCACTGGGCATAAAGCGTCTGTAGGTGGTTTAGTAAGTCTGCTGTTAAAGACTGGGGCTCAACCCCAGAAAAGCAGTGGAAACTGCTAGACTTGAGTGTGGTAGAGGTAGAGGGAATTCCTAGTGTAGCGGTGAAATGCGTAGATATTAGGAAGAACACCAATGGCGAAGGCACTCTACTGGGCCATAACTGACACTGAGAGACGAAAGCTAGGGG</t>
  </si>
  <si>
    <t>CAAGCGTTGTCCGGATTTACTGGGCGTAAAGGGAGCGTAGGCGGATACTTAAGTGGGATGTGAAATACCTGGGCTTAACTTGGGTGCTGCATTCCAAACTGGGTGTCTAGAGTGTTGGAGAGGAAAGTGGAATTCCTAGTGTAGCGGTGAAATGCGTAGAGATTAGGAAGAACACCAGTGGCGAAGGCGACTTTCTGGACAATAACTGACGCTGAGGCTCGAAAGCGTGGGG</t>
  </si>
  <si>
    <t>Clostridium_sensu_stricto_3</t>
  </si>
  <si>
    <t>intestinale</t>
  </si>
  <si>
    <t>CGAGCGTTAATCGGAATTACTGGGCGTAAAGCGTGCGCAGGCGGTTTGGTAAGACAGATGTGAAATCCCCGGGCTTAACCTGGGAACTGCGTTTGTGACTGCCAAGCTAGAGTACAGCAGAGGGGGGTGGAATTCCTGGTGTAGCAGTGAAATGCGTAGAGATCAGGAGGAACACCGATGGCGAAGGCAGCCCCCTGGGTTGATACTGACGCTCATGCACGAAAGCGTGGGG</t>
  </si>
  <si>
    <t>CAAGCGTTGTTCGGATTTACTGGGCGTACAGGGAGCGTAGGCGGTTCGGTAAGCCCTTTGTGAAATCTCCAGGCTTAACCTGGAACAGTCGGAGGGGACTGCCGGGCTAGAGGGCGGGAGAGGAGCGCGGAATTCCCGGTGTAGCGGTGAAATGCGTAGAGATCGGGAGGAAGGCCGGTGGCGAAGGCGGCGCTCTGGAACGTTTCTGACGCTGAGGCTCGAAAGCGTGGGG</t>
  </si>
  <si>
    <t>CAAGCGTTACTCGGAATTACTGGGCGTAAAGCGTCTGTAGGTGCCTAAGAAAGTCTGGGGTAAAAACTCAGGGCCCAACCCTGAGATCGTCTCGGAAACTCCTTAGGTTGAGCAGTGGAGAGGCATCTGGAATGCCGCATGTAGGAGTAAAATCCGTAGATATGCGGTAGAACGCCAAAAGCGAAGGCAGGATGCTAGCCACTTGCTGACACTGAGAGACGAAAGCGTGGGG</t>
  </si>
  <si>
    <t>CTAGCGTTGTTCGGAATTACTGGGCGTAAAGCGCACGTAGGCGGATATTTAAGTCAGGGGTGAAATCCCAGAGCTCAACTCTGGAACTGCCTTTGATACTGGGTATCTTGAGTATGGAAGAGGTTAGTGGAATTGCGAGTGTAGAGGTGAAATTCGTAGATATTCGCAGGAACACCAGTGGCGAAGGCGGCTAACTGGTCCATAACTGACGCTGAGGTGCGAAAGCGTGGGG</t>
  </si>
  <si>
    <t>CTAGCGTTGTTCGGAATTACTGGGCGTAAAGCGCACGTAGGCTGACATTTAAGTCAGGGGTGAAATCCCGAGGCTCAACCTCGGAACTGCCTTTGATACTGGATGTCTCGAGTCCGGAAGAGGTTAGTGGAATTCCCAGTGTAGAGGTGAAATTCGTAGATATTGGGAAGAACACCAGTGGCGAAGGCGGCTAACTGGTCCGGTACTGACGCTGAGGTGCGAAAGCGTGGGG</t>
  </si>
  <si>
    <t>CAAGCGTTATCCGGAATTATTGGGCGTAAAGCGTCCGCAGGTGGCTTTGTAAGTCTGTTGTCAAAGAATGGAGCTTAACTCCATACAGGCGATGGAAACTACAAGGCTAGAGTTTGGTAGGGGTCACGGGAATTCCTAGTGTAGCGGTGAAATGCGTAGATATTAGGAAGAACACCAGCGGCGAAAGCGCGTGACTGGGCCAGTACTGACACTCATGGACGAAAGCTAGGGG</t>
  </si>
  <si>
    <t>CAAGCGTTATTCGGATTCACTGGGCGTAAAGGGTGCGCAGGCGGCCAAGTGTGTTAGATGTGAAATCTCGGAGCTTAACTCCGAAACTGCGTCTAAAACTACTTGGCTAGAGTATCGGAGAGGGAAGTGGAATTCACGGTGTAGCAGTGAAATGCGTAGATATCGTGAGGAACACCAGTGGCGAAGGCGACTTCCTGGACGATTACTGACGCTCAGGCACGAAAGCGTGGGG</t>
  </si>
  <si>
    <t>CTAGCGTTGTTCGGAATTACTGGGCGTAAAGCGCACGTAGGCGGATTTTTAAGTCAGGGGTGAAATCCCAAGGCTCAACCTTGGAACTGCCTTTGATACTGGAAGTCTCGAGATCGGGAGAGGTGAGTGGAATTCCTAGTGTAGAGGTGAAATTCGTAGATATTAGGAAGAACACCAGTGGCGAAGGCGGCTCACTGGCCCGATACTGACGCTGAGGTGCGAAAGCGTGGGG</t>
  </si>
  <si>
    <t>CGAGCGTTGTTCGGAATCACTGGGCGTAAAGGGTTCGTAGGCGGGAACTTAAGTCAGGTGTGAAATCCCCAAGCTCAACTTGGGACGTGCATCTGAAACTGGGTTTCTTGAGTACTTGAGAGGGTGGTGGAATTGCTGGTGTAGGAGTGACATCCGTAGAGATCAGCAGGAACACCGGAGGCGAAGGCGACCACCTGGCAAGTCACTGACGCTGAGGAACGAAAGCGTGGGG</t>
  </si>
  <si>
    <t>CAAGCGTTGTCCGGAATTATTGGGCGTAAAGCGCGCGCAGGCGGCCTCTTAAGTCTGATGTGAAAGCCCCCGGCTCAACCGGGGAGGGCCATTGGAAACTGGGAGGCTTGAGTATAGGAGAGAAGAGTGGAATTCCACGTGTAGCGGTGAAATGCGTAGAGATGTGGAGGAACACCAGTGGCGAAGGCGACTCTTTGGCCTATAACTGACGCTGAGGCGCGAAAGCGTGGGG</t>
  </si>
  <si>
    <t>Exiguobacterium</t>
  </si>
  <si>
    <t>CAAGCGTTGCTCGGAATCACTGGGCGTAAAGGGCGCGTAGGCGGGATGGCAAGTCGGTCGTGAAATCCTTCGGCTCAACCGAAGAACGTCGGCCGATACTGCCGTTCTTGAGGGATGCAGAGGAGATTGGAATTCCCGGTGTAGCGGTGAAATGTGTAGAGATCGGGAGGAACACCGGTGGCGAAGGCGGGTCTCTGGGCATCTCCTGACGCTGAGGCGCGAAAGCGTGGGG</t>
  </si>
  <si>
    <t>Rokubacteria</t>
  </si>
  <si>
    <t>NC10</t>
  </si>
  <si>
    <t>Rokubacteriales</t>
  </si>
  <si>
    <t>CAAGCGTTATCCGGATTTATTGGGTTTAAAGGGTGCGTAGGCGGCCTATTAAGTCAGTGGTGAAAGCCTGCAGCTTAACTGCAGAACTGCCATTGATACTGATGGGCTTGAGTACAGTTGAGGTTGGCGGAATGTGTCATGTAGCGGTGAAATGCTTAGATATGACACAGAACACCGATTGCGAAGGCAGCTAGCTAAACTGTAACTGACGCTGAGGCACGAAAGCGTGGGT</t>
  </si>
  <si>
    <t>FFCH9454</t>
  </si>
  <si>
    <t>CAAGCGTTAATCGGAATTACTGGGCGTAAAGCGTGCGCAGGCGGATATGTAAGTTAGGAGTGAAATCCCCGGGCTCAACCTGGGAATGGCTTTTAAGACTGCGTATCTAGAGTTTGTCAGAGGGGGGTGGAATTCCAAGTGTAGCAGTGAAATGCGTAGAGATTTGGAGGAACACCAATGGCGAAGGCAACCCCCTGGGATAAAACTGACGCTCATGCACGAAAGCGTGGGT</t>
  </si>
  <si>
    <t>CGAGCGTTAATCGGAATTACTGGGCGTAAAGCGCATGCAGGTGGTCTGTTAAGTCAGATGTGAAAGCCCGGGGCTTAACCTCGGAATCGCATTTGAAACTGGCAGGCTAGAGTGCTGTAGAGGGGGGTAGAATTCCAGGTGTAGCGGTGAAATGCGTAGAGATCTGGAGGAATACCGGTGGCGAAGGCGGCCCCCTGGACAGACACTGACACTCAGATGCGAAAGCGTGGGG</t>
  </si>
  <si>
    <t>porteresiae</t>
  </si>
  <si>
    <t>CAAGCGTTACTCGGAATCACTGGGCGTAAAGAGCGTGTAGGCGGATAGATAAGTTGGGAGTGAAATCCTATGGCTCAACCATAGAACTGCTTCCAAAACTGTCTATCTAGAGTATGGGAGAGGTAGATGGAATTTCTGGTGTAGGGGTAAAATCCGTAGAGATCAGAAGGAATACCGATTGCGAAGGCGATCTACTGGAACATTACTGACGCTGAGACGCGAAAGCGTGGGG</t>
  </si>
  <si>
    <t>pacificus</t>
  </si>
  <si>
    <t>CAAACGTTGCTCGGAATTACTGGGCGTAAAGCGCGTGTAGGCGGGCTTGTAAGTTGGACGTGAAAGCCCTGGGCTCAACCCAGGAATTGCATCCAAAACTGCGAGTCTAGAGTGATGGAGAGGGTAGCAGAATTCCTGGTGTAGAGGTGAAATTCGTAGATATCAGGAGGAACACCGGTGGCGAAGGCGGCTACCTGGACATCAACTGACGCTGAGACGCGAAAGCGTGGGG</t>
  </si>
  <si>
    <t>CAAGCGTTAATCGGAATTACTGGGCGTAAAGCGTGCGTAGTCGGTTATCTAAGTCGGATGTGAAATCCCCGGGCTCAACCTGGGAATTGCATTCGATACTGGATAGCTAGAGTTCGGCAGAGGGAAGTGGAATTTCAGGTGTAGCGGTGAAATGCGTAGATATCTGAAGGAACATCAGTGGCGAAAGCGACTTCCTGGACCAGAACTGACGATCAGGCACGAAAGCGTGGGG</t>
  </si>
  <si>
    <t>CGAGCGTTAATCGGAATTACTGGGCGTAAAGGGTGCGTAGGTGGTTTGATAAGTTAGCTGTGAAATTCCCGGGCTTAACCTGGGACGGTCAGCTAAGACTGTTGAACTCGAGTATAGGAGAGGGTAGTGGAATTTCCGGTGTAGCGGTGAAATGCGTAGAGATCGGAAGGAACACCAGTGGCGAAGGCGGCTACCTGGCCAGATACTGACACTGAGGCACGAAAGCGTGGGG</t>
  </si>
  <si>
    <t>Legionellales</t>
  </si>
  <si>
    <t>Legionellaceae</t>
  </si>
  <si>
    <t>Legionella</t>
  </si>
  <si>
    <t>CAAATGTTGTTCGGAATCACTGGGCGTAAAGGGAGCGTAGGCGGGTTTTTAAGTCAGGTGTTTAATCCCGGGGCCCAACCCCGGACAGGCACTTGAAACTGGGAATCTTGAATAGTGGAGAGGTCGGTGGAATTGGGGGTGTAGCGGTGGAATGCGTAGAGATCCCCAAGAACACCCGTTGCGAAGGCGGCCGACTGGACACATATTGACGCTGAGGCTCGAAAGCATGGGG</t>
  </si>
  <si>
    <t>CGAGCGTTAATCGGAATTACTGGGCGTAAAGCGCACGCAGGCGGTTAATTAAGCTAGAAGTGAAAGCCCTGCGCTCAACGTGGGAAGGCCTTTTAGAACTGGTTAACTAGAGTATTGGAGAGGGGAGTGGAATTCCAGGTGTAGCGGTGAAATGCGTAGATATCTGGAGGAACACCGGTGGCGAAGGCGACTCTCTGGCCAAATACTGACGCTCATGTGCGAAAGTGTGGGT</t>
  </si>
  <si>
    <t>Agaribacter</t>
  </si>
  <si>
    <t>CAAGCGTTGTTCGGAATCACTGGGCGTAAAGGGCGTGTAGGCGGAACGATTAGCGAGGGGTGAAATCCCGGGGCTCAACCCCGGAACTGCTCTTCGAACTGTCGATCTAGAGAAGGTCAGGGGCCGGCGGAATTCCTGGTGTAGAGGTGAAATTCGTAGAGATCAGGAGGAACATCGGAGGCGAAGGCGGCCGGCTGGGGCCATTCTGACGCTGAGGCGCGAAAGCGTGGGG</t>
  </si>
  <si>
    <t>CGAGCGTTAATCGGAATTACTGGGCGTAAAGTGTGCGCAGGCGGCGTCGCAAGTCGAGTGTGAAAGCCCCGGGCTTAACTTGGGAATTGCGCTCGAAACTACGGTGCTGGAGTGTGGCAGAGGAAGGTGGAATTCCACGTGTAGCGGTGAAATGCGTAGAGATGTGGAGGAACACCGATGGCGAAGGCAGCCTTCTGGGCCAACACTGACGCTCATGCACGAAAGCGTGGGG</t>
  </si>
  <si>
    <t>CTAGCGTTGCTCGGAATTACTGGGCGTAAAGGGCGCGTAGGCGGACAGTTAAGTTGGGGGTGAAAGCCCGGGGCTCAACCTCGGAATTGCCTTCAATACTGGCTGTCTTGAGTATGAGAGAGGTGTGTGGAACTCCGAGTGTAGAGGTGAAATTCGTAGATATTCGGAAGAACACCAGTGGCGAAGGCGACACACTGGCTCATTACTGACGCTGAGGCGCGAAAGCGTGGGG</t>
  </si>
  <si>
    <t>CAAGCGTTACTCGGATTCACTGGGCGTAAAGGGAGCGCAGGCGGGCTGGTGTGTCAGGCGTGAAATCTCGGGGCTCAACCCCGAGGCTGCGCCCGAAACTACCAGTCTAGAGACTTGGAGGGGTAAGCGGAATTCTTGGTGGAGCAGTGAAATGCGTAGATATCAAGAGGAACACCAACGGCGAAGGCAGCTTACTGGACAAGATCTGACGCTCAGGCTCGAAAGCGTGGGG</t>
  </si>
  <si>
    <t>CAAACGTTGCTCGGAATTACTGGGCGTAAAGCGCGTGTAGGCGGACTGGTAAGTCGGACGTGAAATCCCTGGGCTCAACCCAGGAACTGCATCCGAAACTATCAGTCTGGAGTGGTGGAGAGGGAAGCAGAATTCCTGGTGTAGAGGTGAAATTCGTAGATATCAGGAGGAACACCGGTGGCGAAGGCGGCTTCCTGGACACTAACTGACGCTGAGACGCGAAAGCGTGGGG</t>
  </si>
  <si>
    <t>CGAGCGTTAATCGGAATTACTGGGCGTAAAGCGCGCGTAGGTGGCTTGGCACGCCGGTTGTGAAAGCCCCGGGCTCAACCTGGGAACGGCATCCGGAACGGCCAGGCTAGAGTGCAGGAGAGGAAGGTAGAATTCCCGGTGTAGCGGTGAAATGCGTAGAGATCGGGAGGAATACCAGTGGCGAAGGCGGCCTTCTGGCCTGACACTGACACTGAGGTGCGAAAGCGTGGGT</t>
  </si>
  <si>
    <t>Salinicola</t>
  </si>
  <si>
    <t>CGAGCGTTGTCCGGAATTATTGGGCGTAAAGGGAGCGCAGGTGGGAAAGTAAGTCAGTCTTAAAAGTGCGGGGCTCAACCCCGTGAGGGGATTGAAACTACTTTTCTTGAGTGCAGGAGAGGAAAGCGGAATTCCTAGTGTAGCGGTGAAATGCGTAGATATTAGGAGGAACACCAGTGGCGAAGGCGGCTTTCTGGACTGTAACTGACACTGAGGCTCGAAAGCCAGGGG</t>
  </si>
  <si>
    <t>CAAGCGTTATCCGGATTTATTGGGTTTAAAGGGTCCGTAGGCGGACCGGTAAGTCAGTGGTGAAAGCCCATAGCTCAACTATGGAACTGCCATTGATACTGTCGGTCTTGAGTATATGTGATGTTGGCGGAATGTGTAGTGTAGCGGTGAAATGCTTAGATATTACACAGAACACCGATTGCGAAGGCAGCTGACAAATATATAACTGACGCTGAGGGACGAAAGTGTGGGG</t>
  </si>
  <si>
    <t>CAAGCGTTAATCGGAATTACTGGGCTTAAAGGGTCCGCAGGCGGACCAGCAAGTACCTTGTGAAATCTCAGGTCTCAACCCTGAGTCTGCTGGGTAGACTGCTGGTCTTGAGTGCAAAAGGGGTCGCTGGAACTCTAGGTGGAGCGGTGAAATGCGTAGATATCTAGAGGAACGCCAAAGGTGAAGACAGGCGACTGGTTTGCAACTGACGCTCATGGACGAAAGCGTGGGG</t>
  </si>
  <si>
    <t>Phycisphaera</t>
  </si>
  <si>
    <t>CAAGCGTTATCCGGATTTACTGGGTTTAAAGGGTGCGTAGGCGTCCCAAAAAGTTTTCAGCGAAATCCGCCAGCTTAACTGGAGAACTGTTGGAAAAACTTTTGGGATTGAATATGGTAGAAGTGGGCGGAATCAATCATGTAGCGGTGAAATGCATAGATATGATTGAGAACACCGATTGCGAAGGCAGCTCGCTATGTCATTATTGACGCTGAGGCACGAAAGCGTGGGG</t>
  </si>
  <si>
    <t>CTAGCGTAGTTCGGAATTACTGGGCTTAAAGAGCTCGTAGGTGGTTAAAAAAGTTGGTGGTGAAATCCCAAGGCTTAACCTTGGAACTGCCATCAAAACTTTTTAGCTAGAGTATGATAGAGGAAAGTGGAATTTCTAGTGTAGAGGTGAAATTCGTAGATATTAGAAAGAACACCAAATGCGAAGGCAACTTTCTGGATCATTACTGACACTGAGGAGCGAAAGCATGGGT</t>
  </si>
  <si>
    <t>CAAGCGTTATCCGGAATTATTGGGCGTAAAGCGTCCGCAGGTGGTCAATCAAGTCTGCTGTTAAAGACAGAAGCTTAACTTCTGATAAGCGGTGGAAACTGTTTGACTAGAGTACGGTAGGGGTTGAGGGAATTCCCAGTGTAGCGGTGAAATGCGTAGATATTGGGAAGAACACCAGTGGCGAAGGCGCTCAACTGGGCCGTAACTGACACTCAGGGACGAAAGCTAGGGT</t>
  </si>
  <si>
    <t>CTAGCGTTGTTCGGAATTACTGGGCGTAAAGCGCGCGTAGGCGGCTATTCAAGTCAGAGGTGAAAGCCCGGAGCTCAACTCCGGAATTGCCTTTGAAACTAGATAGCTTGAATCACGGAGAGGTCAGTGGAATTCCGAGTGTAGAGGTGAAATTCGTAGATATTCGGAAGAACACCAGTGGCGAAGGCGACTGACTGGACGTGTATTGACGCTGAGGTGCGAAAGCGTGGGG</t>
  </si>
  <si>
    <t>CTAGCGTTGCTCGGAATCACTGGGCGTAAAGCGCACGTAGGCGGGCTTTTAAGTCGGAGGTGAAATCCCAGGGCTCAACCCTGGAACTGCCTTCGATACTGAAAGTCTTGAGTCCGGAAGAGGTAAGTGGAACTCCGAGTGTAGAGGTGAAATTCGTAGATATTCGGAAGAACACCAGTGGCGAAGGCGGCTTACTGGTCCGGTACTGACGCTGAGGTGCGAAAGCGTGGGG</t>
  </si>
  <si>
    <t>CAAGCGTTAATCGGAATTACTGGGCGTAAAGCGCGCGTAGGCGGTTATTTAAGTCAGATGTGAAAGCCCCGGGCTCAACCTGGGAATTGCCTCTGATACTGGGTAACTAGAGTTTGGAAGAGGGAAGTAGAATTTCAGGTGTAGCGGTGAAATGCATAGAGATCTGAAGGAATACCAGTGGCGAAGGCGGCTTCCTGGTCCAAAACTGACGCTGAGGTGCGAAAGCGTGGGT</t>
  </si>
  <si>
    <t>Leucothrix</t>
  </si>
  <si>
    <t>CAAGCGTTACTCGGAATCACTGGGCGTAAAGCGTCTGTAGGTGCTTTGGTAAGTCTGCGGTAAAAGCTCGGGGCTTAACCCTGAGATCGTCGCGGAAACTACCGAAGTTGAGCAGTAGAGAGGCATCTGGAATGCCGCATGTAGGAGTAAAATCCGTAGATATGCGGTAGAACGCCAAAAGCGTAGGCAGGATGCTAGCTACTTGCTGACACTGAGAGACGAAAGCGTGGGG</t>
  </si>
  <si>
    <t>CGAGCGTTAATCGGAGTTACTGGGCGTAAAGGGCGCGTAGGCGGTGATATGAGTGTGATGTGAAAGCCCTGGGCTTAACCTAGGAAGTGCATCGCAAACGATATTGCTGGAGTATAAGAGAGGGTGGCGGAATTTCCGGTGTAGCGGTGAAATGCGTAGAGATCGGAAGGAACGTCAATGGCGAAGGCAGCCACCTGGCTTAATACTGACGCTGAGGCGCGAAAGCGTGGGG</t>
  </si>
  <si>
    <t>CAAGCGTTATCCGGAATTATTGGGCGTAAAGCGTCCGCAGGTGGCCATTCAAGTCTGCTGTCAAAGCCCAGGGCTTAACTCTGGAGAGGCAGTGGAAACTGAATAGCTAGAGTATGGTAGGGGTAGAGGGAATTCCCGGTGTAGCGGTGAAATGCGTAGATATCGGGAAGAACACCAGTGGCGAAAGCGCTCTACTGGGCCATAACTGACACTCATGGACGAAAGCTAGGGG</t>
  </si>
  <si>
    <t>Thermosynechococcales</t>
  </si>
  <si>
    <t>Thermosynechococcaceae</t>
  </si>
  <si>
    <t>Cyanothece_PCC_7425</t>
  </si>
  <si>
    <t>CCAGCGTTGTCCGGATTTACTGGGCGTAAAGAGCGCGCAGGCGGTCGTTCAAGTCGAGTGTGAAAGCCCCCGGCTCAACTGGGGAGGGTCATTCGATACTGATCGACTCGAAGGCAGGAGAGGGAAGCGGAATTCCCGGTGTAGTGGTGAAATGCGTAGATATCGGGAGGAACACCAGTGGCGAAGGCGGCTTCCTGGCCTGTTCTTGACGCTGAGGCGCGAAAGCTAGGGG</t>
  </si>
  <si>
    <t>CTAGCGTAGTTCGGAATTACTGGGCTTAAAGAGCTCGTAGGTGGTTAAAAAAGTTGATTGTGAAATCCCAAGGCTCAACCTTGGAACTGCAATCAAAACTTTTTAGCTAGAGTGTGACAGGGGAAAGTGGAATTTCTAGTGTAGAGGTGAAATTCGTAGATATTAGAAAGAACACCAAAAGCGAAGGCAACTTTCTGGGTCACTACTGACACTGAGGAGCGAAAGCATGGGT</t>
  </si>
  <si>
    <t>CGAGCGTTATCCGGAATTACTGGGCGTAAAGCGTCTGTAGCTGGATATATAAGTCTGTTTTTAAATATCTCGACTCAATCGAGAGAAGGGGATAGATACTGTATATCTAGAGAATATTAGGGGTTAGTAGAATTTCCGGTGGAGCGGTGAAATGCGTTGATATCGGAAGGAATGCCAAAAGCGAAAGCAGCTAACTATAATTTTTCTGACAGTCAGAGACGACAGCTTGGGT</t>
  </si>
  <si>
    <t>CAAGCGTTATCCGGAATCACTGGGCGTAAAGGGAGCGTAGGCGGTTTGACAAGCCAGCGGTGAAAGGCAATAGCTTAACTATTGTAAGCCATTGGAACTGTCGAACTTGAGTGTAGGAGAGGAAAGTGGAATTCCTAGTGTAGCGGTGAAATGCGTAGATATTAGGAGGAACACCAGTGGCGAAGGCGACTTTCTGGACTATAACTGACGCTGAGGCTCGAAAGCGTGGGG</t>
  </si>
  <si>
    <t>CGAGCGTTATCCGGATTTACTGGGTTTAAAGGGTGTGTAGGCGGGCTATTAAGTCAGTGGTGAAATCCCGGGGCTCAACCCCGGAACTGCCATTGATACTATTAGTCTTGAATACTGTGGAGGTGAGCGGAATGTGTCATGTAGCGGTGAAATGCATAGAGATGACACAGAACACCGATTGCGAAGGCAGCTCACTACGCAGTGATTGACGCTGAGGCACGAAAGCGTGGGG</t>
  </si>
  <si>
    <t>CTAGCGTTGTTCGGAATTACTGGGCGTAAAGCGAGCGTAGGTCGCTCCGTGTGTCAGTGGTGAAAGCCCAGAGCTCAACTCTGGAATTGCCATTGAAACTGCGGAGCTGGAATCTCAGAGGGGATAGCGGAATTCCAAATGTAGAGGTGAAATTCGTAGATATTTGGAGGAACACCGGTGGCGAAGGCGGCTATCTGGATGAGTATTGACACTGAGGCTCGAAAGTGTGGGG</t>
  </si>
  <si>
    <t>CAAGCGTTGTCCGGATTTACTGGGCGTAAAGCGCGCGTAGGCGGTCTGTTAAGTGCACAAGTGAAAGCTCCGGGCTCAACTCGGAAATTGCTTTGCATACTGGCAGGCTGGAGGGACGCAGAGGTCTGTGGAATTCCTGGTGTAACGGTGAAATGTGTTGATATCAGGAGGAACACCCATGGCGAAGGCAGCAGACTGGGCGTTTCCTGACGCTGAGGCGCGAAAGCGTGGGT</t>
  </si>
  <si>
    <t>CGAGCGTTATTCGGATTCACTGGGCGTAAAGGGTGCGCAGGCGGCCAAGTGTGTGAGGCGTGAAAGCCCGGGGCTTAACCCCGGAATTGCACCTCAAACTACATGGCTAGAGCATTGGAGAGGGAAGCGGAATTCACGGTGTAGCAGTGAAATGCGTAGATATCGTGAGGAACACCAGAGGCGAAGGCGGCTTCCTGGACAATTGCTGACGCTCAGGCACGAAAGCGTGGGG</t>
  </si>
  <si>
    <t>CAAGCGTTGTTCGGATTCATTGGGTGTAAAGGGTTCGTAGGTGGTCAAGTAAGTCTGACGTGAAATCCCATGGCTCAACCGTGGAACTGCGTTGGAAACTGCATGACTTGAGTGCCGCAGAGGTAAAGGGAATTCCCGGTGTAAGGGTGAAATCTGTAGATATCGGGAGGAACACCAGTGGCGAAGGCGCTTTACTGGGCGGTTACTGACGCTGAGGAACGAAAGCAAGGGG</t>
  </si>
  <si>
    <t>CTAGCGTTGTTCGGAATTACTGGGCGTAAAGCGCACGTAGGCGGATTGATTAGTTGGTGGTGAAATCCCAGGGCTCAACCTTGGAACTGCCATCAATACTGTCAATCTGGAGCGTAGTAGAGGTTAGTGGAATTCCAAGTGTAGAGGTGAAATTCGTAGATATTTGGAGGAACACCAGTGGCGAAGGCGACTGACTGGGCTACTGCTGACGCTGAGGTGCGAAAGCGTGGGG</t>
  </si>
  <si>
    <t>CAAGCGTTAATCGGAATTACTGGGCGTAAAGCGCGCGTAGGCGGTTTTTTAAGTCGGATGTGAAATCCCTGGGCTCAACCTAGGCACTGCATCCGATACTGGGAGACTAGAGTGTGGGAGAGGAAGGTAGAATTCCAGGTGTAGCGGTGAAATGCGTAGAGATCTGGAGGAATACCGATGGCGAAGGCAGCCTTCTGGCCTGACACTGACGCTGAGGTGCGAAAGCATGGGG</t>
  </si>
  <si>
    <t>CTAGCGTTGTTCGGAATTACTGGGCGTAAAGCGTACGTAGGCGGCTTTCTAAGTCAGAGGTGAAATCCCACGACTCAATCGTGGAACTGCCTTTGAGACTGGATCGCTTGAAGATGGGAGAGGTAAGTGGAATTCCGAGTGTAGAGGTGAAATTCGTAGATATTCGGAAGAACACCAGTGGCGAAGGCGGCTTACTGGACCATTCTTGACGCTGAGGTACGAAAGCGTGGGG</t>
  </si>
  <si>
    <t>Polymorphobacter</t>
  </si>
  <si>
    <t>CTAGCGTTGTTCGGAATCACTGGGCGTAAAGCGTATGTAGGCGGATCAAAAAGTTAGATGTGAAATCCCTGGGCTCAACCCAGGAACTGCATTTAAAACTAGTGATCTAGAATTTGGTAGGGGTTAGTAGAATTTCCAGTGTAGAGGTGAAATTCGTAGATATTGGAAAGAATACCAGTGGCGAAGGCGACTAACTGGGCCATTTTTGACGCTGAGATACGAAAGCGTGGGT</t>
  </si>
  <si>
    <t>CAAGCGTTATCCGGATTTATTGGGTTTAAAGGGTGCGTAGGCGGATAAATAAGTCAGTGGTGAAAGCCTGCAGCTTAACTGCAGAACTGCCATTGATACTGTTTATCTTGAATATAGTTGAGGTGGGCGGAATATGACATGTAGTGGTGAAATACTTAGATATGTCATAGAACACCGATTGCGAAGGCAGCTCACTAAGCTATGATTGACGCTGAGGCACGAAAGCGTGGGT</t>
  </si>
  <si>
    <t>CAAGCGTTGTTCGGAATCACTGGGCGTAAAGGGTGCGTAGGCGGTTTGGTAAGTCAGATGTGAAATCCCGGGGCTCAACCCCGGAACTGCATCCGATACTGCCGGACTTGAGGACTGGAGAGGTGACTGGAATTCTCGGTGTAGCAGTGAAATGCGTGGATATCGAGAGGAACACTCGTGGCGTAAGCGAGTCACTGGACAGTATCTGACGCTGAGGCACGAAGGCCAGGGG</t>
  </si>
  <si>
    <t>CAAGCGTTATCCGGATTCATTGGGTTTAAAGGGAGCGTAGGTGGACTGATAAGTCAGTGGTGAAATCCCTCAGCTTAACTGAGGAACTGCCATTGATACTGTTGGTCTTGAGTATGGTTGCTGTGGGCGGAATATGACATGTAGAGGTGAAATTCATAGAGATGTCATAGAACACCGATTGCGAAGGCAGCTCACAAAGCCATTACTGACACTGAGGCTCGAAAGTGCGGGG</t>
  </si>
  <si>
    <t>CAAATGTTGTTCGGAATCACTGGGCGTAAAGGGAGCGTAGGCGGGTGTTTAAGTTAGGTGTTTAATCCCAGGGCCCAACCCTGGTCAGGCACCTAAAACTGGACATCTTGAATAGTGGAGAGGACGACGGAATTGGGGGTGTAGCGGTGGAATGCGTAGAGATCCCCAAGAACACCAGTTGCGAAGGCGGTCGTCTGGACACATATTGACGCTGAGGCTCGAAAGCATGGGG</t>
  </si>
  <si>
    <t>CAAGCGTTATCCGGAATCATTGGGTTTAAAGGGTCCGTAGGCGGCTTTATAAGTCAGTGGTGAAATCCGGCAGCTTAACTGTCGAATTGCCATTGATACTGTAGGGCTTGAATTGTTGTGAAGTAACTAGAATATGTAGTGTAGCGGTGAAATGCTTAGATATTACATGGAATACCAATTGCGAAGGCAGGTTACTAACAATACATTGACGCTGATGGACGAAAGCGTGGGT</t>
  </si>
  <si>
    <t>CAAGCGTTGTCCGGAATTATTGGGCGTAAAGAGTTCGTAGGTGGTTTACTAAGTCTGGTGTTAAAGCTCGGGGCTCAACCCCGATTCAGCATTGGAAACTGGTTGACTAGAGTGCGGTAGAGGTAACGAGAATTCCTGGTGTAGCGGTGAAATGCGTAGATATCAGGAGGAATGCCAGAGGCGAAAGCGCGTTACTGGGCCGTAACTGACACTGAGGAACGAAAGCCAGGGG</t>
  </si>
  <si>
    <t>CTAGCGTTGTTCGGAATTACTGGGCGTAAAGCGCACGTAGGCGGCTTTGTAAGTTAGAGGTGAAAGCCTGGAGCTTAACTCCAGAATTGCCTTTAAGACTGCATCGCTTGAATCCGAGAGAGGTGAGTGGAATTCCGAGTGTAGAGGTGAAATTCGTAGATATTCGGAAGAACACCAGTGGCGAAGGCGGCTCACTGGCTCGGTATTGACGCTGAGGTGCGAAAGCGTGGGG</t>
  </si>
  <si>
    <t>CAAGCGTTATCCGGATTTATTGGGTTTAAAGGGTCCGTAGGCGGATCATTAAGTCAGTGGTGAAAGCCGACAGCTCAACTGTCGAACTGCCATTGATACTGGTGATCTTGAGTACGGTTGAAGTAGGCGGAATATGACATGTAGCGGTGAAATGCTTAGATATGTCATAGAACACCGATTGCGAAGGCAGCCTACTAAGCCGTAACTGACGCTGAGGGACGAAAGTGTGGGG</t>
  </si>
  <si>
    <t>CAAGCGTTGTCCGGAATTATTGGGCGTAAAGCGTCCGTAGGCTGTTATTCAAGTCGTGAGTTAAAGGTACGGGCTCAACCCGTGTATGGTTCACGAAACTGTGTGACTAGAATTAGGTAGAGGTTGCTGGAATTCCTGGTGTAGCGGTGAAATGCGTAGATATCAGGAGGAACACCTGTGGCGAAAGCGTGCAACTGGGCCTTAATTGACGCTAATGGACGAAGGCTAGGGT</t>
  </si>
  <si>
    <t>CAAGCGTTGTCCGGAATTATTGGGCGTAAAGAGTTCGTAGGTGGTTATCTAAGTCTGGTGTTAAAGCCCGGAGCTCAACTCCGGCATGGCATTGGAAACTGGATGGCTAGAGTGTGGAAGAGGTAACTGGAATTCCTAGTGTAGCGGTGAAATGCGCAGATATTAGGAGGAACACCTGTGGCGAAAGCGAGTTACTGGTCCATTACTGACACTGAGGAACGAAAGCCAGGGT</t>
  </si>
  <si>
    <t>CAAGCGTTACTCGGAATCATTGGGCGTAAAGGGCAGGTAGGTGGTTGCGTATGTCTGAGGTGAAATCCCTGAGCTTAACTTAGGAAGTGCCTTGGAAACGGCGTAACTAGAGTATCGGAGAGAGTCGTAGAATTCCCGGTGTAGCGGTGAAATGCGTAGAGATCGGGAGGAATACCAGAGGCGAAGGCGGCGACTTGGACGATTACTGACACTCAACTGCGAAAGCATGGGG</t>
  </si>
  <si>
    <t>CGAACGTTAATCGGAATTACTGGGCGTAAAGCGCGCGTAGGCGGCTTGTTAAGTCAGATGTGAAAGCCCCGGGCTCAACCTGGGAACTGCATTTGAAACTGGCAAGCTAGAGTGCAGTAGAGGGAGGTGGAATTCCAGGTGTAGCGGTGAAATGCGTAGATATCTGGAGGAACACCAGTGGCGAAGGCGGCCTCCTGGACTGACACTGACGCTGAGGTGCGAAAGCGTGGGG</t>
  </si>
  <si>
    <t>CGAGCGTTGTCCGGATTTACTGGGTGTAAAGGGCGCGTAGGCGGACAGGTGCGTCAGAGGTGAAATATCCCGGCTTAACTGGGAGGGTGCCTTTGATACGGCTTGTCTTGAGTGCGAAAGAGGATGATGGAATTCCTGGTGTAGCGGTGAAATGCGTAGATATCAGGAGGAACACCGGTGGCGAAGGCGGTCATCTGGTTCGCAACTGACGCTGAGGCGCGAAAGCGTGGGG</t>
  </si>
  <si>
    <t>CAAGCGTTATTCGGATTCACTGGGCGTAAAGGGTGCGCAGGCGGCCAAGTGTGTCAGATGTGAAATCTCGGGGCTCAACCTCGAAACTGCGTCTGAAACTGCTTGGCTAGAGTATCGGAGAGGGAAGTGGAATTCACGGTGTAGCAGTGAAATGCGTAGATATCGTGAGGAACACCAATGGCGAAGGCAACTTCCTGGACGATTACTGACGCTCAGGCACGAAAGCGTGGGG</t>
  </si>
  <si>
    <t>Diplosphaera</t>
  </si>
  <si>
    <t>CAAGTGGCAACCGCTTTTATTTGGCCTAAAGCGTCCGTAGCAGGTTTGGTAAATCTTCTGTGAAATTGTTTGGCTTAACCAAACAGCGTGCAGAAGACACTGCCTTACTAGGGACCGGGAGGAGTCAGAGGTATTTTGGGGGGAGCGGTAAAATGTTATAATCCTTAAAGGACCAACTGTGGCGAAGGCGTCTGACTAGAACGGATCCGACTGTGAGGGACGAAAGCTAGGGG</t>
  </si>
  <si>
    <t>CAAGCGTTACCCGGAATCACTGGGCGTAAAGGGCATGTAGGCGGCTGGTTAAGTCCGAATTTAAAGACCGAGGCTCAACCTCGGCAGTGGTTTGGATACTGGCCAGCTGGACGACTGGAGGGGAGAGTGGAATTCTCGGTGTAGCGGTGGAATGCGTAGATACCGAGAGGAACACCAGTGGCGAAGGCGGCTCTCTGGACAGTGCGTGACGCTGAGGTGCGAAAGTGTGGGG</t>
  </si>
  <si>
    <t>CAAGCGTTATCCGGAATCATTGGGTTTAAAGGGTCCGTAGGTGGATTGGTCAGTCAGAGGTGAAATCCTGCAGCTCAACTGTAGAACTGCCTTTGATACTGCCAGTCTTGAATTATTGTGAAGTGGTTAGAATATGTAGTGTAGCGGTGAAATGCATAGATATTACATAGAATACCGATTGCGAAGGCAGATCACTAACAATATATTGACACTGATGGACGAAAGCGTGGGG</t>
  </si>
  <si>
    <t>Winogradskyella</t>
  </si>
  <si>
    <t>CTAGCGTTATCCGGAATTACTGGGCGTAAAGGGTGCGTAGGTGGTTTCTTAAGTCAGAGGTGAAAGGCTACGGCTCAACCGTAGTAAGCCTTTGAAACTGAGAAACTTGAGTGCAGGAGAGGAGAGTAGAATTCCTAGTGTAGCGGTGAAATGCGTAGATATTAGGAGGAATACCAGTTGCGAAGGCGGCTCTCTGGACTGTAACTGACACTGAGGCACGAAAGCGTGGGG</t>
  </si>
  <si>
    <t>sedimentorum</t>
  </si>
  <si>
    <t>CGAGCGTTAATCGGAATTACTGGGCGTAAAGCGTGCGCAGGCGGTTTTGTAAGTCAGATGTGAAATCCCCGGGCTCAACCTGGGAACTGCATTTGAGACTGCAAGGCTAGAGTGTAGCAGAGGGGGGTAGAATTCCACGTGTAGCAGTGAAATGCGTAGAGATGTGGAGGAATACCGATGGCGAAGGCAGCCCCCTGGGCTACTACTGACGCTCATGCACGAAAGCGTGGGG</t>
  </si>
  <si>
    <t>dicarboxylicus</t>
  </si>
  <si>
    <t>CAAGCGTTGTCCGGATTTACTGGGTTTAAAGGGTGCGTAGGCGGACTTTTAAGTCAGTGGTGAAAGCCTGTAGCTTAACTATAGAATTGCCATTGAAACTGAAAGTCTCGAGTGTGGTTGAGGTAACTGGAATATATCATGTAGCGGTGAAATGCTTAGATATGATATAGAACACCAATTGCGAAGGCAGGTTACTGAGCCATAACTGACGCTGAGGCACGAAAGCGTGGGG</t>
  </si>
  <si>
    <t>CGAGTGGTAGCCACTATTATTGGGCCTAAAGCGTTCGTAGCCGGTTTAGTAAATTCTTGGGTAAATCGTACAGCTTAACTGTGCGGACTCCGGGGACACTACTAGACTTGAGACCGGGAGAGATTAGAGGTACTTGCAGGGGAGCGGTGAAATGTTGTAATCCTGCAGGGACCACCAGTGGCGAAGGCGTCTAATCATAACGGCTCTGACGGTGAGGAACGAAACCCTGGGG</t>
  </si>
  <si>
    <t>CAAGTGGCAACCACTTTTATTGGGCCTAAAGCGTTCGTAGCCGGTTTTGTAAATTTCCTGTGAAATCGTTGTACTCAATGCAACGACGTGCAGGGAACACTGCAGAACTAGGGACCGGGAGGCGTCAGAGGTATTCTCAAGGGAGCGGTAAAATGCTATAATCTTGAGAGGACCCCCTGTGGCGAAGGCGTCTGACGAGAACGGATCCGACGGTGAGGAACGAAAGCCAGGGG</t>
  </si>
  <si>
    <t>CGAGCGTTACTCGGATTCACTGGGCGTAAAGGGTGAGTAGGCGGCCGAGTATGTCGGGTGTGAAATCCCGGGGCTTAACCCCGGAACTGCGCCCGAAACTACTTGGCTAGAGTCTCGGAGAGGATAGTGGAATTCCAGGTGTAGCGGTGAAATGCGTAGATATCTGGAGGAACACCAGTGGCGAAGGCGACTGTCTGGACGAGAACTGACGCTCAATCACGAAAGCGTGGGT</t>
  </si>
  <si>
    <t>CAAGCGTTAATCGGAATTACTGGGCGTAAAGCGTGCGCAGGTGGTTTTGTAAGACCGACGTGAAATCCCCGGGCTCAACCTGGGAACTGCGTTAGTGACTGCAAGACTAGAGTGTGGCAGAGGGGGGTGGAATTCCACGTGTAGCAGTGAAATGCGTAGAGATGTGGAGGAACACCGATGGCGAAGGCAGCCCCCTGGGCTAACACTGACACTCATGCACGAAAGCGTGGGG</t>
  </si>
  <si>
    <t>CAAGCGTTGTCCGGAATCATTGGGCGTAAAGAGTTCGTAGGTGGTATGTTAAGTCTGGTGTTAAAGCCCGAAGCTCAACTTCGGTTCGGCACTGGATACTGGCAAACTTGAATGTGGTAGAGGTAAAGGGAATTCCTGGTGTAGCGGTGAAATGCGTAGATATCAGGAGGAACATCGGTGGCGAAAGCGCTTTACTGGGCCATTATTGACACTGAGGAACGAAAGCCGGGGT</t>
  </si>
  <si>
    <t>Gastranaerophilales</t>
  </si>
  <si>
    <t>CAAGCGTTAATCGGAATTACTGGGCGTAAAGCGCGCGTAGGCGGTTACGTAAGTTGGGTGTGAAATCCCCGGGCTCAACCTGGGAATTGCACTCAAAACTGCGTGGCTAGAGTGTGGGAGAGGAAGGTAGAATTCCAGGTGTAGCGGTGAAATGCGTAGATATCTGGAGGAATACCGATGGCGAAGGCAGCCTTCTGGCCTAACACTGACGCTGAGGTGCGAAAGCATGGGG</t>
  </si>
  <si>
    <t>CGAGCGTTAATCGGAATGACTGGGCGTAAAGGGCACGCAGGCGGATAGGTCAGTCAGATGTGAAATCCCCGAGCTTAACTTGGGAACTGCATTTGAAACTGCTTATCTAGAGTTTTGTAGAGGGGGGTAGAATTTCATGTGTAGCGGTGGAATGCGTAGAGATATGAAGGAATACCGGTGGCGAAGGCGGCCCCCTGGACAAAGACTGACGCTCAAGTGCGAAAGCGTGGGG</t>
  </si>
  <si>
    <t>CAAGCGTTGTTCGGAATAACTGGGCGTAAAGCGCTCGTAGGCGGGACTTCAGGTCGATTGTGAAAGCCCAGGGCTCAACCTTGGAATTGCAGTCGAAACCGTTGTTCTTGAATACCTGAGAGGGTGGGGGAATTCCTAGTGGAGAAGTGAAATTCGTAGAGATTAGGAGGAACACCAGAGGCGAAGGCGCCTACCTGGCAGTGTATTGACGCTGAGGAGCGAAAGTGTGGGT</t>
  </si>
  <si>
    <t>Pseudobacteriovorax</t>
  </si>
  <si>
    <t>CGAGCGTTGTTCGGAGTTACTGGGCGTAAAGGGCGCGTAGGCGGCGATCCAAGTTAGGCGTGAAAGCCCCGGGCTCAACCTGGGAATAGCGCTTAAGACTGGATTGCTCGAGTGCGGAAGAGGTGAGTGGAATTCCCAGTGTAGAGGTGAAATTCGTAGATATTGGGAAGAACACCAGTGGCGAAGGCGGCTCACTGGTCCGCAACTGACGCTGAGGCGCGAAAGCGTGGGG</t>
  </si>
  <si>
    <t>CTAGCGTTGCTCGGAATTACTGGGCGTAAAGGGAGCGTAGGCGGACATTTAAGTCAGGGGTGAAATCCCGGGGCTCAACCTCGGAATTGCCTTTGATACTGGGTGTCTTGAGTGTGAGAGAGGTATGTGGAACTCCGAGTGTAGAGGTGAAATTCGTAGATATTCGGAAGAACACCAGTGGCGAAGGCGACATACTGGCTCATTACTGACGCTGAGGCTCGAAAGCGTGGGG</t>
  </si>
  <si>
    <t>CGAGCGTTATCCGGAATTATTGGGCGTAAAGGGTGTGTAGGTGGTCTTGTTAGTCTTTTGTTAAAGCCTTGGGCTTAACCCAAGAACAGCATTAGATACGGCAAGACTAGAGGGTGCGAGGGGTCTGTGGAACTCATGGAGTAGGGGTGAAATCCGTTGATATCATGGGGAACACCAAAAGCGAAGGCAGCAGACTGGCGCATTCCTGACACTGAAACACGAAAGCGTGGGT</t>
  </si>
  <si>
    <t>CAAGCGTTACTCGGATTCACTGGGCGTAAAGGGTGCGTAGGCCGCTAAGCGTGTCGGGTGTGAAATCTCGGGGCTCAACCTCGAAACTGCGCCCGAAACTGTTTAGCTAGAGTGTCGGAGAGGTAAGCGGAATTCCAGGTGTAGCGGTGAAATGCGTAGATATCTGGAGGAACACCAATGGCGAAGGCAGCTTACTGGACGACAACTGACGCTGAGGCACGAAAGCATGGGT</t>
  </si>
  <si>
    <t>Coraliomargarita</t>
  </si>
  <si>
    <t>akajimensis</t>
  </si>
  <si>
    <t>CAAGTGGCAACCACCTTTATTGGGCCTAAAGCGTCCGTAGCCGGTTTTGTAAATTTTCTGTGAAATCGTTGCGCTTAACGTAACGGCGTGCAGAAAACACTGCAAGACTTGGGACCGGGAGGAGTTAGGGGTATTTTGGGGGGAGCGGTAAAATGCTATAATCCCCGAAGGACCACCTGTGGCGAAGGCGCCTAACTAGAACGGATCCGACGGTGAGGGACGAAAGCTAGGGG</t>
  </si>
  <si>
    <t>CGAGCGTTAATCGGAATTACTGGGCGTAAAGCGTGCGCAGGCGGTTATTTAAGACAGGCGTGAAAGCCCCGGGCTTAACCTGGGAGGTGCGCTTGTGACTGGATAGCTAGAGTACGGCAGAGGGGGGTGGAATTCCACGTGTAGCAGTGAAATGCGTAGAGATGTGGAGGAACACCGATGGCGAAGGCAGCCCCCTGGGCTAGTACTGACGCTCAGGCACGAAAGCGTGGGG</t>
  </si>
  <si>
    <t>CAAGCGTTGTCCGGAATTACTGGGCGTAAAGGATGTGTAGGCGGATATTTAAGTGAGATGTGAAATCCCCGGGCTCAACTTGGGGGCTGCATTTCAAACTGGGTATCTAGAGTGCAGGAGAGGAAAGCGGAATTCCTAGTGTAGCGGTGAAATGCGTAGAGATTAGGAAGAACATCAGTGGCGAAGGCGGCTTTCTGGACTGTAACTGACGCTGAGGCATGAAAGCGTGGGG</t>
  </si>
  <si>
    <t>Clostridium_sensu_stricto_12</t>
  </si>
  <si>
    <t>CAAGCGTTGTTCGGAATAACTGGGCGTAAAGGGTTCGTAGGCGGGCATTTAAGTCAGGTGTGAAATCCCCAGGCTCAACCTGGGACGTGCACCTGAAACTGGGTGTCTTGAGTGGTGGAGAGGGCGATGGAATTGCTGGTGTAGGAGTGACATCCGTAGAGATCAGCAGGAACACCGGAGGCGAAGGCGATCGCCTGGCCATTTACTGACGCTGAGGAACGAAAGCGTGGGG</t>
  </si>
  <si>
    <t>CTAGCGTTGTTCGGAATTACTGGGCGTAAAGGGCGCGTAGGCGGTTACGTAAGTCAGAGGTGAAATTCCCGGGCTCAACCTGGGCGCTGCCTTTGATACTGCGTGACTAGAGATTGAAAGAGGTAGGTAGAATTCCTAGTGTAGAGGTGAAATTCGTAGATATTAGGAGGAATACCGGTGGCGAAGGCGGCCTACTGGTTCATATCTGACGCTGAGGCGCGAAAGCGTGGGG</t>
  </si>
  <si>
    <t>CGAGCGTTGTTCGGAATTACTGGGCGTAAAGCGCGTGTAGGCGGCCTGATAAGTCGGTCGTGAAATCCCTTGGCTTAACCAAGGAACTGCGTCCGAAACTGTTAGGCTCGAGTATCGGAGGGGATGGCGGAATTCCCGGTGTAGAGGTGAAATTCGTAGATATCGGGAGGAACACCTGTGGCGAAGGCGGCCATCTGGAAGATTACTGACGCTGAGACGCGAAAGCGTGGGG</t>
  </si>
  <si>
    <t>CAAGCGTTATCCGGAATCATTGGGTTTAAAGGGTCCGTAGGCGGTTTAGTAAGTCAGTGGTGAAAGCCCATCGCTTAACGATGGAACGGCCATTGATACTGCTAGACTTGAATTACAAGGAAGTAACTAGAATATGTAGTGTAGCGGTGAAATGCTTAGATATTACATGGAATACCAATTGCGAAGGCAGGTTACTACTTGTATATTGACGCTGAGGGACGAAAGCGTGGGG</t>
  </si>
  <si>
    <t>aciduliphilum</t>
  </si>
  <si>
    <t>CAAGCGTTGTCCGGAATTATTGGGCGTAAAGAGCTCGTAGGCGGTTTGTCGCGTCTGCTGTGAAAGCCCGGGGCTTAACCCCGGGTGTGCAGTGGGTACGGGCAGACTAGAGTGCAGTAGGGGAGACTGGAATTCCTGGTGTAGCGGTGGAATGCGCAGATATCAGGAGGAACACCGATGGCGAAGGCAGGTCTCTGGGCTGTTACTGACGCTGAGGAGCGAAAGCATGGGG</t>
  </si>
  <si>
    <t>Kocuria</t>
  </si>
  <si>
    <t>CTAGCGTTGTTCGGAATTACTGGGCGTAAAGAGCACGTAGGCGGCTCGTTAAGTCAGGGGTGAAATCCCAGAGCTCAACTCTGGAACTGCCTTTGATACTGGCGAGCTCGAGTGTGGTAGAGGTTGGTGGAACTCCGAGTGTAGAGGTGAAATTCGTAGATATTCGGAAGAACACCAGTGGCGAAGGCGGCCAACTGGACCATTACTGACGCTGAGGTGCGAAAGCGTGGGG</t>
  </si>
  <si>
    <t>CAAGCGTTGTTCGGAATTACTGGGCGTAAAGGGCGCGTAGGCGGCTCTTCAAGTCGGGTGTGAAATCTTCGGGCTTAACCTGGAAACTGCACTCGATACTGCTGAGCTAGAATGTGGAAGAGGCAACTGGAATTCCGTGTGTAGCGGTGAAATGCGTAGATATACGGAGGAACACCTGCGGCGAAGGCGGGTTGCTGGGCCAACATTGACGCTGAGGCGCGAAAGCTAGGGT</t>
  </si>
  <si>
    <t>CAAGCGTTAATCGGAATTACTGGGCGTAAAGCGCGCGTAGGCGGTTACGTAAGTTGGAGGTGAAATCCCCGGGCTTAACCTGGGAACGGCCTCCAAAACTGCGTGGCTAGAGTATGGGAGAGGGAGGTGGAATTCCGGGTGTAGCGGTGAAATGCGTAGATATCCGGAGGAACATCGATGGCGAAGGCAGCCTCCTGGCCTAATACTGACGCTGAGGTGCGAAAGCGTGGGG</t>
  </si>
  <si>
    <t>CAAGCGTTATCCGGATTTATTGGGTTTAAAGGGTGCGTAGGTGGCCTGGTAAGTCAGGGGTGAAAGACGGCAGCTTAACTGTCGCAGTGCCTTTGATACTGCCGGGCTTGAATACAGTTGAAGTAGGCGGAATGTGACAAGTAGCGGTGAAATGCATAGATATGTCACAGAACACCGATTGCGAAGGCAGCTTACTAAAGTGTGATTGACACTGAGGCACGAAAGCGTGGGG</t>
  </si>
  <si>
    <t>CAAGCGTTGTTCGGAATTACTGGGCATAAAGGGTGCGTAGGCGGTTTGGTAAGTCGAGGGTGAAATCCGGTGGCCCAACCATCGAACTGCCCTTGATACTGCCGAACTTGAGTGCGTGAGGGGTGACTGGAACGAGTGGTGTAGCGGTGAAATGCGTAGATATCACTCGGAACGCCAACGGCGAAGGCAGGTCACTGGTACGCAACTGACGCTGAGGCACGAAAGCGTGGGG</t>
  </si>
  <si>
    <t>CAAGCGTTATCCGGATTTATTGGGTTTAAAGGGTGCGTAGGTGGCTTATTAAGTCAGGGGTGAAAGACGGTAGCTTAACTATCGCAGTGCCTTTGATACTGATGAGCTTGAATACAGTTGAAGTAGGCGGAATGTGACAAGTAGCGGTGAAATGCATAGATATGTCACAGAACACCGATTGCGAAGGCAGCTTACTAAAGTGTGATTGACACTGAGGCACGAAAGCGTGGGG</t>
  </si>
  <si>
    <t>CAAGCGTTAATCGGAATTACTGGGCGTAAAGCGTGCGCAGGCGGTTTTGTAAGCCAGATGTGAAAGCCCCGGGCTCAACCTGGGAACTGCGTTTGGAACTACAAGACTAGAGTGTGTCAGAGGGGGGTGGAATTCCGCGTGTAGCAGTGAAATGCGTAGAGATGCGGAGGAACACCGATGGCGAAGGCAGCCCCCTGGGATAACACTGACGCTCATGCACGAAAGCGTGGGG</t>
  </si>
  <si>
    <t>CAAACGTTATTCGGTATTACTGGGCTTAAAGAGTTCGTAGGCGGGTCGACAGGTGAGGTGTGAAAGCCCACGGCCTAACCGTGGAATTGCGCTTCAAACCGTCGGTCTGGAGGGATGCAGGGGTATGCGGAACAGATGGTGGAGCGGTGAAATGCGTTGATATCATCTGGAACACCGGTGGCGAAAGCGGCATACTGGGCATTTTCTGACGCTGAGGAACGAAAGCTAGGGT</t>
  </si>
  <si>
    <t>CGAACGTTAATCGGAATTACTGGGCGTAAAGCGCGCGTAGGCGGTTCGTTAAGTGGGATGTGAAAGCCCCGGGCTCAACCTGGGAACTGCATTCCAAACTGGCGAACTAGAGTGTGGTAGAGGGAAGTAGAATTTGATGTGTAGCGGTGAAATGCGTAGATATATCAAGGAATACCAATGGCGAAGGCAGCTTCCTGGACTGACACTGACGCTGAGGTGCGAAAGCGTGGGG</t>
  </si>
  <si>
    <t>CTAGCGTTGTTCGGAATTACTGGGCGTAAAGCGCACGTAGGTTGATTGTTAAGTCAGAGGTGAAATCCCGAAGCTCAACTTCGGAACTGCCTTTGATACTGGCAATCTCGAGTCCGGAAGAGGTAAGTGGAATTCCAAGTGTAGAGGTGAAATTCGTAGATATTTGGAAGAACACCAGTGGCGAAGGCGGCTTACTGGTCCGGTACTGACACTGAGGTGCGAAAGCGTGGGG</t>
  </si>
  <si>
    <t>CGAACGTTACTCGGAATCACTGGGCTTACAGGGTGCGTAGGCGGCTTGTTAAGCAGGGTGTGAAATCCCTCGGCTCAACCGAGGAACTGCGCTCTGAACTGGCGAGCTGGAGGATGCTAGAGGTGTATGGAACATCTAGTGGAGCGGTGAAATGTGTTGATATTAGATGGAACACCGGAGGCGAAGGCGATACACTGGGGCATATCTGACGCTGAGGCACGAAAGCCAGGGG</t>
  </si>
  <si>
    <t>Planctomycetales</t>
  </si>
  <si>
    <t>Rubinisphaeraceae</t>
  </si>
  <si>
    <t>SH-PL14</t>
  </si>
  <si>
    <t>CTAGCGTTGTCCGGAATCATTGGGCGTAAAGGGTCCGTAGGCGGTTTAACTAGTCAATTGTTAAAGACATCGGCTTAACCGATGGAATGCAGTTGAAACTGTTAGAATAGAGTTTAGGAGAGGAAAGTGGAATTTCTGGTGTAGCGGTGACATGCGTAGATATCAGAAGGAACACCAATGGCGAAGGCAACTTTCTGGCCTAAAACTGACGCTGAGGGACGAAAGCGTGGGG</t>
  </si>
  <si>
    <t>CAAGCGTTATCCGGATTCACTGGGTTTAAAGGGAGCGTAGGTGGGTTGGTAAGTCAGTGGTGAAATACCCGAGCTTAACTTGGGAACTGCCATTGATACTGCCGATCTTGAATATCGTAGAGGTAAGCGGAATATGTCATGTAGCGGTGAAATGCTTAGATATGACATAGAACACCAATTGCGAAGGCAGCTTGCTATGCGAATATTGACACTAATGCTCGAAAGCGTGGGG</t>
  </si>
  <si>
    <t>CAAGCGTTATCCGGATTCACTGGGTTTAAAGGGTGTGTAGGCGGGCTGTTAAGTCAGTGGTGAAATCTCCGGGCTCAACTCGGAAACTGCCATTGATACTATCAGTCTTGAATACCGTTGAGGTAGGCGGAATATATCATGTAGCGGTGAAATGCATAGATATGATATAGAACACCGATTGCGAAGGCAGCTTACTAAACGGTCATTGACGCTGAGGCACGAAAGCGTGGGG</t>
  </si>
  <si>
    <t>CAAGCGTTGTTCGGATTTACTGGGCGTAAAGGGTGCGTAGGCGGCACGGAAAGTTCGGGGTGAAATCTCCAGGCTCAACTTGGAAACTGCCCTGAATACTTCCGTGCTCGAGGGTCGCAGAGGAGATTGGAATTCTCGGTGTAGCAGTGAAATGCGTAGATATCGAGAGGAACATCAGTGGCGAAAGCGAATCTCTGGGCGGCATCTGACGCTGAGGCACGAAAGCCAGGGG</t>
  </si>
  <si>
    <t>CAAGCGTTGTCCGGATTTACTGGGCGTAAAGAGCGCGTAGGCGGCTCGTTAAGTGTGAAGTGAAATCTCCAGTGCTCAACACGGAAACTGCTTTACATACTGGCGAGCTTGAGGAAAGCAGAGGCAACTAGAATTCCTGGTGTAGCGGTGAAATGCGTTGATATCAGGAGGAATACCAATGGCGAAGGCAGGTTGCTGGGCTTTATCTGACGCTGAGGCGCGAAAGCGTGGGT</t>
  </si>
  <si>
    <t>CGAGCGTTGTCCGGAATTATTGGGCGTAAAGAGCTCGTAGGTGGTTGGTCACGTCTGCTGTGGAAACGCAACGCTTAACGTTGCGCGTGCAGTGGGTACGGGCTGACTAGAGTGCAGTAGGGGAGTCTGGAATTCCTGGTGTAGCGGTGAAATGCGCAGATATCAGGAGGAACACCGGTGGCGAAGGCGGGACTCTGGGCTGTAACTGACACTGAGGAGCGAAAGCATGGGG</t>
  </si>
  <si>
    <t>Brevibacteriaceae</t>
  </si>
  <si>
    <t>Brevibacterium</t>
  </si>
  <si>
    <t>CAAGTGGTGGCCATTTTTATTGGGCCTAAAGCGTTCGTAGCCGGTTTGATAAGTCTCTGGTGAAATCCCGCAGCTTAACTGTGGGACTTGCTGGAGATACTATTAGACTTGAGGTCGGGAGAGGTTAGGGGTACTCCCAGGGTAGGGGTGAAATCCTATAATCCTGGGAGGACCACCTGTGGCGAAGGCGCCTAACTGGAACGAACCTGACGGTGAGTAACGAAAGCCAGGGG</t>
  </si>
  <si>
    <t>Methanobacteria</t>
  </si>
  <si>
    <t>Methanobacteriales</t>
  </si>
  <si>
    <t>Methanobacteriaceae</t>
  </si>
  <si>
    <t>Methanobacterium</t>
  </si>
  <si>
    <t>CAAGCGTTATCCGGAATTATTGGGCGTAAAGCGTTCGTAGGTGGTTAAGTAAGTCTGTCGTTAAAGCATGGAGCTCAACTCCATATAGGCGATGGAAACTGTTTGACTGGAGTATGGTAGGGGTAACAGGAATTCCCAGTGTAGCGGTGAAATGCGTAGATATTGGGAAGAACACCAGCGGCGAAAGCGTGTTACTGGGCCATTACTGACACTGAGGGACGAAAGCTAGGGG</t>
  </si>
  <si>
    <t>TAAGCGTTGTTCGGAATCACTGGGCGTAAAGCGGGTGTAGGTGGCTAAGCCAGTCAGATGTGAAAGCCCCGGGCTCAACCCGGGAAGTGCATCTGATACTACTTAGCTTGAGTACGGGAGAGGGAAGCAGAATTCCTGGTGTAGTGGTGAAATACGTAGATATCAGGAGGAACACCGGTGGCGAAGGCGGTTTCCTGGCCCAGTACTGACACTCAGACCCGAAAGCGTGGGT</t>
  </si>
  <si>
    <t>CAAGCGTTGTTCGGAATCATTGGGCGTAAAGCGCGTGTAGGCGGTTAATTAAGTCGGATGTGAAATCCCTCGGCTCAACCAAGGAAGTGCATTCGAAACTGATTAGCTAGAAGATGGTAGAGGAAGGTGGAATTCCAAGTGTAGAGGTGAAATTCGTAGATATTTGGAGGAATACCTGAGGCGAAGGCGGCCTTCTGGGCCATTCTTGACGCTGAGACGCGAAAGCGTGGGT</t>
  </si>
  <si>
    <t>CGAGCGTTAATCGGAATTACTGGGCGTAAAGGGTGCGTAGGTTGTTGACTAAGTTATCTGTGAAATTCCTGGGCTTAACCTGGGCGGGTCAGATGAGACTGGTTGACTGGAGTATGGGAGAGGGTAGTGGAATTTCCGGTGTAGCGGTGAAATGCGTAGAGATCGGAAGGAACACCGGTGGCGAAGGCGGCTACCTGGCCTGATACTGACACTGAGGCACGAAAGCATGGGG</t>
  </si>
  <si>
    <t>CTAGCGTTGTTCGGAATTACTGGGCGTAAAGGGCGCGTAGGCGGTTTAGTAAGTCAGATGTGAAATCCCGGGGCTTAACTCCGGAAGTGCATTTGAAACTACTAGGCTAGAGTGCAGTAGAGGTTATTGGAATTCCCAGTGTAGAGGTGAAATTCGTAGATATTGGGAGGAACACCAGTGGCGAAGGCGGATAACTGGGCTGTAACTGACGCTGAGGCGCGAAAGCGTGGGG</t>
  </si>
  <si>
    <t>CGAGCGTTATCCGGATTTATTGGGCGTAAAGAGCGAGTAGGCGGTCGTGTAAGTTTCGTGTCAAATACCGGGGCTCAACCTCGGACCAGCGCGAAATACTGCATGACTAGAGGGTGCTAGAGGCTACTGGAACTCACAGTGTAGGGGTGAAATCCGTTGATATTGTGGGGAACACCGAAGGCGAAGGCAGGTAGCTGGGGCATCCCTGACGCTCAATCGCGAAAGCGTGGGG</t>
  </si>
  <si>
    <t>CAAGTGGTAGCCACTATTATTGGGCCTAAAGCGTTCGTAGCCGGTTTAGTAAATTCTTGGGTAAATCGTACAGCTTAACTGTGCGGATTCCGGGGACACTACTAGACTTGAGACCGGGAGAGATTAGAGGTACTTGCAGGGGAGCGGTGAAATGTTGTAATCCTGCAGGGACCACCAGTGGCGAAGGCGTCTAATCATAACGGCTCTGACGGTGAGGAACGAAACCCTGGGG</t>
  </si>
  <si>
    <t>CTAGCGTTGTTCGGAATTACTGGGCGTAAAGCGCACGTAGGCGGCCATTCAAGTCAGAGGTGAAAGCCCAGGGCTCAACCCTGGAACTGCCTTTGAAACTAGATGGCTTGAACACGGGAGAGGTGAGTGGAATTCCGAGTGTAGAGGTGAAATTCGTAGATATTCGGAAGAACACCAGTGGCGAAGGCGGCTCACTGGACCGTTGTTGACGCTGAGGTGCGAAAGCGTGGGG</t>
  </si>
  <si>
    <t>Sandarakinorhabdus</t>
  </si>
  <si>
    <t>CGAGCGTTAATCGGAATTACTGGGCGTAAAGGGTGCGTAGGTGGATAGTTAAGTTAGATGTGAAATCCCTGGGCTTAACCTAGGAATGGCATTTAATACTGATTGTCTAGAGTTTGGGAGAGGGAAGTGGAATTTCCGGTGTAGCGGTGAAATGCGTAGATATCGGAAGGAACACCAGTGGCGAAGGCGACTTCCTGGCCCGATACTGACACTGAGGCACGAAAGCGTGGGG</t>
  </si>
  <si>
    <t>Candidatus_Berkiella</t>
  </si>
  <si>
    <t>CAAACGTTATTCGGAATCACTGGGCTTAAAGGGTGCGTAGGCGGTCATTTAGGTAGGGTGTGAAAGCCCCCGGCTCAACCGGGGAATTGCGCCCTAAACCGGGTGACTGGAGTGAGATAGGGGTGTGTGGAACTTCCGGTGGAGCGGTGAAATGTGTTGATATCGGAAGGAACGCCGGTGGCGAAAGCGACACACTGGGTCTCAACTGACGCTGAGGCACGAAAGCCAGGGG</t>
  </si>
  <si>
    <t>CTAGCGTTGTTCGGAATCACTGGGCGTAAAGCGCACGTAGGCGGCTTGTTAAGTCAGGGGTGAAATCCCAGAGCTCAACTCTGGAACTGCCTTTGATACTGGCAAGCTCGAGTGTGGAAGAGGTTGGTGGAACTCCGAGTGTAGAGGTGAAATTCGTAGATATTCGGAAGAACACCAGTGGCGAAGGCGGCCAACTGGTCCATTACTGACGCTGAGGTGCGAAAGCGTGGGG</t>
  </si>
  <si>
    <t>CTAGCGTTGTTCGGAATTACTGGGCGTAAAGAGCGCGTAGGCGGTTTGACAAGTTGGAAGTGAAAGCCCAGGGCTTAACCCTGGAATTGCTTTCAAAACTGTCTGACTAGAGAGTGGTAGAGGATGGTGGAATTCCTAGTGTAGAGGTGAAATTCGTAGATATTAGGAGGAACACCGGTGGCGAAGGCGGCCATCTGGGCCATTTCTGACGCTGAGGCGCGAAAGCGTGGGG</t>
  </si>
  <si>
    <t>bac2nit3</t>
  </si>
  <si>
    <t>CTAGCGTTGTTCGGAATTACTGGGCGTAAAGCGCACGCAGGCGGTGGTCATAGTCAGAAGTGAAAGCCCTGGGCTCAACCCGGGAATTGCTTTTGATACTGGACCGCTAGAATCACGGAGAGGGTAGTGGAATTCCGAGTGTAGAGGTGAAATTCGTAGATATTCGGAAGAACACCAGTGGCGAAGGCGACTACCTGGCCGTCGATTGACGCTCATGTGCGAAAGCGTGGGG</t>
  </si>
  <si>
    <t>CGAACGTTATTCGGAATCACTGGGCTTAAAGGGTGCGTAGGCGGTTGCCTAAGTCAGGTGTGAAATCTCTCGGCTCAACCGGGAAACTGCGCTTGATACTGGGCGGCTAGAGTGGGGTAGGGGTGTGTGGAACTTCCGGTGGAGCGGTGAAATGTGTAGATATCGGAAGGAACGCCAGCAGCGAAAGCGGCACACTGGGCCTTTTCTGACGCTGAGGCACGAAAGCCAGGGG</t>
  </si>
  <si>
    <t>Schlesneriaceae</t>
  </si>
  <si>
    <t>Schlesneria</t>
  </si>
  <si>
    <t>CTAGCGTTGTTCGGAATTACTGGGCGTAAAGCGAGTGTAGGTGGTTGTCATAGTCAGGTGTGAAAGCCTTGAGCTCAACTCAAGAAATGCACTTGATACTGGGCGACTAGAGGACCGGAGAGGATAGTGGAATTCCCAGTGTAGTGGTGAAATACGTAGAGATTGGGAAGAACACCAGTGGCGAAGGCGGCTATCTGGACGGTTTCTGACACTAAGACTCGAAAGCGTGGGG</t>
  </si>
  <si>
    <t>CAAGCGTTAATCGGAATTACTGGGCGTAAAGCGTGCGCAGGCGGTTGTGTAAGACAGAGGTGAAATCCCCGGGCTTAACCTGGGAACTGCCTTTGTGACTGCACAGCTAGAGTACGGCAGAGGGGGGTGGAATTCCGCGTGTAGCAGTGAAATGCGTAGATATGCGGAGGAACACCAATGGCGAAGGCAGCCCCCTGGGCCTGTACTGACGCTCATGCACGAAAGCATGGGG</t>
  </si>
  <si>
    <t>CAAGCGTTGTCCGGAATTATTGGGCGTAAAGAGCTTGTAGGTGGCTTGTCGCGTCTGCCGTGAAAACCCGAGGCTCAACCTCGGGCGTGCGGTGGGTACGGGCAGGCTAGAGTGTGGTAGGGGAGACTGGAACTCCTGGTGTAGCGGTGAAATGCGCAGATATCAGGAAGAACACCGATGGCGAAGGCAGGTCTCTGGGCCATTACTGACACTGAGAAGCGAAAGCATGGGT</t>
  </si>
  <si>
    <t>Dermabacteraceae</t>
  </si>
  <si>
    <t>Brachybacterium</t>
  </si>
  <si>
    <t>CAAGCGTTAATCGGAATTATTGGGCGTAAAGGGCTTGTAGGCGGTTCATTAAGTTAGGTGTGAAAACCCTGGGCTCAACCTGGGGCTGGCATCTAATACTGGTGAGCTAGAGTATAGGAGAGGAGAAGGGAATTTCTGGTGTAGCGGTGAAATGCGTAGAGATCAGAAGGAACATCAGTGGCGAAGGCGCTTCTCTGGCCTAATACTGACGCTGAGGAGCGAAGGCGTGGGG</t>
  </si>
  <si>
    <t>CGAGCGTTAATCGGAATTACTGGGCGTAAAGGGTGCGTAGGCGGTAGTATAAGTTAGATGTGAAATACCTGGGCTCAACCTAGGAGGTGCATTTAAGACTGTATAACTAGAGTTAGTTAGAGGGGGGTAGAATTCCAAGTGTAGCAGTGAAATGCGTAGAGATTTGGAGGAATACCGATGGCGTAGGCAGCCCCCTGGGATTAAACTGACGCTGAGGCACGAAAGCGTGGGT</t>
  </si>
  <si>
    <t>CAAGCGTTGTTCGGAATTACTGGGCGTAAAGGGCGCGTAGGCGGTTTTTCAAGTCAGATGTGAAATCTCCGGGCTTAACTCGGAAAAGTCATTTGATACTGTTGAACTAGAGTGTGGAAGAGGCTATCGGAATTCCGTGTGTAGCGGTGAAATGCGTAGATATACGGAGGAACACCAGCGGCGAAGGCGGATAGCTGGGCCAACACTGACGCTAAAGCGCGAAAGCCAGGGT</t>
  </si>
  <si>
    <t>CAAGCGTTGTCCGGATTTATTGGGCGTAAAGAGCTCGTAGGTGGCTGAGTAAGTCGGATGTTAAATCCCCAGGCTCAACCTGGGACACCACCCGATACTGCTCTGGCTAGAGTCCGGTAGGGGAGCGTGGAATTCCTGGTGTAGCGGTGAAATGCGCAGATATCAGGAGGAACACCAGCGGCGAAGGCGGCGCTCTGGGCCGGTACTGACACTGAGGAGCGAAAGCGTGGGT</t>
  </si>
  <si>
    <t>Iamiaceae</t>
  </si>
  <si>
    <t>Iamia</t>
  </si>
  <si>
    <t>CAAGCGTTATCCGGATTTATTGGGTTTAAAGGGTCCGTAGGCGGGCTGATAAGTCAGTGGTGAAATCCTATCGCTTAACGATAGAACTGCCATTGAAACTGCCAGTCTTGAGTGTTGTTGAAGTAGCTGGAATAGGTAGTGTAGCGGTGAAATGCATAGATATTACCTAGAACACCAATTGCGAAGGCAGGTTACTAAGCAACAACTGACGCTGATGGACGAAAGCGTGGGG</t>
  </si>
  <si>
    <t>CAAGCGTTATTCGGATTCACTGGGCGTAAAGGGTGCGCAGGCGGCCGTGTGTGTTAGATGTGAAATCCCGGGGCTCAACCCCGGAACTGCGTCTAAAACTACATGGCTAGAGTACTGGAGAGGGTAGCAGAATTCATGGTGTAGCAGTGAAATGCGTAGATATCATGAGGAATACCAGAGGCGAAGGCGGCTACCTGGACAGTTACTGACGCTCAGGCACGAAAGCGTGGGG</t>
  </si>
  <si>
    <t>CAAGCGTTAATCGGAATTACTGGGCGTAAAGCGCGCGTAGGCGGTTACGTAAGTTGGAGGTGAAATCCCCGGGCTTAACCTGGGAACTGCCTCCAAAACTGCGTGGCTAGAGTATGGGAGAGGGAGGTGGAATTCCGGGTGTAGCGGTGAAATGCGTAGATATCCGGAGGAACATCGATGGCGAAGGCAGCCTCCTGGCCTAATACTGACGCTGAGGTGCGAAAGCGTGGGG</t>
  </si>
  <si>
    <t>CGAGCGTTATCCGGATTTACTGGGCGTAAAGCGCGTGTAGGCGGACTGACTAGTCGGATATGAAAGCTCCTGGCTCAACTGGGAGAGGCTGTCCGATACTATCAGTCTTGAGGACAAGAGAGGGGTGTGGAATTCCGGGTGTAGTGGTGAAATGCGTAGATATCCGGAGGAACACCAGTGGCGAAGGCGACACCCTGGCTTGTTTCTGACGCTCAGACGCGAAGGCGTGGGT</t>
  </si>
  <si>
    <t>Anaerolineales</t>
  </si>
  <si>
    <t>Anaerolineaceae</t>
  </si>
  <si>
    <t>CAAGCGTTGTTCGGAATTACTGGGCATAAAGGGTGCGTAGGCGGTCTGGTAAGTCGAGGGTGAAATCCGGTGGCCCAACCATCGAACTGCCCTTGATACTGCTGGACTTGAGTGCGTGAGGGGAGACTGGAACGAGTGGTGTAGCGGTGAAATGCGTAGATATCACTCGGAACGCCAACGGCGAAGGCAGGTCTCTGGTGCGCAACTGACGCTGAGGCACGAAAGCGTGGGG</t>
  </si>
  <si>
    <t>CAAGCGTTGTCCGGATTTATTGGGCGTAAAGAGTTCGTAGGTGGTGAGCAAAGTCTAATGTGAAATCATAGAGCTTAACTCTATTCCCGCATTGGAAACTGGTTTGCTAGAGCAAGGTAGGGGTCAGAGGAATTCCTGGTGTAGCGGTGAAATGCGTAGATATCAGGAGGAACACCCGTGGCGAAAGCGTCTGACTGGACCTTTGCTGACACTGAGGAACGAGAGCTAGGGG</t>
  </si>
  <si>
    <t>CGAGCGTTAATCGGAATGACTGGGCGTAAAGGGCGCGTAGGTGGATGTGTGTGTTGGATGTGAAAGCCCCGGGCTTAACCTGGGAATTGCATACAAAACTGCACATCTAGAGTAGAGCAGAGGTAAGTGGAATTTCCGGAGTAGCGGTGAAATGCGTAGATACCGGAAGGAACACCAGTGGCGAAGGCGACTTACTGGGCTCAAACTGACACTGAGGCGCGAAAGCGTGGGG</t>
  </si>
  <si>
    <t>CAAGCGTTGTCCGGATTTATTGGGTTTAAAGGGTGCGTAGGCGGCCCTGTAAGTCAGTGGTGAAATACGGCAGCTCAACTGTCGAGGTGCCATTGATACTGCAGGGCTAGAGTACTGATGAGGTAGGCGGAATGGACGGTGTAGCGGTGAAATGCTTAGATATCGTCCAGAACACCGATAGCGAAGGCAGCTTACTAAAGAGTAACTGACGCTGAGGCACGAAAGTGTGGGG</t>
  </si>
  <si>
    <t>CTAGCGTTGTTCGGAATTACTGGGCGTAAAGCGCACGTAGGCGGCGATCTAAGTCAGAGGTGAAAGCCCGGGGCTCAACCCCGGAACTGCCTTTGAGACTGGATTGCTAGAATCACGGAGAGGTGGGTGGAATTCCGAGTGTAGAGGTGAAATTCGTAGATATTCGGAAGAACACCAGTGGCGAAGGCGGCCCACTGGACGTGTATTGACGCTGAGGTGCGAAAGCGTGGGG</t>
  </si>
  <si>
    <t>CGAGCGTTGTCCGGAATCATTGGGCGTAAAGCGTCCGTAGGCGGTCATATAAGTCTTGCGTTAAAGGTAGGGGCTCAACCCCTGTTGTGCGTAGGAAACTGTGTGACTTGAATGAGGTAGAGGTTGCTGGAATTCCTGGTGTAGCGGTGAAATGCGTAGATATCAGGAGGAACACCTGTGGCGAAAGCGTGCAACTGGGCCTTTATTGACGCTAATGGACGAAGGCCAGGGT</t>
  </si>
  <si>
    <t>CGAGCGTTATCCGGAATCACTGGGTTTAAAGGGTGCGTAGGCGGGGAATTAAGTCCAAGGTGAAATCATGTAGCTTAACTATATAATTGCCTTGGATACTGGATCTCTTGAATTGGGTTGAGGATGGCGGAATGTGGCATGTAGCGGTGAAATGCATAGATATGCCATAGAACACCGATTGCGAAGGCAGCTATCTGGGCCTTGATTGACGCTGAGGCACGAAAGCGTGGGG</t>
  </si>
  <si>
    <t>CAAGCGTTATCCGGATTTATTGGGTTTAAAGGGTGCGTAGGCGGATTAATAAGTCAGTGGTGAAAGCCTGCAGCTTAACTGTAGAACTGCCATTGATACTGTTAGTCTTGAATGTAGTTGAGGTGGGCGGAATATGACATGTAGCGGTGAAATGCTTAGATATGTCATAGAACACCGATTGCGAAGGCAGCTCACTAAGCTATAATTGACGCTGAGGCACGAAAGCGTGGGG</t>
  </si>
  <si>
    <t>CGAGCGTTAATCGGAATTATTGGGCGTAAAGGGCGCGTAGGCGGATAATCAAGTGGTAGGTGAAAGACCCGGGCTTAACCTGGGGAGGTCCTATCAGACTGATTGTCTAGAATGTGGCAGAGGAAGGTGGAATTCCTGGTGTAGCGGTGAAATGCGTAGATATCAGGAAGAACATCGATGGCGAAGGCAGCCTTCTGGGCCATAATTGACGCTGAGGCGCGAAAGCGTGGGG</t>
  </si>
  <si>
    <t>CHAB-XI-27</t>
  </si>
  <si>
    <t>CAAGCGTTATCCGGAGTTACTGGGCGTAAAGGGCGTGTAGGCGGATCGGTAAGTCTACTCTGAAAGCTTCTGGCTAAACTGGAAGAGGCGAGTGGAGACTGTCGGTCTAGAGTGAGGAAGAGGAAAGTGGAATTCCGCGTGTAGTGGTGAAATGCGTAGAGATGCGGAGGAACACCAGTGGCGAAAGCGGCTTTCTGGTCCTTAACTGACGCTGAGGCGCGAAAGCATGGGG</t>
  </si>
  <si>
    <t>CAAGCGTTATCCGGATTTATTGGGTTTAAAGGGTGCGTAGGCGGCCAATTAAGTCAGGGGTGAAAGACGGTAGCTTAACTATCGCAGTGCCTTTGATACTGATTGGCTTGAATCCACTTGAGGTAGGCGGAATGTGACAAGTAGCGGTGAAATGCATAGATATGTCACAGAACACCAATTGCGAAGGCAGCTTACTAAAGTGGTATTGACGCTGAGGCACGAAAGCGTGGGG</t>
  </si>
  <si>
    <t>CTAGCGTTGTTCGGAATTACTGGGCGTAAAGCGCGTGTAGGCGGTTTGCCAAGTTGGGTGTGAAAGCCTTGAGCTCAACTCAAGAAATGCACTCAGTACTGGCAGACTAGAGGACCGGAGAGGATAGTGGAATTCCCAGTGTAGTGGTGAAATACGTAGAGATTGGGAAGAACACCAGTGGCGAAGGCGGCTATCTGGACGGTTTCTGACGCTAAGACGCGAAAGCGTGGGG</t>
  </si>
  <si>
    <t>CAAGCGTTATCCGGAATTATTGGGCATAAAGCGCGTCTAGGCGGTTTATTAAGTCTGATGTGAAAATGCGGAGCTCAACTCCGTATTGCGTTGGAAACTGGTAGACTAGAGTATTGGAGAGGTAGGCGGAACTACAAGTGTAGAGGTGAAATTCGTAGATATTTGTAGGAATGCCAATGACGAAGGTAGCTTACTGGACAAATACTGACGCTGAAGCGCGAAAGCTAGGGG</t>
  </si>
  <si>
    <t>CAAGCGTTATCCGGATTCACTGGGTTTAAAGGGTGCGTAGGCTGTCTTATAAGTCAGGGGTGAAAGTTTGTCGCTTAACGATAAAATTGCCTTTGATACTGTAAGACTTGAGTGTTGCGGAGGGAGCTGGAATTCGTAGTGTAGCGGTGAAATGCATAGATACTACGAGGAACACCAATAGTGAAAACAGGTTCCTGACCAACAACTGACGCTGAGGCACGAAAGCATGGGG</t>
  </si>
  <si>
    <t>CAAGCGTTGTCCGGATTTATTGGGTTTAAAGGGTACGTAGGCGGCTTTTTAAGTCAGTGGTGAAATCCTGCAGCTTAACTGCAGAACTGCCATTGATACTGGAGAGCTTGAGTATTGTTAAGGTAGGCGGAATTGATGGTGTAGCGGTGAAATGCATAGATACCATCAGGAACACCGATTGCGAAGGCAGCTTACTGGGCAATAACTGACGCTAAGGTACGAAAGCGTGGGG</t>
  </si>
  <si>
    <t>CAAGCGTTAATCGGAATTACTGGGCGTAAAGCGTGCGTAGACGGTTTGGTAAGTCGGATGTGAAATCCCCGGGCTCAACCTGGGAATTGCATTCGAGACTGCCTGGCTAGGGTGCGGAAGAGGGAAGCGGAATTTCCGGTGTAGCGGTGAAATGCGTAGATATCGGAAGGAACATCAGTGGCGAAAGCGGCTTCCTGGTCCAGCACCGACGTTCAGGCACGAAAGCGTGGGG</t>
  </si>
  <si>
    <t>CAAACGTTATTCGGAATCACTGGGCTTACAGAGTTCGTAGGCGGTACGGAAAGTGGGGTGTGAAAGCCCTCGGCTCAACCGAGGAACTGCGCTCCAAACTACCGTGCTAGAGGAAGATAGAGGTGAGCAGAACTGATGGTGGAGCGGTGAAATGCGTTGATATCATCAGGAATACCGGAGGCGAAGGCGGCTCACTGGGTCTTTTCTGACGCTGAGGAACGAAAGCTAGGGG</t>
  </si>
  <si>
    <t>CAAGCGTTGTTCGGAATCATTGGGCGTAAAGCGCGCGTAGGCGGTTTTATAAGTCAGATGTGAAATCCCAGGGCTCAACCCTGGAAGTGCATCTGATACTGTTAAACTTGAATCCCGGAGAGGGTGGTAGAATTCCCAGTGTAGAGGTGAAATTCGTAGATATTGGGAGGAATACCAGTGGCGAAGGCGACCACCTGGACGGAGATTGACGCTGAGGTGCGAAAGCGTGGGG</t>
  </si>
  <si>
    <t>CAAGCGTTATCCGGATTTATTGGGTTTAAAGGGTGCGCAGGCGGCCTATTAAGTCAGTGGTGAAATCTTACAGCTTAACTGTGAAAGTGCCATTGATACTGGTAGGCTTGAGTGCGGTGAAGGTAGGCGGAATTCCTCATGTAGCGGTGAAATGCATAGATATGAGGAAGAACACCGATAGCGAAGGCAGCTTACTGTACCGTTACTGACGCTCATGCACGAAAGCGTGGGG</t>
  </si>
  <si>
    <t>Persicobacter</t>
  </si>
  <si>
    <t>diffluens</t>
  </si>
  <si>
    <t>CAAGCGTTGTCCGGAATTATTGGGCGTAAAGCGCGTGCAGGCGGCTTGTTAAGTCGGATGTTTAATGTCGGGGCTCAACCCCGATTCGCATCCGAAACTGGCAAGCTTGAGTGTAGGAGAGGAAAGTGGAATTCCACGTGTAGCGGTGAAATGCGTAGAGATGTGGAGGAACACCAGTGGCGAAGGCGACTTTCTGGCCTATAACTGACGCTGAGGCGCGAAAGCGTGGGG</t>
  </si>
  <si>
    <t>Saccharibacillus</t>
  </si>
  <si>
    <t>CGAGCGTTAATCGGAATTACTGGGCGTAAAGGGTGCGTAGGCGGATATATAAGTTAGATGTGAAAAGCCCGGGCTCAACCTTGGTCGTGCATTTAAGACTGTATGTCTAGAGTTTGTGAGAGGGGGGTAGAATTCCAAGTGTAGCAGTGAAATGCGTAGAGATTTGGAGGAATACCGATGGCGAAGGCAGCCCCCTGGCATAGAACTGACGCTGAAGCACGAAAGCGTGGGT</t>
  </si>
  <si>
    <t>CAAGCGTTGTTCGGAATTACTGGGCGTAAAGGGCGAGTAGGCGGCCTTCTAAGTCAGACGTGAAATCCCCCGGCTTAACCTGGGAACTGCGTCTGATACTGGGAGGCTTGAGTATGGGAGAGGGAGGTAGAATTCCAGGTGTAGCGGTGAAATGCGTAGATATCTGGAGGAATACCGGTGGCGAAGGCGGCCTCCTGGACCATAACTGACGCTGATCCGCGAAAGCTAGGGG</t>
  </si>
  <si>
    <t>CGAGCGTTATCCGGATTTATTGGGTTTAAAGGGTGCGTAGGCGGCTGATTAAGTCAGCGGTGAAAGGTAGCAGCTTAACTGTTTTACATGCCGTTGATACTGGTTAGCTTGAGTTAACAGAAGGCAGATAGAATTTCTGGTGTAGCGGTGAAATGCTTAGATACCAGGAGGAATACCGATTGCGAAGGCAGTCTGCTGCAGTTACACTGACGCTGAGGCACGAAAGTGCGGGG</t>
  </si>
  <si>
    <t>CAAGCGTTAATCGGAATTACTGGGCGTAAAGGGCGCGTAGGTGGTTACTTAAGTCAGATGTGAAAGCCCCGGGCTCAACCTGGGAATTGCATTTGATACTGGGTAACTAGAGTGTGGTAGAGAGTAGCGGAATTTCTGGTGTAGCGGTGAAATGCGTAGATATCAGAAGGAACACCAATGGCGAAGGCAGCTACTTGGGCCAACACTGACGCTGAGGCGCGAAAGCATGGGG</t>
  </si>
  <si>
    <t>Cardiobacteriales</t>
  </si>
  <si>
    <t>Wohlfahrtiimonadaceae</t>
  </si>
  <si>
    <t>Wohlfahrtiimonas</t>
  </si>
  <si>
    <t>CAAACGTTGCTCGGAATTACTGGGCGTAAAGCGCGTGTAGGCGGACCGGAAAGTCGGGCGTGAAAGCCCTAGGCTCAACCTAGGAACTGCACTCGAAACTTCCGGCCTTGAGTGGTGGAGAGGGAAGTGGAATTCCTGGTGTAGAGGTGAAATTCGTAGATATCAGGAGGAACACCAGTGGCGAAGGCGGCTTCCTGGACACCAACTGACGCTGAGACGCGAAAGCGTGGGG</t>
  </si>
  <si>
    <t>CAAGCGTTGTTCGGAATTACTGGGCGTAAAGCGCGTGTAGGCGGCGTCGTTAGTCGAATGTGAAAGCCCTCGGCTCAACCGAGGAAGTGCATCCGATACTGCGACGCTTGAGTGTTGGAGGGGGTGGCGGAATTCCCGGTGTAGAGGTGAAATTCGTAGATATCGGGAGGAACACCTGTGGCGAAGGCGGCCACCTGGACAACAACTGACGCTGAGACGCGAAAGCGTGGGT</t>
  </si>
  <si>
    <t>CAAGCGTTAATCGGAATTACTGGGCGTAAAGCGTGCGTAGTCGGTTGTCTAAGTCGGATGTGAAATCCCCGGGCTCAACCTGGGAATTGCATTCGATACTGGACAGCTAGAGTTCGGCAGAGGGAAGCGGAATTTCCGGTGTAGCGGTGAAATGCGTAGATATCGGAAGGAACATCAGTGGCGAAAGCGGCTTCCTGGACCAGAACTGACGATCAGGCACGAAAGCGTGGGG</t>
  </si>
  <si>
    <t>CAAGCGTTGTTCGGATTCACTGGGCGTAAAGGGTGTGTAGGAGGTAAGATAAGTCTGGCGTGAAATACCACCGCCTAACGGTGGCACTGCGTTGGATACTATCTTGCTAGAGGGCTAGAGAGGAAAGCGGAATTCTTGGTGTAGCGGTGAAATGCGTAGATATCAAGAGGAACACCAGCGGCGAAAGCGGCTTTCTGGATAGCTCCTGACTCTGAAACACGAAAGCTAGGGT</t>
  </si>
  <si>
    <t>Methylacidiphilales</t>
  </si>
  <si>
    <t>Methylacidiphilaceae</t>
  </si>
  <si>
    <t>CTAGCGTTGTTCGGAATTACTGGGCGTAAAGCGCGCGCAGGCGGTTTTGTAAGTTGGGGGTGAAATCCCCGGGCTCAACCCGGGAATTGCCTTCAAGACTGCAAAGCTAGAGGACGAGAGAGGTGAGTGGAATTCCCAGTGTAGAGGTGAAATTCGTAGATATTGGGAAGAACACCGGTGGCGAAGGCGGCTCACTGGCTCGTTTCTGACGCTGAGGCGCGAAAGCGTGGGG</t>
  </si>
  <si>
    <t>CTAGCGTTGTTCGGAATTACTGGGCGTAAAGCGCACGCAGGCGGCTTGACAAGTCAGAGGTGAAATCCCGAAGCTTAACTTCGGAACTGCCTTTGAAACTGTCTGGCTAGAGATCGAGAGAGGTGAGTGGAATTCCTAGTGTAGCAGTGAAATGCGTAGATATTAGGAGGAACACCAGTGGCGAAGGCGGCTCACTGGCTCGATACTGACGCTCATGTGCGAAAGCGTGGGG</t>
  </si>
  <si>
    <t>CAAGCGTTGCTCGGAATCACTGGGCGTAAAGCGTACGCAGGCGGTTTATCAAGTCGGGTGTGAAATCCCGGGGCTCAACCCCGGAACTGCACTCGAAACTGGTAGACTTGAGTACGGGAGAGGGAAGCGGAATTCCTGGTGTAGAGGTGAAATTCGTAGATATCAGGAGGAACATCCGTGGCGAAAGCGGCTTCCTGGCCCGATACTGACGCTCATGTACGAAAGCGTGGGG</t>
  </si>
  <si>
    <t>CAAACGTTATTCGGAATCACTGGGCTTACAGAGTTCGTAGGCGGTGCGGTAAGTTGGGTGTGAAATCCCTTGGCTCAACCAAGGAACTGCGCTCAATACTGCCGTGCTAGAGGGAGATAGAGGAAAGCGGAACTGATGGTGGAGCGGTGAAATGCGTTGATATCATCAGGAACACCGGTGGCGAAGGCGGCTTTCTGGGTCTTGCCTGACGCTGAGGAACGAAAGCTAGGGG</t>
  </si>
  <si>
    <t>CAAGCGTTATCCGGATTTATTGGGTTTAAAGGGTGCGTAGGCGGTAGAGTAAGTCAGTGGTGAAAGCCTGTTGCCTAACAACAGAACTGCCATTGATACTGCTTTGCTTGAGTATAGATGAGGTAGGCGGAATTAATAGTGTAGCGGTGAAATGCTTAGATATTATTAAGAACTCCGATAGCGAAGGCAGCTTACTAAACTATAACTGACGCTGAGGCACGAAAGTGTGGGG</t>
  </si>
  <si>
    <t>CTAGCGTTGTTCGGATTTACTGGGCGTAAAGGGCGTGTAGGCGGACGATCAAGCTAGGGGTGAAAGCCCAGGGCCCAACCCTGGAACTGCCCTTAGAACTGGTTGTCTAGAATCCGTAAGGGGAGTGTGGAATTCCTAGTGTAGAGGTGAAATTCGTAGATATTAGGAAGAACACCAGTGGCGAAGGCGGCACTCTGGTACGGTATTGACGCTGAGGCGCGAAAGCGTGGGG</t>
  </si>
  <si>
    <t>CGAGCGTTATCCGGAATCATTGGGCGTAAAGGGTTCGTAGGCGGCTTGGTAAGTCATGTGTCAAATCTTTGGGCTCAACCCAGAGACTGCGCGCGATACTGCTAAGCTAGAGGCTAGGAGAGGTACACGGAATTGCCGGTGTAGCGGTAAAATGCGTTCATATCGGCAAGAACACCAAATGCGAAGGCAGTGTACTGGAATAGACCTGACGCTGAGGAACGAAAGCGTGGGG</t>
  </si>
  <si>
    <t>CAAACGTTGTTCGGAATTACTGGGCGTAAAGCGTGTGTAGGCGGCTAAGCAAGTCGGATGTGAAAGCCCCGGGCTCAACCCGGGAAGTGCACTCGATACTGCATAGCTTGAGTGTGGGAGAGGTTGGTGGAATTCTCGGTGTAGAGGTGAAATTCGTAGATATCGAGAGGAACACCGGCGGCGAAGGCGGCCAACTGGACCACTACTGACGCTGAGACACGAAAGCGTGGGG</t>
  </si>
  <si>
    <t>CAAGCGTTATCCGGATTCATTGGGTTTAAAGGGTGCGCAGGCGGGGCTTTAAGTCAGTGGTGAAATCCCTTCGCTCAACGAAGGAACTGCCATTGATACTGAAGTCCTTGAATCTAGTTGACGTTAGTGGAATGTGTCATGTAGCGGTGAAATGCTTAGATATGACACAGAACACCGATCGCGAAGGCAGCTAACGAAGCTAGTATTGACGCTCAGGCACGACAGCATGGGG</t>
  </si>
  <si>
    <t>Bacteroidetes_VC2.1_Bac22</t>
  </si>
  <si>
    <t>CGAGCGTTAATCGGAATTACTGGGCGTAAAGCGTACGCAGGCGGCTTGTTAAGCGAGATGTGAAAGCCCCGGGCTTAACCTGGGAACGGCATTTCGAACTGGCAAGCTAGAGTGTGTGAGAGGGTGGTAGAATTTCAGGTGTAGCGGTGAAATGCGTAGAGATCTGAAGGAATACCAGTGGCGAAGGCGGCCACCTGGCACAACACTGACGCTCATGTACGAAAGCGTGGGG</t>
  </si>
  <si>
    <t>Psychromonadaceae</t>
  </si>
  <si>
    <t>Agarivorans</t>
  </si>
  <si>
    <t>CAAGCGTTATCCGGAATCATTGGGTTTAAAGGGTCCGCAGGCGGTCAATTAAGTCAGAGGTGAAATCCTACAGCTTAACTGTAGAACTGCCTTTGATACTGGTTGACTTGAGTTATACGGAAGTAGATAGAATGTGTAGTGTAGCGGTGAAATGCATAGATATTACACAGAATACCGATTGCGAAGGCAGTCTACTACGTGTATACTGACGCTCATGGACGAAAGCGTGGGG</t>
  </si>
  <si>
    <t>CAAGCGTTGTCCGGATTCATTGGGTTTAAAGGGTGCGTAGGCGGAGAATTAAGTCAGTGGTGAAAGCTTACAGCTTAACTGTAAAAATGCCATTGAAACTGATTTTCTTGAGTTCGATTGAGGTAGATGGAATGTATCATGTAGCGGTGAAATGCTTAGATATGATACAGAACACCAATTGCGAAGGCAGTCTACTAAGTCGATACTGACGCTGAGGCACGAAAGCATGGGG</t>
  </si>
  <si>
    <t>CAAGCGTTATCCGGAATGATTGGGCGTAAAGCGTCTGTAGGTGGCTTCTCAAGTCGGCTGTCAAAAATCAGGGCTTAACCTTGAGCCGGCAGTTGAAACTAAGAAGCTTGAGTTAGGTAGGGGCAGAGGGAATTCCTAGTGTAGCGGTGAAATGCGTAGATATTAGGAAGAACACCAATCGCGAAAGCACTCTGCTGGGCCATGACTGACACTGAGAGACGAAAGCTAAGGG</t>
  </si>
  <si>
    <t>CGAGCGTTGTTCGGATTTACTGGGCGTAAAGAGCGCGTAGGCGGGTGTGCAAGTCGGTTGTGAAATCCTCTGGCTCAACCAGAGAATTGCAGCCGAAACTGCATGTCTTGAATCCAGCAGAGGGAATTGGAATCCTAGGTGTAGCGGTGAAATGCGTAGATATCTAGGAGAACACCAGTGGCGAAGGCGGATTCCTGGGCTGGTATTGACGCTGAGGCGCGAAAGCGTGGGG</t>
  </si>
  <si>
    <t>PAUC34f</t>
  </si>
  <si>
    <t>CAAGCGTTACTCGGAATTACTGGGCGTAAAGCGTCTGTAGGTGTTTTGCCACGTCTGGCGTTAAATTTCGGGGCCCAACCCCGTCTACGTGCCGGAAACGAGCGAAATTGAGTCAATCAGAGGTATCTGGAATGTCGTGTGTAGGGGTAAAATCCGTAGATACACGATGGAACGCCGAAAGCGAAAGCAGGATACTAGGATTGTACTGACACTCAGAGACGAAAGCGTGGGG</t>
  </si>
  <si>
    <t>CAAGCGTTATCCGGATTTATTGGGTTTAAAGGGTGCGTAGGCGGTCATTTAAGTCAGCGTTGAAAGTTTTCGGCTCAACCGGAAAATTGGCATTGAAACTGGATGACTTGAGTGTAAATGAAGTGGGCGGAATTCGTCGTGTAGCGGTGAAATGCATAGATATGACGAAGAACTCCAATTGCGAAGGCAGCTCACTAACATACAACTGACGCTGATGCACGAAAGCGTGGGG</t>
  </si>
  <si>
    <t>CAAGCGTTATCCGGATTTATTGGGCGTAAAGAGCGCGTAGGTGGTCTTGTGCGTTTCGTCTTAAATCTCTGGGCTTAACCCAGAGCATGGATGGAATACGGCGAGACTAGAGTGTGCTAGAGGTTGATGGAACATATGGTGTAGGGGTGAAATCCGTTGATATCATATGGAACACCAAAGGCGAAGGCATTCAACTGGAGCATTACTGACACTCAGTGCGCGAAAGCGTGGGG</t>
  </si>
  <si>
    <t>CGAGCGTTAATCGGAGTTACTGGGCGTAAAGGGCGCGTAGGCGGTGAGATGAGTGTGATGTGAAAGCCCTGGGCTTAACCTAGGAAGTGCATCGCAAACGATCTTGCTGGAGTATAAGAGAGGGTGTCGGAATTTCCGGTGTAGCGGTGAAATGCGTAGAGATCGGAAGGAACGTCAATGGCGAAGGCAGACACCTGGCTTAATACTGACGCTGAGGCGCGAAAGCGTGGGG</t>
  </si>
  <si>
    <t>CTAGCGTTGTTCGGAATTACTGGGCGTAAAGCGCACGTAGGCGGCGATTCAAGTCAGAGGTGAAAGCCCGGGGCTCAACCCCGGAACTGCCTTTGAAACTAGATTGCTAGAATCCTGGAGAGGTTAGTGGAATTCCGAGTGTAGAGGTGAAATTCGTAGATATTCGGAAGAACACCAGTGGCGAAGGCGACTAACTGGACAGGTATTGACGCTGAGGTGCGAAAGCGTGGGG</t>
  </si>
  <si>
    <t>Qipengyuania</t>
  </si>
  <si>
    <t>CGAGCGTTGTTCGGAATCACTGGGCTTAAAGCGCGTGTAGGCGGCTCGGTAAGTACCTTGTGAAATCCCACGTCTCAAACGTGGAACTGCTTGGTGTACTGCCGTGCTCGAGGTTGGTAGAGGTGCCTGGAACTCTAGGTGGAGCGGTGAAATGCGTAGATATCTAGAGGAACGCCCGTGGCGAAAGCGGGGCACTGGGCCACACCTGACGCTGAGACGCGAAAGCGTGGGG</t>
  </si>
  <si>
    <t>S-70</t>
  </si>
  <si>
    <t>CGAGCGTTAATCGGAATTACTGGGCGTAAAGCGTGCGTAGGTTGTAATATAAGTTAGGTGTGAAATCCTGGAGCTCAACTTCAGAATTGCGCTTAATACTGTATAACTAGAGTCTTGGAGGGGATAGTGGAATTTCCGGTGTAGCGGTGAAATGCGTAGATATCGGAAGGAACATCAGTGGCGAAGGCGACTATCTGGCCAAAGACTGACACTGAGGCACGAAAGCGTGGGT</t>
  </si>
  <si>
    <t>CAAGCGTTATCCGGATTCACTGGGTTTAAAGGGTGCGTAGGTGGGCAGGTAAGTCAGTGGTGAAATCCCCGAGCTTAACTTGGGAACTGCCGTTGATACTATCTGTCTTGAATGCTGTGGAGGTAAGCGGAATATGTCATGTAGCGGTGAAATGCTTAGAGATGACATAGAACACCAATTGCGAAGGCAGCTTGCTACACAGAAATTGACACTGAGGCACGAAAGCGTGGGG</t>
  </si>
  <si>
    <t>Dinghuibacter</t>
  </si>
  <si>
    <t>CAAGTGTTGTTCGGAATCACTGGGCGTAAAGGGAGCGTAGGCGGATGTTTAAGTTGGAGGTTTAAAACCGGGGCCCAACCTCGGAGCGGCCTCCAAAACTGGACGTCTTGAATGGAACAGAGGCTAGTGGAATTGGGGGTGTAGCGGTGGAATGCGTAGAGATCCCCAAGAACACCAATTGCGAAGGCAGCTAGCTGGGTTCACATTGACGCTGAGGCTCGAAAGCATGGGG</t>
  </si>
  <si>
    <t>CAAGCGTTGTCCGGATTTACTGGGTGTAAAGGGTGCGCAGGCGGGGCGGTAAGTCAGAGGTGAAAGCCCGGAGCTTAACTCCGGAAATGCCTTTGATACTGTCGCTCTTGAATATGATAGAGGCTCATGGAATATGTGGTGTAGCGGTGAAATGCGTAGATATCACATAGAACACCAGTGGCGAAGGCGGTGAGCTGGGTCATTATTGACGCTCATGCACGAAAGTGTGGGT</t>
  </si>
  <si>
    <t>CAAGCGTTGTCCGGATTTATTGGGTTTAAAGGGTGCGTAGGCGGTAGATTAAGTCAGCGGTGAAAGACGGTCGCTCAACGATTGCATTGCCGTTGATACTGATATACTTGAGTAGAAGCGAGGTGGGCGGAACTGATAGTGTAGCGGTGAAATGCATAGATATTATCAAGAACGCCGATTGCGAAGGCAGCTCACTGGCTTCAAACTGACGCTGAGGCACGAAAGTGTGGGA</t>
  </si>
  <si>
    <t>CAAGCGTTGTTCGGAATTACTGGGCGTAAAGGGTCCGTAGGTGGCCAACTAAGTCAGACGTGAAATCCCTCAGCTTAACTGGGGAACTGCGTCTGAGACTGGATGGCTTGAGTGCAGGAGAGGAATGCGGAATTCCAGGTGTAGCGGTGAAATGCGTAGATATCTGGAGGAACACCGGTGGCGAAGGCGGCATTCTGGACTGCAACTGACACTGAACGACGAAAGCCAGGGG</t>
  </si>
  <si>
    <t>CAAGCGTTGTCCGGATTTATTGGGTTTAAAGGGTGCGTAGGTGGTGATTTAAGTCAGTGGTGAAATACGGCAGCTCAACTGTCGAGGTGCCATTGATACTGGGTCACTTGAGTACTGATGAGGTAGGCGGAATGGACGGTGTAGCGGTGAAATGCTTAGAGATCGTCCAGAACACCGATAGCGAAGGCAGCTTACTAAGGAGTAACTGACACTGAGGCACGAAAGTGTGGGG</t>
  </si>
  <si>
    <t>CGAGCGTTGTTCGGAGTTACTGGGCGTAAAGGGCGCGTAGGCGGCGTCCCAAGTTAGGCGTGAAAGCCCCGGGCTCAACCTGGGAATTGCGCTTAAGACTGGGATGCTCGAGTGCGGAAGAGGTGAGTGGAATTCCCAGTGTAGAGGTGAAATTCGTAGATATTGGGAAGAACACCAGTGGCGAAGGCGGCTCACTGGTCCGCAACTGACGCTGAGGCGCGAAAGCGTGGGG</t>
  </si>
  <si>
    <t>CAAACGTTGCTCGGATTTACTGGGCGTAAAGCGCGTGTAGGCGGGAAGAAAAGTCGGGTGTGAAATCCCTGGGCTCAACCTAGGAACTGCATCCGAAACTTTCTTTCTGGAGTGATGGAGAGGAGAGCGGAATTCCCGGTGTAGAGGTGAAATTCGTAGATATCGGGAGGAACACCAGTGGCGAAGGCGGCTCTCTGGCCATCAACTGACGCTGAGACGCGAAAGCGTGGGG</t>
  </si>
  <si>
    <t>CGAGCGTTGTTCGGAATTACTGGGCGTAAAGCGCGTGTAGGCGGCCGATTAAGTCTGGTGTGAAAGCCCGGGGCTCACCCCCGGAAGTGCGCTGGAAACTGGTCGGCTAGAGTATGGGAGAGGAAAGTGGAATTCCCGGTGTAGCGGTGAAATGCGTAGATATCGGGAGGAACACCAGCGGCGAAGGCGGCTTTCTGGACCAATACTGACGCTGAGACGCGAAAGCGTGGGG</t>
  </si>
  <si>
    <t>CTAGCGTTGTTCGGAATTACTGGGCGTAAAGCGCACGTAGGCGGGTGGTTAAGTCAGGGGTGAAATCCCGGAGCTCAACTCCGGAACTGCCTTTGATACTGGCCATCTAGAGATCGGAAGAGGTGAGTGGAATTCCCAGTGTAGAGGTGAAATTCGTAGATATTGGGAAGAACACCAGTGGCGAAGGCGGCTCACTGGTCCGATACTGACGCTGAGGTGCGAAAGCGTGGGG</t>
  </si>
  <si>
    <t>CAAGCGTTGTCCGGATTTATTGGGTTTAAAGGGTGCGTAGGCGGCTCACTAAGTCAGTGTTAAAATTTTGCGGCTCAACCGTAAGTCTGGCATTGATACTGGTAAGCTTGAGTATATGTGAGGTAGGCGGAATTGATAGTGTAGCGGTGAAATGCATAGATATTATCAAGAACTCCGATAGCGAAGGCAGCTTACTGATGTATAACTGACGCTGAGGCACGAAAGTGTGGGG</t>
  </si>
  <si>
    <t>flexilis</t>
  </si>
  <si>
    <t>CGAGCGTTATCCGGAATTATTGGGCGTAAAGAGCATGTAGGCGGTTAAATAAGTTTGGTGTTAAAGCACATGGCTCAACCATGGGAATGCATTGAAAACTGTTTAACTAGAATACTGGAGAGGTAAGTGGAATTCCATGTGTAGCGGTGGAATGCGTAGATATATGGAGGAACACCAATGGCGAAGGCAGCTTACTGGACATGTATTGACGCTGAGATGCGAAAGCGTGGGT</t>
  </si>
  <si>
    <t>CAAGCGTTAATCGGAATCACTGGGCGTAAAGCGCACGTAGGCCGTTTGGTAAGTCAGAGGTGAAAGCCCGTAGCTCAACTACGGAATTGCCTTTGATACTGCTGGACTTGAGTTCGGGAGAGGGTAGTGGAATTCCAGGTGTAGGAGTGAAATCCGTAGATATCTGGAGGAACATCAGTGGCGAAGGCGACTACCTGGACCGATACTGACGCTGAGGTGCGAAAGCGTGGGG</t>
  </si>
  <si>
    <t>Desulfovibrionaceae</t>
  </si>
  <si>
    <t>Desulfovibrio</t>
  </si>
  <si>
    <t>CAAGCGTTGTCCGGATTTATTGGGTTTAAAGGGTGCGTAGGCGGGCTATTAAGTCAGAGGTGAAAGACGGCTGCTCAACAGTCGCAGTGCCTTTGATACTGGTAGTCTTGAGTGCAGACGAGGTCTGTGGAATGGGTGGTGTAGCGGTGAAATGCTTAGATACCATCCAGAACACCAATTGCGAAGGCAGCAGACTAGGGTGCCACTGACGCTGAGGCACGAAAGTGTGGGG</t>
  </si>
  <si>
    <t>CAAGCGTTGTCCGGATTTATTGGGTTTAAAGGGTGCGTAGGCGGCTTTTTAAGTCAGCGGTGAAAGTCCAGAGCTTAACTCTGGGATTGCCATTGATACTGAAAAGCTTGAGTATAGTTGAGGTAGGCGGAATTGACAGTGTAGCGGTGAAATGCATAGATATTGTCAAGAACACCGATTGCGTAGGCAGCTTACTAAGCTATAACTGACGCTGAGGCACGAAAGTGTGGGG</t>
  </si>
  <si>
    <t>CAAGCGTTATCCGGAATCACTGGGTTTAAAGGGTGCGTAGGCGGGGAATTAAGTCTAAGGTGAAAGTCTGTAGCTTAACTATAGAATTGCCTTAGATACTGGTTTTCTTGAATTAGGTTGAGGATAGCGGAATGTGACATGTAGCGGTGAAATGCATAGATATGTCATAGAACACCAATTGCGAAGGCAGCTATCTGGGCCTATATTGACGCTGAGGCACGAAAGCGTGGGG</t>
  </si>
  <si>
    <t>CAAGCGTTATCCGGAATCATTGGGTTTAAAGGGTCCGTAGGCGGCCTTATAAGTCAGTGGTGAAATCTCACGGCTCAACCGTGAAATTGCCATTGATACTGTAGGGCTTGAATGGCTGTGAAGTAACTAGAATATGTAGTGTAGCGGTGAAATGCTTAGATATTACATGGAATACCAATTGCGAAGGCAGGTTACTAACAGTTTATTGACGCTGATGGACGAAAGCGTGGGT</t>
  </si>
  <si>
    <t>CGAGCGTTAATCGGAATTACTGGGCGTAAAGAGCACGTAGGTGGATTTTTAAGTCAGATGTGAAAGCCCCGGGCCTAACCTGGGAACTGCATTTGATACTGGAAGTCTAGAGTATGGTAGAGGGAAGTGGAATTTCCGGTGTAGCGGTGAAATGCATAGATATCGGAAGGAACACCAGTGGCGAAGGCGGCTTCCTGGACCAATACTGACACTGAGGTGCGAAAGCGTGGGT</t>
  </si>
  <si>
    <t>Coxiellales</t>
  </si>
  <si>
    <t>Coxiellaceae</t>
  </si>
  <si>
    <t>Coxiella</t>
  </si>
  <si>
    <t>CTAGCGTTGTTCGGAATTACTGGGCGTAAAGCGTACGTAGGCGGTCTGACAAGTTGGAAGTGAAATCCCAAGGCTTAACCTTGGAATGGCTTTCAAAACTGTCAGACTAGAGAATGGTAGGGGAAAGTGGAATTCCTAGTGTAGAGGTGAAATTCGTAGATATTAGGAGGAACACCAGAGGCGAAAGCGGCTTTCTGGACCATTTCTGACGCTAAGGTACGAAAGCGTGGGT</t>
  </si>
  <si>
    <t>CGAGCGTTACTCGGAATTACTGGGCGTAAAGCGTCTGTAGGTGCTTCAGAAAGTCTGCGGTAAAAGTCCGGGGCTTAACCCCGGGAGCGTCGTGGAAACTCCTGAAGTGGAGCAGTGGAGAGGCATCTGGAATGCCGCATGTAGGAGTAAAATCCGTAGATATGCGGTAGAACGCCGAAAGCGAAGGCAGGATGCTAGCCACTCGCTGACACTGAGAGACGAAAGCGTGGGG</t>
  </si>
  <si>
    <t>CTAGCGTTGTTCGGATTTACTGGGCGTAAAGGGCGCGTAGGCGGCCATGTGTGTCAGGGGTGAAATCCCGGGGCTTAACCTCGGAACTGCTCCTGAAACTGCATGGCTTGAGTGATAGAGAGGCAAGTGGAATTCCGAGTGTAGCAGTGAAATGCGTAGATATTCGGAGGAACATCGGTGGCGAAGGCGACTTGCTGGCTATCAACTGACGCTGAGGCGCGAAAGCGTGGGG</t>
  </si>
  <si>
    <t>CTAGCGTTGTTCGGAATTACTGGGCGTAAAGGGCGCGTAGGCGGTTACGTAAGTCAGAGGTGAAATTCCCGGGCTCAACCTGGGCGCTGCCTTTGATACTGCGTGACTAGAGATTGAGAGGGGTAGGTAGAATTCCTAGTGTAGAGGTGAAATTCGTAGATATTAGGAGGAATACCGGTGGCGAAGGCGGCCTACTGGCTCATATCTGACGCTGAGGCGCGAAAGCGTGGGG</t>
  </si>
  <si>
    <t>CTAGCGTTAATCGGAATTACTGGGCGTAAAGGGTGTGTAGGTTGTTGGGTAAGTCAGATGTAAAAGGCCTGGGCTTAACCTGGGAAGGTCGTTTGATACTGCCTAGCTAGAGTACTATAGAGGACAGTGGAATTTCCAGTGTAGCGGTGAAATGCGTAGATATTGGAAGGAACACCAGTGGCGAAGGCGACTGTCTGGATAGAGACTGACACTGAAACACGAGAGCATGGGT</t>
  </si>
  <si>
    <t>CAAGCGTTGTTCGGAATTACTGGGCGTAAAGCGCGCGTAGGCGGCGTCGTCAGTCAGAGGTGAAATCCCAGGGCTCAACCTTGGAATTGCCTTTGATACTGCGATGCTTGAGTTCGAGAGAGGGCAGTGGAATATCCAGTGTAGAGGTGAAATTCGTAGATATTGGATAGAACACCAGTGGCGAAGGCGACTGCCTGGCTCGATACTGACGCTGAGGTGCGAAAGCGTGGGG</t>
  </si>
  <si>
    <t>CAAACGTTATTCGGAATCACTGGGCTTAAAGGGTGCGTAGGCGGCTATGAAGGTCTGATGTGAAATACCACGGCTCAACCGTGGAATGGCATTGGAAACCATATGGCTGGAGTGAGACAGAGGTGAGCGGAACAGATGGTGGAGCGGTGAAATGCGTTGATATCATCTGGAACACCGGTGGCGAAAGCGGCTCACTGGGTCTTTACTGACGCTGAGGCACGAAAGCTAGGGG</t>
  </si>
  <si>
    <t>Blastopirellula</t>
  </si>
  <si>
    <t>CAAGTGATTGCCGCTGTTATTGGGTCTAAAGCGTCCGTAGCCGGTTCTTCAAGTCCCTGGTGAAATCTGACAGCAAACTGTCAGGCGTGCTGGGGTTACTGCAGGACTCGAGACCGGGAGAGGGCATAGATACCCGTGGGGTAGGGGTTAAATCCTATAATCCTACGGGGATCACCTGTGGCGAAGGCGTATGCCTGGAACGGGTCTGACGGTGAGGGACGAAAGCTAGGGG</t>
  </si>
  <si>
    <t>CAAGTGTTGTTCGGAATCACTGGGCGTAAAGGGAGCGTAGGCGGAAGCTTAAGTCGGGAGTTTAAAACCGGGGCCCAACCCCGGGGCGGCTCCCGAAACTGGGTTTCTTGAATGGGACAGAGGCTGGTGGAATTGGGGGTGTAGCGGTGGAATGCGTAGAGATCCCCAAGAACACCGATTGCGAAGGCAGCCAGCTGGGTCCACATTGACGCTGAGGCTCGAAAGCATGGGG</t>
  </si>
  <si>
    <t>CAAGCGTTAATCGGATTTACTGGGCGTAAAGGGTGTGTAGGTGGTTTGATAAGTCGGATGTGAAATCCTCGGGCTCAACCTGAGAACTGCATTCGATACTGTCAGACTAGAGTTTGGTAGAGGGTGGCGGAATTTCCAGTGTAGCAGTGAAATGCGTAGATATTGGAAGGAACATCAATGGCGAAGGCAGCCACCTGGGCCTGAACTGACACTGAAACACGAAAGCGTGGGG</t>
  </si>
  <si>
    <t>CTAGCGTTGTTCGGAATTACTGGGCGTAAAGGGCGCGTAGGCTGTTATGTGTGTCAGGTGTGAAATCCCAAGGCTTAACCTTGGAACTGCACTTGAAACTGCATGACTAGAGTGAGTGAGAGGCGGACGGAATTCCGAGTGTAGCAGTGAAATGCGTAGATATTCGGAGGAACATCGGTGGCGAAGGCGGTTCGCTGGCACTCAACTGACGCTGAGGCGCGAAAGCGTGGGG</t>
  </si>
  <si>
    <t>CGAGCGTTATCCGGATTCACTGGGTTTAAAGGGTGCGTAGGCGGGTATGTAAGTCAGTGGTGAAAGCCTTCAGCTTAACTGGAGAACTGCCATTGATACTATATATCTTGAATACTTTGGAGGTTTGCGGAATAGGTCATGTAGCGGTGAAATGCATAGATATGACCTAGAACACCTATTGCGAAGGCAGCAAACTACACAGTGATTGACGCTGAGGCACGAAAGCGTGGGG</t>
  </si>
  <si>
    <t>CAAGCGTTATCCGGATTTATTGGGTTTAAAGGGTTCGTAGGCGGAAAATTAAGTCAGTGGTGAAATCCTACAGCTCAACTGTAGAACTGCCATTGATACTGGTTTTCTTGAGTACAAATGAGGTGGGCGGAATGTGGCATGTAGCGGTGAAATGTATAGATATGCCACAGAACACCAATTGCGAAGGCAGCTCACTAAAATGTAACTGACGCTGAGGAACGAAAGCGTGGGG</t>
  </si>
  <si>
    <t>CGAGCGTTATCCGGATTTATTGGGTTTAAAGGGTGCGTAGGCGTCCCTATAAGTTATGGCTGAAATCTCCTCGCTCAACGAGGAAACTGGCCGTAAAACTGTAGGGATTGAGTACACTTGAAGCGGGCGGAATGTGTCATGTAGCGGTGAAATGCTTAGATATGACACAGAACACCGATTGCGAAGGCAGCTCGCTAAATTGTAACTGACGCTGAGGCACGAAAGCGTGGGG</t>
  </si>
  <si>
    <t>CTAGCGTTGTTCGGAATAACTGGGCGTAAAGGGTGCGTAGGTGGATGTGTGCGTTAGATGTGAAATCCCCGGGCTTAACCTGGGAACTGCATTTAATACGGCACGTCTAGAGTGCGAGAGGGGAAAGCGGAATGGCGAGTGGAGCAGTGAAATGCATTGAGATTCGCTAGAACACCAGAGGCGAAGGCGGCTTTCTGGCTCGCTACTGACACTAAGGCACGAAAGCGTGGGG</t>
  </si>
  <si>
    <t>Candidatus_Captivus</t>
  </si>
  <si>
    <t>CAAGCGTTGTCCGGATTTATTGGGTTTAAAGGGTGCGTAGGCGGTTTTTTAAGTCAGTGCTGAAATACTCCAGCTTAACTGGAGGGGTGGCATTGATACTGGGAGACTTGAGTATAGTTGAGGTAGGCGGAATTGACGGTGTAGCGGTGAAATGCTTAGATATCGTCAAGAACACCGATAGTGAAGACAGCTTACTAAACTATAACTGACGCTGAGGCACGAAAGTGTGGGG</t>
  </si>
  <si>
    <t>Ohtaekwangia</t>
  </si>
  <si>
    <t>CTAGCGTTGTTCGGAATCATTGGGCGTAAAGGGTGTGTAGGCGGCCTTGTAAGTCAGTTGTGAAAGCCCCGGGCTCAACCCGGGAAGTGCTTCTGATACTGCTTGGCTTGAGTATTGGATAGGTGAGTGGAATTCCAGGTGTAGTGGTGAAATACGTAGATATCTGGAGGAACACCGGCGGCGAAGGCGGCTCACTGGCCATATACTGACGCTGAAACACGAAAGCGTGGGT</t>
  </si>
  <si>
    <t>CGAGCGTTATCCGGAATCACTGGGTTTAAAGGGTGCGTAGGCGGTCTGTTAAGTCAGTATTGAAAGCCTGGAGCTTAACTTCGGAATTGGTATTGATACTGACAGACTTGAATCAGGATGAGGTAGGCGGAATGTGACATGTAGCGGTGAAATGCTTAGATATGTCATAGAACACCGATTGCGTAGGCAGCCTACTGGGCCTAGATTGACGCTGAGGCACGAAAGCGTGGGG</t>
  </si>
  <si>
    <t>CAAGTGTTATTCGGAATGACTAGGCGTAAAGCGCACATAGACTGTTTTTTAAGTTGAAATTTAAAGTAGGGAGCTTAACTTCTAAATTGGTTTCAATACTGATAAACTAGAGTAAGTATAGAGGATAGTGGAATTTTTAATAAAGAGTTGAAATTCGTCGACATTAGAAGGAAGGCCAATGGCGAAGGCAACTATCTAGTTCTTAACTGACGTTGTTGTGCGAAAGCATGGGT</t>
  </si>
  <si>
    <t>CAAGCGTTGTTCGGATTTATTGGGCGTAAAGCGCGCGCAGGCGGATCAGCAAGTCAGATGTGAAATCTCAGGGCTCAACCCTGAAACTGCGTCTGAAACTGCTAGTCTAGAATATCGGAGGGGGTAGGGGAATTTCACGTGTAGGGGTAAAATCCGTAGAGATGTGAAGGAACACCGGAGGCGAAGGCGCCTGCCTGGACGATACTTGACGCTGAGGCGCGAAAGCGTGGGG</t>
  </si>
  <si>
    <t>CGAGCGTTATCCGGATTTACTGGGCGTAAAGGGTGTCTAGGCTGTTTAATAAGTCAAATACTAAAGCTGGTGGCTCAACCATACAGATGATATTTGATACTGTTGAACTAGAGAATAAGAGAGGCAAGCGGAATTGGTAGTGGAGCGGTAAAATGCGTTGAGATTACCAAGAACGCCGAAGGAGAAGTCAGCTTGCTGGTTTATTTCTGACGCTAAAGCACGAAAGCGTAGGG</t>
  </si>
  <si>
    <t>CTAGCGTTGTTCGGAATTACTGGGCGTAAAGGGCGTGTAGGCGGACATATCAGTCAGGGGTGAAATCCCGGGGCTCAACCCCGGAACTGCCTTTGATACTGTATGTCTAGAATCTGTGAGGGGATAGTGGAATATCAAGTGTAGAGGTGAAATTCGTAGATATTTGATGGAACACCAGTGGCGAAGGCGACTATCTGGCACAGTATTGACGCTGAGGCGCGAAAGCGTGGGG</t>
  </si>
  <si>
    <t>Terasakiellaceae</t>
  </si>
  <si>
    <t>CAAGCGTTATCCGGAATTATTGGGTGTAAAGGGTGTGTAGGCGGTATCATTAGTCTTGTGTTAAACCCCGCAGCTTAACTGCGGATCTGCATGGGAAACGGTGATACTAGAGAGTGCGAGAGGTCTGTAGAACTCATGGTGTAGGGGTGAAATCCGTTGATATCATGGGGAATACCAAAAGCGAAGGCAGCAGACTGGCGCATTTCTGACGCTGAAACACGAAAGCGTAGGT</t>
  </si>
  <si>
    <t>CAAGCGTTGTCCGGATTTATTGGGCGTAAAACGTCTGTAGTCGGCTTATTAAGTCTGAGGTTAAATTGTTCAGCTCAACTGAATCATGCCTTGGATACTGATGAGCTAGAGTGCGTTAGGGGTTAGTGGAATTCCCGGTGTAGCGGTGAAATGCGTAGATATCGGGAGGAACTCCGGTGGCGAAGGCGACTAACTGGAGCGCAACTGACGATGAGAGACGAAAGCGTGGGG</t>
  </si>
  <si>
    <t>CGAGCGTTGTCCGGAATTACTGGGCGTAAAGGGCTCGTAGGTGGTTTGTCGCGTCGTCTGTGAAATTCCGGGGCTTAACTCCGGGCGTGCAGGCGATACGGGCATAACTTGAGTACTGTAGGGGTAACTGGAATTCCTGGTGTAGCGGTGAAATGCGCAGATATCAGGAGGAACACCGATGGCGAAGGCAGGTTACTGGGCAGTTACTGACGCTGAGGAGCGAAAGCATGGGT</t>
  </si>
  <si>
    <t>Corynebacteriaceae</t>
  </si>
  <si>
    <t>Corynebacterium_1</t>
  </si>
  <si>
    <t>CGAGCGTTAATCGGAATGACTGGGCGTAAAGGGCGCGTAGGTGGTTTTTTAAGACGGATGTGAAATCCCCGGGCTTAACCTGGGAATGGCATCGGTGACTGAAGAGCTGGAGTATTGTAGAGGGCAGTGGAATTTCCGGTGTAGCGGTGAAATGCGTAGAGATCGGAAAGAACATCGGTGGCGAAGGCGGCTGCCTGGACAAATACTGACGCTGAGGCGCGAAAGCGTGGGG</t>
  </si>
  <si>
    <t>CAAGCGTTACTCGGAATCACTGGGCGTAAAGGATGCGTAGGCTGGAAATCAAGTCGAGAGTGAAATCCAACGGCTCAACCGTTGAACTGCTCTCGAAACTGATTACCTAGAATATGGGAGAGGTAGATGGAATTGGTGGTGTAGGGGTAAAATCCGTAGATATCACCAGGAATACCGATTGCGAAGGCGATCTACTGGAACATTATTGACGCTGAGGCATGAAAGCGTGGGG</t>
  </si>
  <si>
    <t>CGAGTGGGGACCGTTATTATTGGGCCTAAAGCATCCGTAGCCGGATTTTTAAATCCTTTGTGAAATCGTGAGGCTCAACTTCACGGCGTGCAGAGGAGACTGAAGATCTTGAGACCGGGAGGAGTTAGAAGTATGCATTGGGTAGCGGTAAAATGCTATAATCCTTTGTAGACTACCTGTGGCGAAGGCGTCTAACTAGAACGGGTCTGACGGTGAGGGATGAAAGCTGGGGG</t>
  </si>
  <si>
    <t>CAAGCGTTATCCGGATTTACTGGGTTTAAAGGGTGCGTAGGCGGGTCTTTAAGTCAGCGGTGAAAACTCCGAGCTTAACTCGGAAACTGCCGTTGATACTATTGATCTTGAATTCAGTTGAGGTCGGCGGAATGTGTCGTGTAGCGGTGAAATGCTTAGATATGACACAGAACACCAATTGCGAAGGCAGCTGGCTAAACTGACATTGACGCTGAGGCACGAAAGCGTGGGG</t>
  </si>
  <si>
    <t>CAAGCGTTAATCGGAATTACTGGGCGTAAAGCGCACGTAGGCGGGCTATTAAGTCATATGTGAAAGCCCTGAGCTCAACTTAGGAATTGCACGTGATACTGATAGCCTAGAGTATGGTAGAGGAAAGTGGAATTTCCGGTGTAGCGGTGAAATGCATAGATATCGGAAGGAACATCAGAGGCGAAGGCGACTTTCTGGGCCATTACTGACGCTGAGGTGCGAAAGCGTGGGG</t>
  </si>
  <si>
    <t>CAAGCGTTGCTCGGAATTATTGGGCGTAAAGGGTGTGTAGGTTGTCTCGTTTGTCTGAGGTGAAATCCCCGAGCTTAACTTGGGAAGTGCCTTAGAAACGGCGAGACTAGAGTTCTTGAGAGGGTAGTGGAATTCCCGGTGTAGCGGTGAAATGCGTAGAGATCGGGAGGAACATCAGAGGCGAAGGCGACTACCTGGAAAGATACTGACACTAAAGCACGAAAGCGTGGGG</t>
  </si>
  <si>
    <t>CAAGCGTTGTCCGGATTTATTGGGCGTAAAGCGTTCGTAGGCGGTTTGGTAAGTCTGAAGTTAAATCCCGGAGCTCAACTCCGGCATGGCTTCGGAAACTGCTAGGCTAGAGTGTGGTAGAGGCAAGGGGAATTCCCGGTGTAGCGGTGAAATGCGTAGATATCGGGAGGAACACCAGTGGCGAAAGCGCCTTGCTGGGCCATTACTGACGCTGAGGAACGAAAGCCAGGGT</t>
  </si>
  <si>
    <t>CGAGCGTTGTCCGGATTTATTGGGCGTAAAGAGTTCGTAGGTGGTTTGTTAAGTCTGGTGTTAAAGATCGGGGCTCAACCTCGGGACAGCATTGGATACTGGCAGACTTGAGTATGGTAGAGGCTAGTGGAATTCCCAGTGTAGCGGTGAAATGCGTAGATATTGGGAAGAACACCGGTGGCGTAGGCGACTAGCTGGGCCATAACTGACGCTGAGGAACGAAAGCCAGGGG</t>
  </si>
  <si>
    <t>CGAGCGTTGTTCGGAATTACTGGGCGTAAAGCGCACGTAGGCGGGTTTTTAAGTCGATTGTGAAAGCCCAGGGCTCAACCTTGGAATTGCAGTCGAAACTGGAAGTCTTGAATACCTGAGGGGATAGTGGAATTCCCGGTGTAGAAGTGAAATTCGTAGATATCGGGAGGAACACCAGTGGCGAAGGCGGCTATCTGGCAGTGTATTGACGCTAAGGTGCGAAAGCGTGGGG</t>
  </si>
  <si>
    <t>CGAACGTTATTCGGATTTACTGGGCTTAAAGGGTGCGTAGGCGGCTTGTTAAGTAGGGCGTGAAAGCCCCCAGCTCAACTGGGGAATTGCGTTCTATACTGGCGAGCTTGAGTGAGATAGGGGTGTGTGGAACTGCCAGTGGAGCGGTGAAATGTGTTGATATTGGCAGGAACGCCGGTGGCGAAAGCGACACACTGGGTCTCAACTGACGCTGAGGCACGAAAGCCAGGGG</t>
  </si>
  <si>
    <t>CAAGCGTTGTTCGGAATTACTGGGCGTAAAGCGCTCGTAGGCGGGAATTCAGGTCGATTGTGAAAGCCCAGGGCTCAACCTTGGAATTGCAGTCGAAACCGTTTTTCTTGAATACCTGAGAGGGTGGGGGAATTCCTAGTGGAGAAGTGAAATTCGTAGAGATTAGGAGGAACACCAGAGGCGAAGGCGCCTACCTGGCAGTGTATTGACGCTGAGGAGCGAAAGTGTGGGG</t>
  </si>
  <si>
    <t>CAAGCGTTGTTCGGAATTACTGGGCGTAAAGCGCGTGTAGGTGGCTTGGCAAGTCGGTTGTGAAATCCCCGGGCTCAACCCGGGAACGGCATCCGAAACTACCTAGCTAGAGTCTCGGAGAGGAAGGCAGAATTCCCAGTGTAGGGGTGAAATCCGTAGATACTGGGAGGAATACCAGTAGCGAAGGCGGCCTTCTGGACGATGACTGACACTCAGACGCGAAAGCGTGGGG</t>
  </si>
  <si>
    <t>NB1-j</t>
  </si>
  <si>
    <t>CAAGCGTTGTTCGGATTCACTGGGCGTAAAGCGTGCGTAGGCGGAGAGATAAGTTTGGCGTGAAAGCCCCGGGCCCAACCCGGAAATTGCGCTGAAAACTATTTCCCTAGAGGATTGGAGGGGAGACTGGAATTCCTGGTGTAGCAGTGAAATGCGTAGATATCAGGAGGAACACCGGTGGCGAAGGCGAGTCTCTGGACAATTCCTGACGCTGAGGTACGAAGGCTAGGGT</t>
  </si>
  <si>
    <t>CTAGCGTTGTTCGGAATTACTGGGCGTAAAGGGTGCGTAGGTGGTCATCCAAGTCAGAAGTGAAATCCCTGGGCTCAACCCGGGAACTGCTTTTGAAACTGGTTGGCTAGAGTTCGAGAGAGGTAAGTGGAATATCCAGTGTAGAGGTAAAATTCGTAGATATTGGATGGAACACCAGTGGCGAAGGCGGCTTACTGGCTCGATACTGACACTGAGGCACGAAAGCGTGGGG</t>
  </si>
  <si>
    <t>CTAGCGTTGTTCGGAATTACTGGGCGTAAAGAGTATGTAGGCGGATATCTAAGCTAGAGGTGAAAGCCCAAGGCTTAACCTTGGAACTGCCTTTAGAACTGGATATCTGGAGTTTTGGAGGGGAGTGCGGAATTTCTAATGTAGAGGTGAAATTCGTAGATATTAGAAGGAACACCGGCGGCGAAGGCGGCACTCTGGACAAATACTGACGCTGAGATACGAAAGCGTGGGG</t>
  </si>
  <si>
    <t>CAAGTGTTGTTCGGAATCACTGGGCGTAAAGGGAGCGTAGGCGGATGTTTAAGTTGGAGGTTTAAAACCGGGGCCCAACCTCGGAGCGGCCTCCAAAACTGGACGTCTTGAATGGAACAGAGGCTAGTGGAATAGGGGGTGTAGCGGTGGAATGCGTAGAGATCCCCTAGAACACCAATTGCGAAGGCAGCTAGCTGGGTTCACATTGACGCTGAGGCTCGAAAGCATGGGG</t>
  </si>
  <si>
    <t>CAAGTCGCATCCACTATTATTGGGTCTAAAACATCCGTAGCTTGCAGTTTAAGTCTCCTGTGAAATCCCACTTCTCAAGTGTGGGGCTTGCAGGAGATACTGGATTGCTAGAGATCGGTAGATGTAAGGAGTACACTGGAGGTAGTGGTAAAATACGTTAATCTTCGGTGGACTAACAATCAGCGAAGGCACCTTACAAGGACGAATCTGACAGTGAGGGATGAAGGCCAGGGG</t>
  </si>
  <si>
    <t>CAAGTGGCAATCGCTTTTATTGGGCCTAAAGCGTCCGTAGCCGGTTTTGTAAATTTTCTGTGAAATCGTTGCCCTTAATGTAACGACGTGCAGAAAACACTGCAGAACTTGGGACCGGGAGGCGTCAGAGGTATTCTTGAGGGAGCGGTAAAATGCTATAATCTCAAGAGGACCCCCTGTGGCGAAGGCGTCTGACGAGAACGGATCCGACGGTGAGGGACGAAAGCTAGGGG</t>
  </si>
  <si>
    <t>CAAGCGTTGTTCGGAATCACTGGGCGTAAAGGGCGCGTAGGCGGCCTAGCAAGCAGGGGGTTTAATTTCGGGGCCCAACCCCGGAGCCGCCCCCTGAACTGCTTGGCTTGAGTCTTTCAGGGGCAGTTGGAATACCTGGTGTAGCGGTGGAATGCGTAGATATCAGGTAGAACACCAGTGGCGAAGGCGAACTGCTGGGGAATGACTGACGCTGAGGCGCGAAAGTGTGGGG</t>
  </si>
  <si>
    <t>CAAGCGTTAATCGGAATTACTGGGCGTAAAGCGAGCGTAGGTGGCTTGATAAGTCAGATGTGAAATCCCCGGGCTTAACCTGGGAACTGCATCTGATACTGTCAGGCTAGAATAGGTGAGAGGAAGGTAGAATTCCAGGTGTAGCGGTGAAATGCGTAGAGATCTGGAGGAATACCGATGGCGAAGGCAGCCTTCTGGCATCATATTGACACTGAGGTTCGAAAGCGTGGGT</t>
  </si>
  <si>
    <t>marincola</t>
  </si>
  <si>
    <t>CGAGCGTTACTCGGATTCACTGGGCGTAAAGGGTGTGTAGGCGGTTAATCGTGTCAGGTGTGAAATCTTGGGGCTCAACCCCGAAACTGCGCCTGAAACTGGTTAACTTGAGTCTCGGAGAGGTAAGCGGAATTTCCGGTGTAGCGGTGAAATGCGTAGATATCGGAAGGAACACCAATGGCGAAGGCAGCTTACTGGACGAGTACTGACGCTGAGGCACGAAAGCGTGGGT</t>
  </si>
  <si>
    <t>CAAGTGGGGATCATATTTATTGGGTCTAAAGCATCTGTAGCCGGTTTAGAAACTCTCTTGTGAAATCGTTGCGCTTAACGTAACGAATTGCAAGAGAAACTTCTAGACTTGGGATTGGGAGAGGATGGAAGTATTCTAGGGGGAGCGGTAAAATGTGATAATCCCTAGAAGACTACCAATGGCGAAGGCATCCATCTAGAACAAGTCCGACGGTGAGGGATGAAGGCCAGGGG</t>
  </si>
  <si>
    <t>CAAGCGTTACTCGGATTTATTGGGCGTAAAGCGCATGTAGGTTGTTTTATAAGTCTGATGTGAAAGCCCTGGACTCAATTCAGGAACTGCATTGGATACTGTAAGACTAGAGTATGGGAGAGGTTGGCGGAATTCCTGGTGTAGAGGTGAAATTCGTAGATATCAGGAGGAACAACAGAGGCGAAGGCGGCTAACTGGACCATAACTGACACTGAGATGCGACAGTGTGGGG</t>
  </si>
  <si>
    <t>CAAGTGGTCAGGATGATTATTGGGCCTAAAGCATCCGTAGCCTGTTCTGTAAGTTTTCGGTTAAATCCATAAGCTCAACTTATGGGCTGCCGAAAATACTGCAGGACTAGGGAGTGGGAGAGGTAGACGGTACTCGGTAGGAAGGGGTAAAATCCTTTGATCTATTGATGACCACCTGTGGCGAAGGCGGTCTACCAGAACACGTTCGACGGTGAGGGATGAAAGCTGGGGG</t>
  </si>
  <si>
    <t>Candidatus_Nitrosopelagicus</t>
  </si>
  <si>
    <t>CAAACGTTGTTCGGAATTACTGGGCGTAAAGCGTGTGTAGGCGGCTTCGCAAGTCGGATGTGAAAGCCCCGGGCTCAACCCGGGAAGTGCACTCGATACTGCGGAGCTAGAGTGTCGGAGAGGTTGGTGGAATTCTCGGTGTAGAGGTGAAATTCGTAGATATCGAGAGGAACACCGGTGGCGAAGGCGGCCAACTGGACGAACACTGACGCTGAGACACGAAAGCGTGGGG</t>
  </si>
  <si>
    <t>CAAGCGTTGTCCGGAATCACTGGGCGTAAAGCGCACGTAGGCGGTTTAGCAAGTTAGGGGTGCAAGCTCCAGGCTTAACCTGGAAACTGCCTCTAAAACTACTTCACTTGAGTATTAGAGGGGAAGCTGGAATTCACGGTGTAGCGGTGAAATGCGTAGATATCGTGGAGAACACCCGTGGCGAAGGCGGGCTTCTGGCTAATAACTGACGCTGAGGTGCGAAAGCTAGGGG</t>
  </si>
  <si>
    <t>CGAGCGTTGTCCGGAATCATTGGGCGTAAAGCGTCCGTAGGCGGCGAGATAAGTCGTTGGTAAAAGACTGGGGCTCAACCCCGGGTATGTCAATGAAACTGTTTTGCTAGAATGAGGTAGAGGTTGCTGGAATTCCTGGTGTAGCGGTGAAATGCGTAGATATCAGGAGGAACACCTGTGGCGAAAGCGTGCAACTGGGCCTTTATTGACGCTAATGGACGAAGGCCAGGGT</t>
  </si>
  <si>
    <t>CAAGTGGTCAGGATGATTATTGGGCCTAAAGCATCCGTAGCTTGCTTTGTAAGTTCTCGGTTAAATCCATGCGCTTAACGTATGGGCTGCCGGCAATACTGCAAAGCTAGGGAGTGGGAGAGGTAGACGGTACTCGGTAGGAAGGGGTAAAATCCTTTGATCTATTGATGACCACCTGTGGCGAAGGCGGTCTACCAGAACACGTCCGACGGTGAGGGATGAAAGCTGGGGG</t>
  </si>
  <si>
    <t>CAAGCGTTGTTCGGAATGACTGGGCGTAAAGGGCGCGTAGGCGGGTTTGTAAGTCAGTTGTGAAATCCCTGGGCTTAACCTAGGAACAGCAATTGAAACTGCAAGTCTTGAATATCTGAGAGGTTGGTGGAATTCCAGGTGTAGGAGTGAAATCCGTAGATATCTGGAGGAACATCGGAGGCGAAGGCGGCCAACTGGCAGAATATTGACGCTGAGGCGCGAAAGTGCGGGG</t>
  </si>
  <si>
    <t>CAAGCGTTATCCGGAATCATTGGGCGTAAAGCGTTCCGATCGGCTGTTTGGTAAGTCTGGGGCAAAATCCGGGGGCTCAACCTCCGGCTCGCCTTGGAAACTGCCAGACTCGAGGGGCAAAGAGGTGCTTGGAACCAGCGGTGTAGCAGTGAAATGCGTTGATATCGCTGGGAACACCAATAGCGAAGGCAGAGCACTGGGTGCCACCTGACGCTGCTAGGACGAAAGCGTGGGG</t>
  </si>
  <si>
    <t>CAAGCGTTAATCGGATTTACTGGGCGTAAAGGGTGTGTAGGTGGTTTTGTAAGTCGGATGTGAAATCCCCGGGCTTAACCTGGGAACTGCATTCGATACTGCAAGACTAGAGTTCTGTAGAGGGCGGTGGAATTCCCGGTGTAGCAGTGAAATGCGTAGATATCGGGAGGAACATCAATGGCGAAGGCAGCCGCCTGGGCATGAACTGACACTGAGACACGAAAGCGTGGGG</t>
  </si>
  <si>
    <t>CAAGCGTTATCCGGAGTTACTGGGCGTAAAGAGTCCGTATCCTGTTTTGTAAGTCTGATTTCAAATACCACTACTCACTAGTGGAAAGGGGTCGGATACTGCAAAGCTGGAGAAATTTGGAGGTTAGTGGAATTACTGGTGGAGGGGTGAAATCCGTTGATATCAGTAAGAATGCCAAAAGCGAAAGCAGCTAACTATGAATTTCTGACGGTCAAGGACGAGAGCTTGGGG</t>
  </si>
  <si>
    <t>CAAGCGTTATCCGGATTTATTAGGTTTAAAGGGTTCGCAGGCGGAATTTTAAGTCAGTGGTGAAAGCCTATAGCTCAACTATAGAACTGCCACTGATACTGATATTCTTGAGTATAGATGAAGTGGGCGGAATATGTCATGTAGCGGTGAAATGCATAGATATGACATGGAACACCAATTGCGAAGGCAGCTCACTAAACTATTACTGACGCTCATGAACGAAAGCGTGGGG</t>
  </si>
  <si>
    <t>CAAACGTTGCTCGGAATTACTGGGCGTAAAGCGCGTGTAGGCGGACCTGTAAGTTGGACGTGAAAGCCCTGGGCTCAACCCAGGAATTGCATCCAAAACTGCAGGTCTGGAGTGATGGAGAGGAAAGCAGAATTCCTGGTGTAGAGGTGAAATTCGTAGATATCAGGAGGAACACCGGTGGCGAAGGCGGCTTTCTGGACATCAACTGACGCTGAGACGCGAAAGCGTGGGG</t>
  </si>
  <si>
    <t>CAAGCGTTGTCCGGATTTATTGGGTTTAAAGGGTGCGTAGGCGGCTTTGTAAGTCAGTGGTGAAATACGGCAGCTCAACTGTCGAGGTGCCATTGATACTGCAGAGCTAGAGTACTGATGAGGTAGGCGGAATGGACGGTGTAGCGGTGAAATGCTTAGATATCGTCCAGAACACCGATAGCGAAGGCAGCTTACTAAAGAGTAACTGACGCTGAGGCACGAAAGTGTGGGG</t>
  </si>
  <si>
    <t>CAAGCGTTAATCGGAATTACTGGGCGTAAAGCGTACGTAGGTGGCTGAATAAGTCAGATGTGAAATCCTCGAGCTCAACTTGAGAATTGCATTTGAAACTGCTTAGCTAGAGTATGGTAGAGGGAAGTGGAATTCCACGTGTAGCGGTGAAATGCGTAGATATGTGGAGGAACATCAGTGGCGAAGGCGACTTCCTGGACTAATACTGACACTGAGGTACGAAAGCGTGGGG</t>
  </si>
  <si>
    <t>CTAGCGTTGTTCGGAATTACTGGGCGTAAAGGGTGCGTAGGCTGTTTGGTAAGTTAGATGTGAAATCCTCGGTTTCAAGCTGAGAATTGCATTTAATACTGCCAGACTAGAGGATAAGAGAGGATAGTGGAATTCTGAGTGTAGAGGTAAAATTCGTAGATATTCGGAGGAACACCAGAGGCGAAAGCGTCTATCTGGATTAATCCTAACGCTGAGGCACGAAAGCATGGGG</t>
  </si>
  <si>
    <t>CGAGCGTTAATCGGAATTACTGGGCGTAAAGGGCGCGTAGGCGGTTGTATAAGTTAGATGTGAAATCCCCGGGCTTAACCTGGGAATGGCATTTAATACTGTATGACTAGAGTAGAGTAGAGGGAAGTGGAATTTCCGGTGTAGCGGTGAAATGCGTAGATATCGGAAAGAACACCAGTGGCGAAGGCGGCTTCCTGGACTCATACTGACGTTGAGGCGCGAAAGCGTGGGT</t>
  </si>
  <si>
    <t>CAAGCGTTGTTCGGAATTATTGGGCGTAAAGCGCGCGCAGGCGGATCAGCAAGTCAGATGTGAAATCTCGGGGCCTAACCCCGAAACTGCGTCTGAAACTACTAATCTAGAATGTCGGAGAGGAAGATGGAATTTCGCATGTAGGGGTAAAATCCGTAGAGATGCGAAGGAACACCAGAGGCGAAAGCGATTTTCTGGACGACTATTGACGCTGAGGCGCGAAAGCGTGGGG</t>
  </si>
  <si>
    <t>CGAGCGTTATCCGGATTTATTGGGTTTAAAGGGTGCGTAGGCGGCTTTATAAGTCGGTGGTTAAAGGTAGCAGCTCAACTGTTTTACATGCCATCGATACTGTAGAGCTTGAGTTGTTTGGAGGCAGCTAGAATTTCCGGTGTAGCGGTGAAATGCTTAGATACCGGAAGGAATACCAATTGCGAAGGCAGGTTGCTACAAACACACTGACGCTGATGCACGAAAGCGTGGGG</t>
  </si>
  <si>
    <t>CAAGCGTTGTTCGGAATGACTGGGCGTAAAGCGCACGTAGGCGGGTTTTTAAGTCGCATGTGAAAGCCCCGGGCTTAACCTGGGAATCGCATACGAAACTGGAAATCTTGAATGCCTGAGAGGTTGATGGAATTCTTGGTGTAGGAGTGAAATCCGTAGATATCAAGAGGAACACCGGAGGCGAAGGCGGTCAACTGGTGGTGCATTGACGCTGAGGTGCGAAAGCGTGGGT</t>
  </si>
  <si>
    <t>CAAGCGTTATCCGGATTTACTGGGCGTAAAGCGTCCGTAGCCGGCTTTGTAAGTCCGCTTTCAAACCCCGAAGCTCAACTTCGGATCGGGAGTAGATACTGCAAAACTAGAGAAAGATAGAGGTATGTAGAATTTCAGGTGGAGGGGTGAAATCCGTTGATATCTGAAGGAATACCAAAAGCGAAGGCAGCATGCTATATCTTTTCTGACGGTCAAGGACGAAAGTGTGGGG</t>
  </si>
  <si>
    <t>CAAGCGTTATCCGAAATGACTGGGCGTAAAGAGTCCGTAGACTGTACTGTAAGTTATTTGTTAAATCCTAAAGCTCAACTTTAGAACAGCTTATAATACTACTTTACTTGAGTTTTGTTCAGAAGGGTAGAATTCCATGTTTAGGGATAAGCCCCGTAGATATATGGAGGAACACCTGTGGCGAAGGCGACTCTTTGGTAAAAACTGACGTTGAGGGACGAAAGTGTAGGG</t>
  </si>
  <si>
    <t>CGAGCGTTATCCGGATTTATTGGGCGTAAAGCGTGCGTAGGAGGCATGATGCGTCTTCTGTTAAATCTCACCGCCTAACGGTGAAACCGCAGAAGATACGATTGTGCTAGAGAATGCTAGAGGTCTACGGAACTCATGGTGTAGGGGTGAAATCCGTTGATATCATGGGGAACACCGAAGGCGAAGGCAGTAGACTGGGGCATTTCTGACTCTCAGTGCACGAAAGCGTGGGG</t>
  </si>
  <si>
    <t>CGAGCGTTGTTCGGAATTACTGGGCGTAAAGGGCGCGTAGGTTGTTAGATAAGTCAGAAGTGAAATCCCAGGGCTTAACCCTGGAACTGCTTTTGAAACTGTCTTTCTTGAGTTTGGTAGGGGGTGATAGAATTCCTAGTGTAGCGGTGAAATGCTTAGATATTAGGAGGAATGCCGATGGCGAAAGCGATCATCTGGGCCATAACTGACACTGAGGCGCGAAAGCATGGGG</t>
  </si>
  <si>
    <t>CGAGCGTTATCCGGATTTATTGGGTTTAAAGGGTGCGTAGGCGGGTATTTAAGTCGGTGGTGAAAGGTAGCAGCCTAACTGTTTTACATGCTGCCGATACTGAATATCTTGAGTTATGAGAAGGCAGATAGAATTTCTGGTGTAGCGGTGAAATGCTTAGATACCAGGAGGAATACCGATTGCGAAGGCAGTCTGCTGCAAATATACTGACGCTGAGGCACGAAAGTATGGGG</t>
  </si>
  <si>
    <t>CGAGCGTTGTTCGGAATCACTGGGCGTAAAGAGTACGTAGGCGGTTTTGCAAGTCAGAAGTGAAAGCCCAGGGCTTAACCTTGGAACTGCTTTTGAAACTGCAAGACTAGAGTGTTGGAGAGGTTGGCGGAATTCCGAGTGTAGAGGTGAAATTCGCAGATATTCGGAGGAACACCAGTGGCGTAAGCGGCCAACTGGACAACAACTGACGCTGAGGTACGAAAGCGTGGGG</t>
  </si>
  <si>
    <t>CAAGCGTTAATCGGAATTACTGGGCGTAAAGCGCGCGTAGGTGGCTTATTAAGTCAGATGTGAAAGCCCCGGGCTTAACCTGGGAACTGCATTTGATACTGGTTCGCTAGAGTATGGTAGAGGGAAGTGGAATTCCACATGTAGCGGTGAAATGCGTAGAGATGTGGAGGAACACCAGTGGCGAAGGCGACTTCCTGGACCAATACTGACACTGAGGTGCGAAAGCGTGGGG</t>
  </si>
  <si>
    <t>CAAGCGTTATCCGGATTCACTGGGTTTAAAGGGTGTGTAGGCGGGCTATTAAGTCAGTGGTGAAATCTCCGAGCTTAACTTGGAAACTGCCATTGATACTATTAGTCTTGAATTCTGTTGAGGTTGGCGGAATATATCATGTAGCGGTGAAATGCATAGATATGATATAGAACCCCGATTGCGAAGGCAGCTAACTAAGCAGATATTGACGCTGAGGCACGAAAGCGTGGGG</t>
  </si>
  <si>
    <t>CAAGCGTTGTCCGGAATTATTGGGCGTAAAGCGTCCGTAGGCGGTTAGAGAAGTCTAATGTAAAAGGCGCTTGCTCAACGAGTGTTATGTATTGGAAACTTTCTGACTAGAGTATGGTAGAGGTTGTTGGAATTCCTGGTGTAGCGGTGAAATGCGTAGATATCAGGGGGAACACCTGTGGCGAAAGCGTGCAACTGGGCCTATACTGACGCTAATGGACGAAAGCCAGGGT</t>
  </si>
  <si>
    <t>CGAACGTTATTCGGAATCACTGGGCTTACAGGGTGCGTAGGCGGCCTTTCAAGTCAGGTGTGAAATCCCACAGCCCAACTGTGGAATGGCGCTTGAAACTGTTTGGCTGGAGTCAGCTAGAGGTCGGCGGAACTTCCGGTGGAGCGGTGAAATGTGTTGATATCGGAAGGAACACCAGAGGCGAAAGCGGCCGACTGGAGCTGTTCTGACGCTGAGGCACGAAAGCCAGGGG</t>
  </si>
  <si>
    <t>CAAGCGTTGTTCGGATTGACTGGGCGTAAAGAGCACGTAGGCGGTCTTTTAAGTCGATTGTGAAAGCCCTGGGCTCAACCTAGGAATAGCAGTCGAAACTGGAAGTCTTGAATACCCGAGAGGTTAGTGGAATTCCTGGTGTAGGAGTGAAATCCGTAGATATCAGGAGGAACACCGGAGGCGAAGGCGGCTAACTGGTGGTGTATTGACGCTGAGGTGCGAAAGCGTGGGT</t>
  </si>
  <si>
    <t>CGAGCGTTATCCGGATTCATTGGGTTTAAAGGGTGCGCAGGCGGATATATAAGTCGGAGGTGAAATTCTGATGCTCAACATCAGCCGTGCCTTCGATACTGTATATCTAGAGTCAAGTTGGAGTAGGCGGAATGTGTTGTGTAGCGGTGAAATGCTTAGATATAACACAGAACACCGATCGCGAAGGCAGCTTACTAAACTTTGACTGACGCTCATGCACGAAAGCGTGGGG</t>
  </si>
  <si>
    <t>Lentimicrobiaceae</t>
  </si>
  <si>
    <t>CGAGCGTTGTCCGGATTTATTGGGTTTAAAGGGTGCGTAGGTGGGATAGTAAGTCTGGTTTGAAAGTTGGTCGCTTAACGATCAAATGTGGCTGGATACTGCTGTTCTTGAATTTTCTGGAGGTAGCCGGAATGGGTTGTGTAGCGGTGAAATGCATAGAGATGACCCGGAACACCGATTGCGAAGGCAGGCTACTACGGAAAGATTGACACTGAGGCACGAGAGCATGGGG</t>
  </si>
  <si>
    <t>Rudanella</t>
  </si>
  <si>
    <t>CTAGCGTTGTTCGGAATGACTGGGCGTAAAGGGAGCGTAGGTGGCTGTGTACGTTTGGTGTGAAAGTCCTGGGCTTAACCTGGGGACTGCATTGAATACGGCACAGCTTGAGGCATAAAGGGGAAGATGGAATTGTGTGTGTAGAGGTGAAATTCGTAGATATACACAAGAACACCAGTGGCGAAGGCGATCTTCTGGTTATGTACTGACACTAAGGCTCGAAAGCGTGGGG</t>
  </si>
  <si>
    <t>CAAGCGTTGTTCGGAATCACTGGGCGTAAAGGGTGCGTAGGCGGCGGTGTAAGTCAGATGTGAAATCCCGGGGCTCAACCTCGGAACTGCATCCGATACTGCATTGCTTGAGTACTGGAGGGGAGTCTGGAATTCACGGTGGAGCAGTGAAATGCGTGGATATCGTGAGGAACACTAGTGGCGAAGGCGAGACTCTGGACAGTAACTGACGCTGAGGCACGAAGGCCAGGGG</t>
  </si>
  <si>
    <t>CAAGCGTTAATCGGAATCACTGGGCGTAAAGCGCTCGTAGGTGGCTTTGTAAGTCAGGTGTGAAAGCCCACGGCTCAACCGTGGAATTGCACTTGATACTGCATCGCTAGAGTATAGGAGAGGGAAGTGGAATTTCTGGTGTAGGAGTGAAATCCGTAGAGATCAGAAGGAACACCCGTGGCGAAGGCGACTTCCTGGACTATTACTGACACTGAGGAGCGAAAGCGTGGGG</t>
  </si>
  <si>
    <t>Halodesulfovibrio</t>
  </si>
  <si>
    <t>CAAGCATTGCCCGGAATCACTGGGTGTAAAGCGTTTGTAGGTGGTTTGATAAGTAGAGTATGAAAGACCGGAGCTTAACTTCGTGTTTGTACTCTAAACTATCATTCTTGAATCAGGAATAGGTAAGCGGAATTTTAAGTGTAGGGGTGCAATCCGTAGATACTTAAAAGAACACCAAAAGCGAAGGCAGCTTACTGGTACTGTATTGACACTGAGAAACGAAAGCGTGGGG</t>
  </si>
  <si>
    <t>CGAGTGGGAGCCAGCATTATTGGGCCTAAAGCGTCCGTAGCTGGCCGAGCAAATCTCTTGTGAAATCGTCTCGCTCAACGAGACGACGTGCAGGAGAGACTACTCGGCTTGGAACCAGGAGGGGTCGGGGGTATTCTTGAGGGAGCGGTAAAATGTTATAATCTCAAGAGGACCACCTGCGGCGAAGGCGCCCGACCAGAATGGATTCGACAGTGAGGGACGAAAGCTAGGGG</t>
  </si>
  <si>
    <t>CGAGCGTTATTCGGAATCACTGGGCGTAAAGGGAGCGTAGGCGGCGTGGAAAGTCAGATGTGAAATCCCGGGGCTCAACCCCGGAACTGCATCCGATACTACCATGCTTGAGATTTGGAGGGGTAACTGGAATTCTCGGTGTAGCAGTGAAATGCGTGGATATCGAGAGGAACACCTGTGGCGAAAGCGAGTTACTGGACAACATCTGACGCTGAGGCTCGAAGGCTAGGGG</t>
  </si>
  <si>
    <t>CAAGCGTTATCCGGAATTATTGGGCGTAAAGAGCTCGTAGGCGGTTTGTCGCGTCTGCCGTGAAAGTCCGGGGCTCAACTCCGGATCTGCGGTGGGTACGGGCAGACTAGAGTGATGTAGGGGAGACTGGAATTCCTGGTGTAGCGGTGAAATGCGCAGATATCAGGAGGAACACCGATGGCGAAGGCAGGTCTCTGGGCATTAACTGACGCTGAGGAGCGAAAGCATGGGG</t>
  </si>
  <si>
    <t>Pseudarthrobacter</t>
  </si>
  <si>
    <t>CAAGCGTTATCCGGAATTACTGGGCGTAAAGCGTTTGTAGGTGGTTTGAAAAGTTTCGTGTGAAAGGTCAGGGCTCAACCCTAACTTGCGCGGAAAACTATCAGACTCGAGTACGGGAGAGGTAAGCAGAACTGTATGAGTAGGGGTGCAATCCGTTGATACATACAAGAATACCAAAAGCGAAGGCAGCTTACTGGAACGTTACTGACACTGAGAAACGAAAGCGTGGGG</t>
  </si>
  <si>
    <t>CAAGCGTTATCCGGATTTATTGGGCATAAAGAGTGCGTAGGCGGTAATTTAAGTCAGATGTAAAATCCCACAGCTCAACTGTGGTCTGCATTTGAAACTGAATTACTAGAGACTAGGAGAGGAAAGTGGAACTCACAGTGTAGCGGTGAAATGCGTAGATATTGTGGGGAACACCAGTGGCGAAGGCGGCTTTCTGGACTAGTTCTGACGCTGAGGCACGAAAGCATGGGT</t>
  </si>
  <si>
    <t>Margulisbacteria</t>
  </si>
  <si>
    <t>CAAGCATTATCCGGAATTATTGGGCGTAAAGGGTGTGTAGGTGGTTTTGTTAGTCTCTTGTTTAACCCCGGAGCTCAACTTCGGAACAGCAAGGGAAACGGCAAGACTAGAGAATACAAGGGGTGCGCGGAACTCATGGTGTAGGGGTGAAATCCGTTGATATCATGGGGAACACCAAAAGCGAAGGCAGCGCACTAGAGTATTTCTGACACTGAGACACGAAAGCGTGGGT</t>
  </si>
  <si>
    <t>CAAGCGTTAATCGGAATTACTGGGCGTAAAGGGCGCGTAGGCGGATAGACCAGTCAACTGTGAAAGCCCTGGGCTTAACCGAGGAACTGCAGTTGATACTATCTATCTAGAGTACGGTAGAGGGAAGTGGAATTTCCAGTGTAGCGGTGAAATGCGTAGATATTGGAAAGAACATCAGTGGCGAAGGCGACTTCCTGGACCGATACTGACGCTCATGCGCGAAAGCATGGGG</t>
  </si>
  <si>
    <t>CAAGTGGGAACCACGTTTATTGGGTCTAAAGCGTTCGTAGCCGCCGTTGTAAGTTCCTTGTGAAATTGTTGGGCTTAACTCAACAACCTGCAAGGACTACTGCTTCGGTAGAGATTGGGAGGAGGCAGGGGTATTCCTAGGGTAGCGGTAAAATGCGATCATCCTTGGAGGACCACCAATAGCGAAGGCATCTGCCTAGAACAAGTCTGACGGTCAGGAACGAAAGCTAGGGG</t>
  </si>
  <si>
    <t>CTAGCGTTATTCGGAATTACTGGGCGTAAAGCGCGTGTAGGCGGTGTGATCAGTCAGGTGTGAAATCCCAAGGCTTAACCTTGGAATTGCACTTGAAACTATCATGCTAGAATCATACAGAGGATAGTGGAATTCTTAGTGTAGGAGTGAAATCCGTAGATATTAAGAGGAACACCAGTGGCGAAGGCGGCTATCTGGGTATGTATTGACGCTGAGACGCGAAAGCGTGGGG</t>
  </si>
  <si>
    <t>CAAGCGTTGTCCGGATTTATTGGGTTTAAAGGGTGCGTAGGCGGCTTTTTAAGTCAGTGGTGAAAGCCAACAGCTCAACTGTTGAACTGCCATTGATACTGGAAAGCTTGAGTACATACGAGGTAGGCGGAATTGATGATGTAGCGGTGAAATGCATAGATATCATCAAGAACACCGATTGCGAAGGCAGCTTACTGGATTGTAACTGACGCTGAGGCACGAAAGTGTGGGG</t>
  </si>
  <si>
    <t>Sporocytophaga</t>
  </si>
  <si>
    <t>CAAGCGTTGTTCGGAATCACTGGGCGTAAAGCGCGTGTAGGCGGTTTTTTAAGTCGGATGTGAAATCCCTCGGCTCAACCGAGGACGTGCATCCGATACTGGAAAACTTGAGTATCGGAGGGGATGGCGGAATTCCTGGTGTAGAGGTGAAATTCGTAGATATCAGGAGGAACATCTGTGGCGAAGGCGGCCATCTGGAAGATAACTGACGCTGAGACGCGAAAGCGTGGGG</t>
  </si>
  <si>
    <t>CAAGCGTTACTCGGAATCACTGGGCATAAAGCGCGCGTAGGCGGAGCCTTAAGTCGATCGTGAAATCCCTCAGCTCAACTGAGGATCTGCGGTCGATACTGAAGCTCTTGAGCACGAAAGGGGAGAGCGGAACTTCTGGTGAAGCGGTGAAATGCGTAGATATCAGAAGGAACGCCGGTGGCGAAAGCGGCTCTCTGGTTCGTTTCTGACGCTGAGGCGCGAAAGCTTGGGT</t>
  </si>
  <si>
    <t>CGAGCGTTAATCGGAATTACTGGGCGTAAAGGGTGCGTAGGTTGTTGATTAAGTTACATGTAAAAACTTAGGGCTTAACCTTAGGCTGAGATGTAGGACTGATTGACTCGAGTGAGAGAGAGGGTAGTGGAATTTCCGGTGTAGCGGTGAAATGCGTAGAGATCGGAAGGAACACCAGTTGCGAAGGCGGCTACCTGGCTTTTTACTGACACTGAGGCACGAAAGCGTGGGT</t>
  </si>
  <si>
    <t>CTAGCGTTGTTCGGAATCACTGGGCGTAAAGCGTTTGTAGGCGGCTTTGTAAGTTAGCTGTGAAAGCCCGGGGCCTAACCCCGGAAGTGCATCTAATACTGCAGAGCTTGAGTATGAGAGAGGAAGATGGAATAGCTGGTGTAGTGGTGAAATACGTAGATATCAGCTGGAACATCGGTGGCGAAAGCGGTCTTCTGGCTCAATACTGACGCTGAAAAACGAAAGCGTGGGG</t>
  </si>
  <si>
    <t>CGAGCGTTATCCGGAATCATTGGGCGTAAAGCGTGTGTAGGCGGAGTATTAAGTCGGGGATAAAATCTCTGGGCTCAACCCAGAACCTGTTTCCGATACTGATATTCTCGAAGTATGCAGAGGCACGTGGAATTCTGTGTGTAGGGGTAAAATCCGTAGATACACGGAGGAACACCAAAAGCGAAAGCAGCGTGCTGGGCATATCTTGACGCTGAGACACGAAAGCGTGGGG</t>
  </si>
  <si>
    <t>CTAGCGTTGCTCGGAATTACTGGGCGTAAAGCGTTTGTAGGCGGTTTTTTAAGCCAGTGGTGAAAGCCTGGAGCTCAACTCCAGAATTGCCATTGGGACTAAAAGGCTAGAGGATGTTAGAGGTAAGTGGAATTCCTAGTGTAGGAGTGAAATCCGTAGAGATTAGGAGGAATATCGATGGCGAAGGCAGCTTACTGGGACATTTCTGACGCTGAGAAACGAAAGCGTGGGT</t>
  </si>
  <si>
    <t>CGAGCGTTGTCCGAATTTATTGGGCGTAAAGCGCGCGTAGGCGGAAACATAAGTCTGCTGTGAAAGCCCGAAGCTCAACTTCGGAGGGTCGGTGGATACTGTGTTTCTGGAAGATGCTAGGGGGAGATGGAATTACCGGTGTAGCGGTGAAATGCGTAGATATCGGTAGGAACACCAGTGGCGAAGGCGGTCTCCTGGGGCATTCTTGACGCTGAGGTGCGAAAGCTGGGGG</t>
  </si>
  <si>
    <t>Chthonomonadetes</t>
  </si>
  <si>
    <t>Chthonomonadales</t>
  </si>
  <si>
    <t>Chthonomonadaceae</t>
  </si>
  <si>
    <t>Chthonomonas</t>
  </si>
  <si>
    <t>CAAGCGTTGTTCGGAATTATTGGGCGTAAAGCGTGTCTAGGTGGATTGGTAAGTCAGGTGTGAAAGACCCGAGCTTAACTTGGGAATTGCGCTTGAAACTGCTGATCTTGAGTAACAAAGAGGTGAGTGGAATTCCTGGTGTAGCAGTGAAATGCGTAGAGATCAGGAAGAACATCGGAGGCGAAGGCGGCTCACTGGTTGTTTACTGACACTGAAGCACGAAAGCGTGGGG</t>
  </si>
  <si>
    <t>CAAGCGTTATCCGGAATTACTGGGCGTAAAGCGTATGTAGGCGGCGATATTAGTCTCCCGTGAAATCTCTCGGCTTAACCGGGAAGCTGCGGGGGAAACGGTATTGCTACGAATCTGTGAGAGGTCTACGGAACTCATCATGTAGGGGTGAAATCCGTTGATATGATGGGGAACACCAAAGGCGAAGGCAGTAGGCTGGCACAGTATTGACGCTGAAATACGAAAGCGTGGGT</t>
  </si>
  <si>
    <t>CAAGCGTTGTCCGGATTTACTGGGTGTAAAGGGTGCGCAGGCGGGCTAGTAAGTCAGAGGTGAAAGGCTGGAGCTTAACTCCAGAACTGCCTTTGATACTGCTGGTCTTGAGTATGGAAGAGGCAGATGGAATATGTGGTGTAGCAGTGAAATGCGTAGATATCACATAGAACACCAGTGGCGAAGGCGGTCTGCTGGTCCATTACTGACGCTCAGGCACGAAAGTGTGGGT</t>
  </si>
  <si>
    <t>CAAGCGTTACTCGGAATCACTGGGCGTAAAGAGCGCGTAGGCGGGATAGCAAGTCAGATGTGAAATCCTATGGCTTAACCATAGAACTGCATTTGAAACTGTTATTCTAGAGTATGGGAGAGGTAGGTGGAATTCTTGGTGTAGGGGTAAAATCCGTAGAGATCAAGAGGAATACTCATTGCGAAGGCGACCTGCTGGAACATAACTGACGCTGATGCGCGAAAGCGTGGGG</t>
  </si>
  <si>
    <t>Helicobacteraceae</t>
  </si>
  <si>
    <t>Helicobacter</t>
  </si>
  <si>
    <t>rodentium</t>
  </si>
  <si>
    <t>CAAGCGTTGTCCGGATTTATTGGGTTTAAAGGGTGCGTAGGTGGTAGAATAAGTCTGGTTTGAAAGTTGGTCGCTTAACGATCAAGGGTGGCTGGATACTGTTTTACTTGAATGTTTTGGAGGTAGCTGGAATGGGTTGTGTAGCGGTGAAATGCATAGAGATGACCCGGAACTCCAATTGCGTAGGCAGGCTACTACGAAATGATTGACACTGAGGCACGAGAGCATGGGT</t>
  </si>
  <si>
    <t>CAAACGTTGTCCGGAATCACTGGGCGTAAAGAGTACGTAGGTGGCTTAAGTAGTCTTGAATTAAAGACCGAGGCTCAACCTCGGGAATGTTCAAGAAACCTTTAAGCTTGAGGATCGCAGGGGCTAGCGGAACGATCGGTGTAGGAGTGGAATCCGTTGATATCGATCGGAACACCAAAGGCGCAGGCAGCTAGCTAGGCGAATCCTGACACTCAGGTACGAAAGCGTGGGT</t>
  </si>
  <si>
    <t>CAAGCGTTGTTCGGAATGACTGGGCGTAAAGCGCACGTAGGTGGGAGTATAAGTCGGATGTGAAAGCCCTGGGCTCAACCTGGGAATGGCATTCGAAACTATATTTCTTGAATGCTCGAGAGGTTGGTAGAATTCCTGGTGTAGGAGTGAAATCCGTAGAGATCAGGAGGAACATCGGCGGCGAAGGCGGCCGGCTGGCGATGCATTGACACTGAGGTGCGAAAGCGTGGGG</t>
  </si>
  <si>
    <t>CAAGCGTTGTCCGGATTTATTGGGTTTAAAGGGTGCGTAGGCGGTTTAATAAGTCAGTCGTTAAAGGTAGCAGCTTAACTGTTGTAAGGCGATTGATACTGTTAGACTTGAATTCGTTGGAGGTAGCTGGAATGCGTAGTGTAGCGGTGAAATGCTCAGAGATTACGCAGAACGCCGATTGCGAAGGCAGGTTACTACGACGAGATTGACGCTGAGGCACGAAAGTGTGGGG</t>
  </si>
  <si>
    <t>CAAGCGTTAATCGGATTTATTGGGCGTATAGGGCGTCTAGGTGGCCATGAAAGTCTGACGTGAAATCCCGGGGCTTATCCTCGGAACTGCGTTGGAAACTTTATGGCTTGAGGGCAGTCGGAGAAAACGGAATTCCATGTGTAGCGGTGAAATGCATAGATATATGGAAGAACACCCGTGGCGAAAGCGGTTTTCTAGATTGTTCCTGACACTCAAGCGCGAAAGCAAGGGG</t>
  </si>
  <si>
    <t>CAAGCGTTATCCGGAATTATTGGGCGTAAAGGGTGAGTAGGTGGTAGTATTAGTCAGATGTAAAAGATTTAGGGCTTAACCTTAGATAGGCATTTGAAACGGTACAACTAGAATTTTGGAGAGGTCTGTGGAACTCTATGTGTAGGGGTAAAATCCGTTGATATATAGGGGAACACCAAAAGCGAAGGCAGCAGACTGGCCAAACATTGACACTGAATCACGAAAGCGTGGGT</t>
  </si>
  <si>
    <t>CAAGCGTTACTCGGAATCACTGGGCGTAAAGAGCGTGTAGGCGGATAAATAAGTTTGAAGTGAAATCCTGTGGCTCAACCATAGAACTGCTTTGAAAACTGTTTATCTAGAATATGGGAGAGGTAGATGGAATTTCTGGTGTAGGGGTAAAATCCGTAGAGATCAGAAGGAATACCGATTGCGAAGGCGATCTACTGGAACATTATTGACGCTGAGACGCGAAAGCGTGGGG</t>
  </si>
  <si>
    <t>CGAGCGTTAATCGGAATTACTGGGCGTAAAGCGCGCGTAGGCGGCTTTGCAAGCCGGATGTGAAATCCCCGGGCTTAACCTGGGAACTGCATTCGGGACTGCTTTGCTAGAGTATGGGAGAGGGAAGTGGAATTTCAGGTGTAGCGGTGAAATGCGTAGATATCTGAAGGAACATCAGTGGCGAAAGCGACTTCCTGGACCAATACTGACGCTCATGTGCGAAAGCGTGGGG</t>
  </si>
  <si>
    <t>CAAGCGTTGTCCGGAATTATTGGGCGTAAAGAGCTCGTAGGCGGTTTGTCACGTCTGCTGTGAAAATCCAAGGCTCAACCTTGGACTTGCAGTGGGTACGGGCAGGCTAGAGTGCGGTAGGGGAGATGGGAATTCCTGGTGTAGCGGTGGAATGCGCAGATATCAGGAGGAACACCAATGGCGAAGGCACATCTCTGGGCCGTAACTGACGCTGAGGAGCGAAAGCGTGGGG</t>
  </si>
  <si>
    <t>Candidatus_Aquiluna</t>
  </si>
  <si>
    <t>CAAGCGTTAATCGGAATTACTGGGCGTAAAGCGCGCGTAGGTGGTTTGTTAAGTTGGATGTGAAATCCCCGGGCTCAACCTGGGAACTGCATTCAAAACTGACTGACTAGAGTATGGTAGAGGGTGGTGGAATTTCCTGTGTAGCGGTGAAATGCGTAGATATAGGAAGGAACACCAGTGGCGAAGGCGACCACCTGGACTAATACTGACACTGAGGTGCGAAAGCGTGGGG</t>
  </si>
  <si>
    <t>CGAGCGTTAATCGGAATTACTGGGCGTAAAGCGCGCGTAGGCGGCTAAGTCAGTCAGAAGTGAAAGCCCCGGGCTCAACCTGGGAATTGCTTTTGATACTGCTTAGCTAGAGTTTGGTAGAGGATAGTGGAATTCCAGGTGTAGCGGTGAAATGCGTAGATATCTGGAGGAACATCAGTGGCGAAGGCGACTGTCTGGACCAAAACTGACGCTGAGGTGCGAAAGCGTGGGT</t>
  </si>
  <si>
    <t>CAAGCGTTAATCGGAATTACTGGGCGTAAAGCGTGCGCAGGCGGTCTTGTAAGACAGGTGTGAAATCCCCGGGCTTAACCTGGGAACTGCACTTGTGACTGCAAGGCTGGAGTACGGCAGAGGGGGATGGAATTCCGCGTGTAGCAGTGAAATGCGTAGATATGCGGAGGAACACCGATGGCGAAGGCAATCCCCTGGGCCTGTACTGACGCTCATGCACGAAAGCGTGGGG</t>
  </si>
  <si>
    <t>CAAGCGTTGTTCGGAATTACTGGGCGTAAAGGGCGCGTAGGCGGCTCTTCAAGTCAGGCGTGAAAGCCCCAGGCTCAACCTGGGAACTGCGTTTGATACTGTTGAGCTAGAGTGTGGAAGAGGCTACTGGAATTCCGTGTGTAGCGGTGAAATGCGTAGATATACGGAGGAACACCTGCGGCGAAGGCGGGTAGCTGGGCCAACACTGACGCTGAGGCGCGAAAGCTAGGGT</t>
  </si>
  <si>
    <t>CGAGCGTTAATCGGAATTACTGGGCGTAAAGCGCGCGTAGGCGGTTTGTTAAGTCGGATGTGAAATCCCCGGGCTCAACCTGGGAATTGCACCCGATACTGGCAGGCTAGAGTACGGTAGAGGGGTGTGGAATTTCCTGTGTAGCGGTGAAATGCGTAGATATAGGAAGGAACATCAGTGGCGAAGGCGACACCCTGGACCGATACTGACGCTGAGGTGCGAAAGCGTGGGG</t>
  </si>
  <si>
    <t>CAAGCGTTGTCCGGATTTATTGGGTTTAAAGGGTGCGCAGGTGGTTTATTAAGTCAGTGGTGAAAGACGGTCGCTCAACGATTGCAGTGCCATTGATACTGGTAGACTTGAGTAAAGTAGAGGTGGGCGGAATTGATAGTGTAGCGGTGAAATGCATAGATATTATCAAGAACTCCGATTGCGAAGGCAGCTCACTTGGCTTTTACTGACACTCATGCACGAAAGTGTGGGT</t>
  </si>
  <si>
    <t>CAAGCGTTGTTCGGATTCATTGGGCGTAAAGGGTGCGTAGGTGGCGATGTAAGTCGGATGTGAAATCTCCAGGCTCAACTTGGAAACTGCATTCGATACTGCGTCGCTCGAGGATTGTAGAGGGCATTGGAATTCACGGTGTAGCAGTGAAATGCGTAGATATCGTGAGGAAGACCAGTGGCGAAGGCGAATGCCTGGGCAATTCCTGACACTGAGGCACGAAGGCCAGGGG</t>
  </si>
  <si>
    <t>LD29</t>
  </si>
  <si>
    <t>CGAGCGTTAATCGGAATTACTGGGCGTAAAGCGTGCGCAGGCGGTTGCATAAGACAGATGTGAAATCCCCGGGCTTAACCTGGGAACTGCGTTTGTGACTGTGCAACTGGAGTACGGCAGAGGGGGGTGGAATTCCTGGTGTAGCAGTGAAATGCGTAGAGATCAGGAGGAACATCGATGGCGAAGGCAGCCCCCTGGGCCTGTACTGACGCTCATGCACGAAAGCGTGGGG</t>
  </si>
  <si>
    <t>CGAGCGTTACCCGGAATCACTGGGCGTAAAGGACGTGTAGGCGGCCAATTAAGTCTGACTTTAAAGACCGAGGCTCAACTTCGGGAATGGGCTGGATACTGATTGGCTAGATGTCTGGAGAGGTAAGCGGAATTTCTGGTGTAGCGGTGGAATGCGTAGATACCAGAAGGAACACCAATGGCGAAGGCAGCTTACTAGACAGAACATGACGCTGAGGCGTGAAAGTGTGGGG</t>
  </si>
  <si>
    <t>Deinobacterium</t>
  </si>
  <si>
    <t>CAAGCGTTAATCGGATTTACTGGGCGTAAAGCGTGCGTAGGCGGCTTATTAAGTCGGATGTGAAATCCCCGAGCTTAACTTGGGAATTGCATTCGATACTGGTGAGCTAGAGTATGGGAGAGGATGGTAGAATTCCAGGTGTAGCGGTGAAATGCGTAGAGATCTGGAGGAATACCGATGGCGAAGGCAGCCATCTGGCCTAATACTGACGCTGAGGTACGAAAGCATGGGG</t>
  </si>
  <si>
    <t>CTAGCGTTGTTCGGAATCACTGGGCGTAAAGCGCACGTAGGCGGATCTTTAAGTCAGGGGTGAAATCCCGAGGCTCAACCTCGGAACTGCCTTTGATACTGGAGGTCTCGAGTCCGGGAGAGGTGAGTGGAACTGCGAGTGTAGAGGTGAAATTCGTAGATATTCGCAAGAACACCAGTGGCGAAGGCGGCTCACTGGCCCGGTACTGACGCTGAGGTGCGAAAGCGTGGGG</t>
  </si>
  <si>
    <t>CAAGCGTTATTCGGATTCACTGGGCGTAAAGGGTGCGCAGGCGGCCAAGTGTGTGAAGTGTGAAAGCCCGAGGCTTAACCTCGGAATTGCACCTCAAACTACTTGGCTAGAGCATTGGAGAGGGTAGCAGAATTCACGGTGTAGCAGTGAAATGCGTAGATATCGTGAGGAATACCAGAGGCGAAGGCGGCTACCTGGACAATTGCTGACGCTCAGGCACGAAAGCGTGGGG</t>
  </si>
  <si>
    <t>CTAGCGTTGTTCGGAATTACTGGGCGTAAAGCGCACGTAGGCGGCTACTCAAGTCAGAGGTGAAAGCCCGGGGCTCAACCCCGGAACTGCCTTTGAAACTAGGTGGCTAGAATCTTGGAGAGGCGAGTGGAATTCCGAGTGTAGAGGTGAAATTCGTAGATATTCGGAAGAACACCAGTGGCGAAGGCGACTCGCTGGACAAGTATTGACGCTGAGGTGCGAAAGCGTGGGG</t>
  </si>
  <si>
    <t>nitrogenifigens</t>
  </si>
  <si>
    <t>CAAGCGTTGTCCGGATTTATTGGGTTTAAAGGGTGCGTAGGCGGTTTATTAAGTCAGTGGTGAAAGACGGTCGCTCAACGATTGCAGTGCCATTGATACTGGTAGACTTGAGTGAGTTTGAGGTAGCTGGAATGGATAGTGTAGCGGTGAAATGCATAGATATTATCCAGAACACCAATTGCGTAGGCAAGTTACTAAGACTCAACTGACGCTGAGGCACGAAAGTGTGGGT</t>
  </si>
  <si>
    <t>CGAGCGTTAATCGGAATTACTGGGCGTAAAGCGCGCGTAGGTGGATTGGTCAGTCAGATGTGAAAGCCCAGGGCTCAACCTTGGAACTGCATCTGATACTGCTAGTCTAGAATACGGTAGAGGGTAGTGGAATTTCCTGTGTAGCGGTGAAATGCGTAGATATAGGAAGGAACACCAGTGGCGAAGGCGACTACCTGGACCGATATTGACACTGAGGTGCGAAAGCGTGGGG</t>
  </si>
  <si>
    <t>CAAGCGTTGTCCGGATTTACTGGGCGTAAAGCGCGCGTAGGCGGTCCGTTAAGTGCACAAGTGAAAGCTCTTGGCTCAACCAAGAAATTGCTTTGCATACTGGCGGGCTGGAGGGACGCAGAGGTCTGTGGAATTCCTGGTGTAACGGTGAAATGTGTTGATATCAGGAGGAACACCCATGGCGAAGGCAGCAGACTGGGCGTTTCCTGACGCTGAGGCGCGAAAGCGTGGGT</t>
  </si>
  <si>
    <t>CGAGCGTTAATCGGAATTACTGGGCGTAAAGCGTGCGCAGGCGGTTATACAAGACAGGCGTGAAATCCCCGGGCTTAACCTGGGAATGGCGTCTGTGACTGTATAGCTAGAGTGTGTCAGAGGGGGGTGGAATTCCACGTGTAGCAGTGAAATGCGTAGATATGTGGAGGAACACCAATGGCGAAGGCAGCCCCCTGGGATAACACTGACGCTCATGCACGAAAGCGTGGGG</t>
  </si>
  <si>
    <t>acidiphobus</t>
  </si>
  <si>
    <t>CAAGCGTTAATCGGAATGACTGGGCGTAAAGCGCACGCAGGCGGTCTGTTAAGTTGGATGTGAAATCCCCGGGCTTAACCTGGGAACTGCATTCAAAACTGACAGGCTAGAGTCTTGTAGAGGGGGGTAGAATTCCAGGTGTAGCGGTGAAATGCGTAGAGATCTGGAGGAATACCGGTGGCGAAGGCGGCCCCCTGGACAAAGACTGACGCTCAGGTGCGAAAGCGTGGGG</t>
  </si>
  <si>
    <t>Pectobacterium</t>
  </si>
  <si>
    <t>CAAGCGTTATCCGGAATCACTGGGTTTAAAGGGTGCGTAGGCGGCATGATAAGTCAGAGGTGAAAGCTTACAGCTCAACTGTAAAATTGCCTTTGATACTGTTGTGCTTGAATGAGGGTGAGGCAGGCAGAACGTGGCATGTAGCGGTGAAATGCATAGATATGCCACAGAATACCGATTGCGAAGGCAGCCTGCTGGCCCTGTATTGACGCTGAGGCACGAAAGCGTGGGG</t>
  </si>
  <si>
    <t>Haliscomenobacter</t>
  </si>
  <si>
    <t>CAAACGTTACTCGGAATTACTGGGCTTAAAGGGTGCGTAGGCTGCGCGGAAAGTTGGGTGTGAAAGCCCTCGGCTCAACCGAGGAATTGCACTCAAAACTGCCGTGCTCGAGGGAGACAGAGGTAAGCGGAACTCAAGGTGGAGCGGTGAAATGCGTTGATATCTTGAGGAACACCGGTGGCGAAAGCGGCTTACTGGGTCTCTTCTGACGCTGAGGCACGAAAGCTAAGGT</t>
  </si>
  <si>
    <t>CAAGCGTTGTCCGGAATCATTGGGCGTAAAGAGCGTGTAGGCGGCTCGATCAGTCTGCTGTGAAAGTCCAAGGCTCAACCTTGGAATGCCGGTGGATACTGTCGGGCTAGAGTTCGGAAGAGGCGAGTGGAACTCCTGGTGTAGCGGTGAAATGCGCAGATATCAGGAAGAACACCAACGGCGAAGGCAGCTCGCTGGGACGATACTGACGCTGAGACGCGAAAGCGTGGGG</t>
  </si>
  <si>
    <t>CGAGCGTTAATCGGAATTACTGGGCGTAAAGCGCACGCAGGCGGTTTGTTAAGCTAGATGTGAAAGCCCCGGGCTCAACCTGGGATGGTCATTTAGAACTGGCAGACTAGAGTCTTGGAGAGGGGAGTGGAATTCCAGGTGTAGCGGTGAAATGCGTAGATATCTGGAGGAACATCAGTGGCGAAGGCGGCTCCCTGGCCAAAGACTGACGCTCATGTGCGAAAGTGTGGGT</t>
  </si>
  <si>
    <t>lipolytica</t>
  </si>
  <si>
    <t>CGAGCGTTAATCGGAATTACTGGGCGTAAAGCGCGCGTAGGCGGTTTGTTAAGTCGGATGTGAAATCCCCGGGCTCAACCTGGGAATTGCACCCGATACTGGCAAGCTAGAGTACGGTAGAGGGGTGTGGAATTTCCTGTGTAGCGGTGAAATGCGTAGATATAGGAAGGAACATCAGTGGCGAAGGCGACACCCTGGACCGATACTGACGCTGAGGTGCGAAAGCGTGGGG</t>
  </si>
  <si>
    <t>CGAGCGTTATCCGGATTTACTGGGCGTAAAGCGCTTGTAGGCGGTAATATAAGTTGGGCGTGAAACCTCTGGGCTTAACCCGGAGCATGCGCACAATACTGTAATACTAGAGGGTGTCAGAGGAAAACGGAATTCCCGGTGTAGTAGTGAAATGCGTAGATATCGGGAGGAACATCAGTGGCGAAGGCGGTTTTCTGGGACATTACTGACGCTGAGAAGCGACAGCTAGGGG</t>
  </si>
  <si>
    <t>CGAGCGTTAATCGGAATTACTGGGCGTAAAGCGCACGCAGGCGGTTTGTTAAGCTAGATGTGAAAGCCCCGGGCTCAACCTGGGATGGTCATTTAGAACTGGCAGACTAGAGTCTTGGAGAGGGGGGTGGAATTCCAGGTGTAGCGGTGAAATGCGTAGATATCTGGAGGAACATCAGTGGCGAAGGCGACTCCCTGGCCAAAGACTGACGCTCATGTGCGAAAGTGTGGGT</t>
  </si>
  <si>
    <t>macleodii</t>
  </si>
  <si>
    <t>CTAGCGTTGTTCGGAATCACTGGGCGTAAAGCGCGCGTAGGCGGACTGATTAGTTGGGGGTGAAATCCCGGAGCTCAACTCCGGAACTGCCTTCAATACTGTCAGTCTTGAGGTCGAGAGAGGTAAGTGGAATTCCGAGTGTAGAGGTGAAATTCGTAGATATTCGGAAGAACACCAGTGGCGAAGGCGACTTACTGGCTCGATTCTGACGCTGAGGTGCGAAAGCGTGGGG</t>
  </si>
  <si>
    <t>CAAGCGTTAATCGGAATTACTGGGCGTAAAGCGCACGTAGGTGGTTTGCTAAGCTAGCTGTGAAATCCCCGGGCTCAACCTGGGCACTGCAGTTAGAACTGGCAAGCTAGAGTAGGGTAGAGGGGTGTGGAATTCCAGGTGTAGCGGTGAAATGCGTAGATATCTGGAGGAACATCAGTGGCGAAGGCGACACCCTGGACTCATACTGACACTGAGGTGCGAAAGCGTGGGG</t>
  </si>
  <si>
    <t>CGAGCGTTAATCGGAATTACTGGGCGTAAAGCGCACGCAGGTGGTCAATTAAGCTAGATGTGAAAGCCCAGCGCTCAACGTTGGATGGTCATTTAGAACTGGTTGACTAGAGTATTGGAGAGGGGAGTGGAATTTCTGGTGTAGCGGTGAAATGCGTAGAGATCAGAAGGAACATCAGTGGCGAAGGCGACTCTCTGGCCAAATACTGACACTCATGTGCGAAAGTGTGGGT</t>
  </si>
  <si>
    <t>CGAGCGTTAATCGGAATTACTGGGCGTAAAGCGTGCGCAGGCGGTTTTGTAAGTCGGATGTGAAATCCCCGGGCTCAACCTGGGAACTGCGTTCGAAACTGCAAGGCTAGAGTGTGTCAGAGGGGGGTAGAATTCCACGTGTAGCAGTGAAATGCGTAGAGATGTGGAGGAATACCAATGGCGAAGGCAGCCCCCTGGGATAACACTGACGCTCATGCACGAAAGCGTGGGG</t>
  </si>
  <si>
    <t>Candidatus_Methylopumilus</t>
  </si>
  <si>
    <t>CAAGCGTTAATCGGAATTACTGGGCGTAAAGCGCACGTAGGTGGTTCGCTAAGTCAGCTGTGAAATCCCCGGGCTCAACCTGGGACTTGCAGTTGAAACTGGTGAGCTAGAGTAGGGTAGAGGGGTGTGGAATTCCAGGTGTAGCGGTGAAATGCGTAGATATCTGGAGGAACATCAGTGGCGAAGGCGACACCCTGGACTCATACTGACACTGAGGTGCGAAAGCGTGGGG</t>
  </si>
  <si>
    <t>gandavensis</t>
  </si>
  <si>
    <t>CAAGCGTTAATCGGAATTACTGGGCGTAAAGCGCATGCAGGTGGTTTGTTAAGTCAGATGTGAAAGCCCTGGGCTCAACCTAGGAGTTGCATTTGAAACTGACAAGCTAGAGTACTGTAGAGGGGGGTAGAATTTCAGGTGTAGCGGTGAAATGCGTAGAGATCTGAAGGAATACCGGTGGCGAAGGCGGCCCCCTGGACAGATACTGACACTCAGATGCGAAAGCGTGGGG</t>
  </si>
  <si>
    <t>cholerae</t>
  </si>
  <si>
    <t>CAAGCGTTAATCGGAATTACTGGGCGTAAAGCGTGCGCAGGCGGTTATGCAAGACAGAGGTGAAATCCCCGGGCTCAACCTGGGAACTGCCTTTGTGACTGCATGACTAGAGTACGGTAGAGGGGGATGGAATTCCGCGTGTAGCAGTGAAATGCGTAGATATGCGGAGGAACACCGATGGCGAAGGCAATCCCCTGGACCTGTACTGACGCTCATGCACGAAAGCGTGGGG</t>
  </si>
  <si>
    <t>Pelomonas</t>
  </si>
  <si>
    <t>CGAGCGTTAATCGGAATTACTGGGCGTAAAGCGCATGCAGGTGGTTTGTTAAGTCAGATGTGAAAGCCCTGGGCTCAACCCGGGAATTGCATTTGAAACTGGCAAGCTAGAGTACTGTAGAGGGGGGTAGAATTTCAGGTGTAGCGGTGAAATGCGTAGAGATCTGAAGGAATACCGGTGGCGAAGGCGGCCCCCTGGACAGATACTGACACTCAGATGCGAAAGCGTGGGG</t>
  </si>
  <si>
    <t>CAAGCGTTAATCGGAATTACTGGGCGTAAAGCGCGCGTAGGTGGTTTGTTAAGTTGGATGTGAAATCCCCGGGCTCAACCTGGGAACTGCATTCAAAACTGACAAGCTAGAGTATGGTAGAGGGTGGTGGAATTTCCTGTGTAGCGGTGAAATGCGTAGATATAGGAAGGAACACCAGTGGCGAAGGCGACCACCTGGACTGATACTGACACTGAGGTGCGAAAGCGTGGGG</t>
  </si>
  <si>
    <t>CGAGCGTTGTCCGGATTTATTGGGTTTAAAGGGTGCGTAGGCGGGCTGCCAAGTCCGGGGTGAAAGACGGTGGCTCAACCATCGCAGTGCCCTGGATACTGGCGGCCTTGAGTGCGGACGAGGCCTGCGGAACGGATGGTGTAGCGGTGAAATGCTCAGATACCATCCAGAACACCGATTGCGAAGGCAGCAGGCTAGGGCGCAACTGACGCTGAGGCACGAAAGTGCGGGG</t>
  </si>
  <si>
    <t>CAAGCGTTGTCCGGATTTACTGGGTTTAAAGGGTGCGTAGGTGGACTTATAAGTCAGTGGTGAAAGCCTGCAGCTTAACTGTAGAATTGCCATTGAAACTGTTCGTCTCGAGTATGGTTGAGGTTACTGGAATGTATCATGTAGCGGTGAAATGCTTAGATATGATACAGAACACCGATTGCGAAGGCAGGTAACTAAGCCATAACTGACACTGAGGCACGAAAGCGTGGGG</t>
  </si>
  <si>
    <t>CAAGCGTTGTCCGGATTTACTGGGCGTAAAGGATGCGTAGGCGGATTTTTAAGTGAGATGTGAAAACCCCGAGCTCAACTTGGGGACTGCATTTCAAACTGGAAGTCTAGAGTGCGGGAGAGGAGAGTGGAATTCCTAGTGTAGCGGTGAAATGCGTAGAGATTAGGAAGAACACCAGTGGCGAAGGCGACTCTCTGGACCGTAACTGACGCTGAGGCATGAAAGCGTGGGT</t>
  </si>
  <si>
    <t>CAAGCGTTATCCGGAATCATTGGGCGTAAAGCGTCCGCAGGTGGTTCATCAAGTCTGCTGTTAAAGACAGAAGCTTAACTTCTGATAGGCGGTGGAAACTGGTGAACTAGAGTACGGTAGGGGTTGAGGGAATTCCCAGTGTAGCGGTGAAATGCGTAGATATTGGGAAGAACACCAGTGGCGAAGGCGCTCAACTGGGCCGTAACTGACACTCAGGGACGAAAGCTAGGGT</t>
  </si>
  <si>
    <t>CGAGCGTTAATCGGAATCACTGGGCTTAAAGGGTGCGTAGGCGGATGCATAGGCGCTTTGTGAAATCCCACGGCTCAACCGTGGAATTGCTTGGCGAACCATGCGTCTTGAGGTTGGTAGAGGTCACTGGAACGATAGGTGGAGCGGTGAAATGCGTAGATATCTATCGGAACGCCAACGGTGAAGACAGGTGACTGGGCCAAATCTGACGCTGAGGCACGAAAGCGTGGGG</t>
  </si>
  <si>
    <t>CL500-3</t>
  </si>
  <si>
    <t>CGAGCGTTAATCGGATTTACTGGGCGTAAAGCGTGCGTAGGCGGCTTTTTAAGTCGGATGTGAAATCCCTGAGCTTAACTTAGGAATTGCATTCGATACTGGAGAGCTAGAGTATGGGAGAGGATGGTAGAATTCCAGGTGTAGCGGTGAAATGCGTAGAGATCTGGAGGAATACCGATGGCGAAGGCAGCCATCTGGCCTAATACTGACGCTGAGGTACGAAAGCATGGGG</t>
  </si>
  <si>
    <t>schindleri</t>
  </si>
  <si>
    <t>CAAGCGTTAATCGGAATTACTGGGCGTAAAGCGTGCGCAGGCGGTTTTGTAAGACTGATGTGAAATCCCCGGGCTCAACCTGGGAATGGCATTGGTGACTGCAAGGCTAGAGTTTGGCAGAGGGGGGTAGAATTCCACGTGTAGCAGTGAAATGCGTAGATATGTGGAGGAACACCGATGGCGAAGGCAGCCCCCTGGGTCAAAACTGACGCTCATGCACGAAAGCGTGGGG</t>
  </si>
  <si>
    <t>CGAGCGTTAATCGGAATTACTGGGCGTAAAGCGTACGCAGGCGGTCATTTAAGTCAGATGTGAAAGCCCCGGGCTCAACCTGGGAACTGCATTTGAAACTGGATGACTAGAGTGCGACAGAGGGTGGTAGAATTTCAGGTGTAGCGGTGAAATGCGTAGAGATCTGAAGGAATACCGATGGCGAAGGCAGCCACCTGGGTCGACACTGACGCTCATGTACGAAAGCGTGGGT</t>
  </si>
  <si>
    <t>CTAGCGTTGCTCGGAATCACTGGGCGTAAAGCGCACGTAGGCGGGCTTTTAAGTCGGAGGTGAAATCCCAGGGCTCAACCCTGGAACTGCCTTCGATACTGGAAGTCTTGAGTCCGGAAGAGGTGAGTGGAACTCCGAGTGTAGAGGTGAAATTCGTAGATATTCGGAAGAACACCAGTGGCGAAGGCGGCTCACTGGTCCGGTACTGACGCTGAGGTGCGAAAGCGTGGGG</t>
  </si>
  <si>
    <t>CTAGCGTTGTTCGGAATTACTGGGCGTAAAGCGCACGTAGGCGGATCAGAAAGTCAGAGGTGAAATCCCAGGGCTCAACCTTGGAACGGCCTTTGAAACTCCTGATCTTGAGGTCGAGAGAGGTGAGTGGAATTCCGAGTGTAGAGGTGAAATTCGTAGATATTCGGAGGAACACCAGTGGCGAAGGCGGCTCACTGGCTCGATACTGACGCTGAGGTGCGAAAGCGTGGGG</t>
  </si>
  <si>
    <t>CGAGCGTTAATCGGAATTACTGGGCGTAAAGCGTGCGCAGGCGGTTATACAAGACAGATGTGAAATCCCCGGGCTCAACCTGGGAACTGCATTTGTGACTGTATAGCTGGAGTACGGTAGAGGGGAGTGGAATTCCGCGTGTAGCAGTGAAATGCGTAGATATGCGGAGGAACACCGATGGCGAAGGCAGCTCCCTGGACCTGTACTGACGCTCATGCACGAAAGCGTGGGG</t>
  </si>
  <si>
    <t>CAAGCGTTGTCCGGATTTATTGGGCGTAAAGAGCTCGTAGGCGGTTAGTCACGTCGGATGTGAAAACCCGGGGCTTAACTCCGGGCCTGCATTCGATACGGGCTGACTCGAGTGTTGTAGGGGAGACTGGAACTCCTGGTGTAGCGGTGAAATGCGCAGATATCAGGAAGAACACCGGTGGCGAAGGCGGGTCTCTGGGCAACTACTGACGCTGAGGAGCGAAAGCGTGGGG</t>
  </si>
  <si>
    <t>CAAGCGTTAATCGGAATTACTGGGCGTAAAGCGTGCGCAGGCGGTTGTGTAAGACAGATGTGAAATCCCCGGGCTCAACCTGGGAATTGCATTTGTGACTGCACGGCTAGAGTGTGTCAGAGGGGGGTAGAATTCCACGTGTAGCAGTGAAATGCGTAGATATGTGGAGGAATACCGATGGCGAAGGCAGCCCCCTGGGATAACACTGACGCTCATGCACGAAAGCGTGGGG</t>
  </si>
  <si>
    <t>CTAGCGTTGTTCGGAATTACTGGGCGTAAAGCGCACGTAGGCGGCTACTCAAGTCAGAGGTGAAAGCCCGGGGCTCAACCCCGGAACTGCCTTTGAAACTAGGTAGCTAGAATCTTGGAGAGGTCAGTGGAATTCCGAGTGTAGAGGTGAAATTCGTAGATATTCGGAAGAACACCAGTGGCGAAGGCGACTGACTGGACAAGCATTGACGCTGAGGTGCGAAAGCGTGGGG</t>
  </si>
  <si>
    <t>CAAGCGTTAATCGGAATTACTGGGCGTAAAGCGCACGTAGGTGGTTTGCTAAGCTAGCCGTGAAATCCCCGGGCTCAACCTGGGAATGGCGGTTAGAACTGGCAAGCTAGAGTAGGGTAGAGGGGTGTGGAATTCCAGGTGTAGCGGTGAAATGCGTAGATATCTGGAGGAACATCAGTGGCGAAGGCGACACCCTGGACTCATACTGACACTGAGGTGCGAAAGCGTGGGG</t>
  </si>
  <si>
    <t>CAAGCGTTGTCCGGATTTATTGGGTTTAAAGGGTGCGTAGGTGGCCGTCTAAGTCCGCTTTGAAAGTGGTCTGCTCAACAGAACAGGGTGGGTGGATACTGGGCGGCTTGAATGGTGTCGAGGTTAGTGGAACGGGTCGTGTAGCGGTGAAATGCATAGATATGACCCAGAACTCCGATTGCGAAGGCAACTGGCTAGGCACCGATTGACACTGAGGCACGAGAGCATGGGG</t>
  </si>
  <si>
    <t>CGAGCGTTAATCGGAATTACTGGGCGTAAAGCGCATGCAGATGGTTTGACAAGTCGGATGTGAAAGCCCCGGGCTTAACCTGGGAACGGCATTCGAAACTGTCAGACTAGAATGTGGAAGAGGGAAGTGGAATTCCGGGTGTAGCAGTGAAATGCGTAGATATCCGGAGGAACATCAGTGGCGAAGGCGACTTCCTGGTCCAACATTGACATTCAGATGCGAAAGCGTGGGG</t>
  </si>
  <si>
    <t>CAAGCGTTAATCGGAATTACTGGGCGTAAAGCGTGCGCAGGCGGTTGTGCAAGACAGATGTGAAATCCCCGGGCTCAACCTGGGAACTGCATTTGTGACTGCACGGCTGGAGTGCGGCAGAGGGGGATGGAATTCCGCGTGTAGCAGTGAAATGCGTAGATATGCGGAGGAACACCGATGGCGAAGGCAATCCCCTGGGCCTGCACTGACGCTCATGCACGAAAGCGTGGGG</t>
  </si>
  <si>
    <t>australica</t>
  </si>
  <si>
    <t>CAAGCGTTATCCGGAATCATTGGGCGTAAAGCGCCTGTAGGTTGTTTAATAAGTCTGTTGTTAAAGACCAGGGCTTAACCCTGGGAAAGCAATGGAAACTGCTAGACTTGAGTATGATAGGGGTAGAGGGAATTTCTAGTGTAGCGGTGAAATGCGTAGATATTAGAAAGAACACCGGTGGCGAAGGCGCTCTACTGGATCATTACTGACACTCAGAGGCGAAAGCTAGGGT</t>
  </si>
  <si>
    <t>CAAACGTTATTCGGTATCACTGGGCTTAAAGAGTTCGTAGGCGGCTAAACAGGTGAGGTGTGAAAGCCCTCGGCTCAACCGAGGAACTGCGCTTCAAACCGTTTAGCTAGAGGAAGACAGAGGTGAGCGGAACTGATGGTGGAGCGGTGAAATGCGTTGATATCATCAGGAACACCGGTGGCGAAAGCGGCTCACTGGGTCTTTTCTGACGCTGAGGAACGAAAGCTAGGGG</t>
  </si>
  <si>
    <t>CTAGCGTAGTTCGGAATTACTGGGCTTAAAGAGTTCGTAGGTGGTTGAAAAAGTTAGTGGTGAAATCCCAGAGCTTAACTCTGGAACTGCCATTAAAACTTTTCAGCTAGAGTGTGATAGAGGAAAGCAGAATTTCTAGTGTAGAGGTGAAATTCGTAGATATTAGAAAGAATACCAATTGCGAAGGCAGCTTTCTGGATCATTACTGACACTGAGGAACGAAAGCATGGGT</t>
  </si>
  <si>
    <t>TTAGCGTTGTTCGGAATTACTGGGCGTAAAGCGCGCGTAGGCGGATTAGAAAGTTGGGGGTGAAATCCCGAGGCTCAACCTCGGAACTGCCTCCAAAACTGCTAGTCTAGAGTTCGAGAGAGGTGAGTGGAATTCCGAGTGTAGAGGTGAAATTCGTAGATATTCGGAGGAACACCAGTGGCGAAGGCGGCTCACTGGCTCGATACTGACGCTGAGGTGCGAAAGTGTGGGG</t>
  </si>
  <si>
    <t>CAAGTGTTATCCGGAATCACTGGGCGTAAAGCGTCTGTAGGTGGTTAAATAAGTCAACTGTTAAATCTTGAGGCTCAACCTCAAAATCGCAGTCGAAACTGTTTGACTAGAGTATAGTAGGGGTAAAGGGAATTTCCAGTGGAGCGGTGAAATGCGTAGAGATTGGAAAGAACACCGATGGCGAAGGCACTTTACTGGGCTATTACTAACACTGAGAGACGAAAGCTAGGGT</t>
  </si>
  <si>
    <t>CTAGCGTTGTTCGGAATTACTGGGCGTAAAGCGAGTGTAGGTGGTTGTCCAAGTTGGATGTGAAAGCCTTGAGCTCAACTCAAGAATTGCATTCAGGACTGGATGACTAGAGGACCGGAGAGGATAGTGGAATTCCCAGTGTAGTGGTGAAATACGTAGAGATTGGGAAGAACACCAGTGGCGAAGGCGGCTATCTGGACGGTTTCTGACACTAAGACTCGAAAGCGTGGGG</t>
  </si>
  <si>
    <t>CGAGCGTTAATCGGAATTACTGGGCGTAAAGCGTGCGCAGGCGGTTTGTTAAGCGAGATGTGAAAGCCCTGGGCTCAACCTAGGAATAGCATTTCGAACTGGCGAACTAGAGTCTTGTAGAGGGGGGTAGAATTCCAGGTGTAGCGGTGAAATGCGTAGAGATCTGGAGGAATACCGGTGGCGAAGGCGGCCCCCTGGACAAAGACTGACGCTCATGCACGAAAGCGTGGGG</t>
  </si>
  <si>
    <t>CGAGCGTTAATCGGAATTACTGGGCGTAAAGCGCATGCAGGTGGTGAGTTAAGTCAGATGTGAAAGCCCGGGGCTCAACCTCGGAATTGCATTTGAAACTGGCTCACTAGAGTACTGTAGAGGGGGGTAGAATTTCAGGTGTAGCGGTGAAATGCGTAGAGATCTGAAGGAATACCAGTGGCGAAGGCGGCCCCCTGGACAGATACTGACACTCAGATGCGAAAGCGTGGGG</t>
  </si>
  <si>
    <t>mexicanus</t>
  </si>
  <si>
    <t>CAAGCGTTAATCGGAATTACTGGGCGTAAAGCGTGCGCAGGCGGTTGTGCAAGACAGGTGTGAAATCCCCGGGCTTAACCTGGGAACTGCACTTGTGACTGCACAGCTTGAGTGCGGCAGAGGGGGATGGAATTCCGCGTGTAGCAGTGAAATGCGTAGATATGCGGAGGAACACCGATGGCGAAGGCAATCCCCTGGGCCTGCACTGACGCTCATGCACGAAAGCGTGGGG</t>
  </si>
  <si>
    <t>CAAGCGTTAATCGGAATTACTGGGCGTAAAGCGTGCGCAGGCGGTTTCGTAAGACAGATGTGAAAGCCCCGGGCTTAACCTGGGAAGTGCATTTGTGACTGCGAGACTAGAGTGTGTCAGAGGGAGGTGGAATTCCACGTGTAGCAGTGAAATGCGTAGAGATGTGGAGGAACACCGATGGCGAAGGCAGCCTCCTGGGATAACACTGACGCTCATGCACGAAAGCGTGGGG</t>
  </si>
  <si>
    <t>CGAGCGTTAATCGGAATTACTGGGCGTAAAGCGTGCGCAGGCGGTTTTGTAAGACAGATGTGAAATCCCCGGGCTCAACCTGGGACCTGCATTTGTGACTGCAAGGCTAGAGTACGGTAGAGGGGGATGGAATTCCGCGTGTAGCAGTGAAATGCGTAGATATGCGGAGGAACACCGATGGCGAAGGCAATCCCCTGGACCTGTACTGACGCTCATGCACGAAAGCGTGGGG</t>
  </si>
  <si>
    <t>CAAGCGTTAATCGGAATTACTGGGCGTAAAGCGTGCGTAGGCGGCTTATTAAGTCAGATGTGAAAGCCCTGGGCTTAACCTGGGAACTGCATTTGATACTGGAAAGCTAGAGTTGAGTAGAGGAGAGTGGAATTTCAGGTGTAGCGGTGAAATGCGTAGAGATCTGAAGGAACACCAGTGGCGAAGGCGGCTCTCTGGACTCAAACTGACGCTGAGGTACGAAAGCGTGGGT</t>
  </si>
  <si>
    <t>Methylomonaceae</t>
  </si>
  <si>
    <t>Methylomonas</t>
  </si>
  <si>
    <t>CAAGTGTTATCCGGAATCACTGGGCGTAAAGCGTCTGCAGGTGGTTTCTTAAGTCCACTGTTAAACCTTGAGGCTCAACCTCAATTCAGCATTGGAAACTGGGAAACTTGAGTATAGTAGGGGTAGAGGGAATTTCCAGTGGAGCGGTGAAATGCGTAGATATTGGAAAGAACACCGATGGCGAAGGCACTCTACTGGGCTATTACTGACACTCAGAGACGAAAGCTAGGGG</t>
  </si>
  <si>
    <t>CTAGCGTTATTCGGAATTACTGGGCGTAAAGCGCACGTAGGCGGCTTTGTAAGTTAGAGGTGAAAGCCTGGAGCTCAACTCCAGAATTGCCTTTAAGACTGCATCGCTTGAATCCAAGAGAGGTGAGTGGAATTCCGAGTGTAGAGGTGAAATTCGTAGATATTCGGAAGAACACCAGTGGCGAAGGCGGCTCACTGGCTTGGTATTGACGCTGAGGTGCGAAAGCGTGGGG</t>
  </si>
  <si>
    <t>CAAGCGTTAATCGGAATTACTGGGCGTAAAGCGTGCGCAGGCGGTTTGCTAAGACCGATGTGAAATCCCCGGGCTCAACCTGGGAACTGCATTGGTGACTGGCAGGCTAGAGTATGGCAGAGGGGGGTAGAATTCCACGTGTAGCAGTGAAATGCGTAGAGATGTGGAGGAATACCGATGGCGAAGGCAGCCCCCTGGGCCAATACTGACGCTCATGCACGAAAGCGTGGGG</t>
  </si>
  <si>
    <t>Burkholderia-Caballeronia-Paraburkholderia</t>
  </si>
  <si>
    <t>CAAGCGTTGTTCGGAATCACTGGGCGTAAAGGGTGCGTAGGTGGCGTGGCAAGTCAGATGTGAAAGCCCGGGGCTCAACCTCGGAATTGCATCCGATACTGCCATGCTAGAGAACTGAAGAGGTGACTAGAATTCTAGGTGTAGCAGTGAAATGCGTAGATATCTAGAGGAATACCAACGGCGAAGGCAGGTCACTGGGCAGTTACTGACACTGAGGCACGAAGGCCAGGGG</t>
  </si>
  <si>
    <t>Prosthecobacter</t>
  </si>
  <si>
    <t>CAAGCGTTATCCGGATTCACTGGGTTTAAAGGGTGTGTAGGCGGGTATTTAAGTCAGTGGTGAAATCTCCGAGCTCAACTCGGAAACTGCCATTGATACTATTTATCTTGAATATTGTTGAGGTAGGCGGAATATGTCATGTAGCGGTGAAATGCTTAGATATGACATAGAACACCGATTGCGAAGGCAGCTTGCTAAACAATTATTGACGCTGAGGCACGAAAGCGTGGGG</t>
  </si>
  <si>
    <t>CAAGCGTTAATCGGAATTACTGGGCGTAAAGCGCGCGTAGGCGGCTTGGTAAGTCGGATGTGAAAGCCCCGGGCTCAACCTGGGAACTGCATTCGATACTGCTGGGCTGGAGTACGAGAGAGGGGGGTGGAATTCCAGGTGTAGCGGTGAAATGCGTAGAGATCTGGAGGAACATCGGTGGCGAAGGCGGCCCCCTGGCTCGATACTGACGCTGAGGTGCGAAAGCGTGGGG</t>
  </si>
  <si>
    <t>CAAGCGTTACTCGGAATTACTGGGCGTAAAGCGTGCGTAGGTGGTTGTTTAAGTCTGTTGTGAAAGCCCTGGGCTCAACCTGGGAATTGCAGTGGATACTGGACGACTAGAGTGTGGTAGAGGGTAGTGGAATTCCTGGTGTAGCAGTGAAATGCGTAGAGATCAGGAGGAACATCCATGGCGAAGGCAGCTACCTGGACCAACACTGACACTGAGGCACGAAAGCGTGGGG</t>
  </si>
  <si>
    <t>CAAGCGTTGTCCGGAATTATTGGGCGTAAAGAGCTCGTAGGTGGTCGATCACGTCGGATGTGAAAATCTGAGGCTTAACCTCAGACCTGCATTCGATACGGGTTGACTAGAGTGTGGTAGGGGAGACTGGAATTCCTGGTGTAGCGGTGGAATGCGCAGATATCAGGAGGAACACCGATGGCGAAGGCAGGTCTCTGGGCCATTACTGACACTGAGGAGCGAAAGCGTGGGG</t>
  </si>
  <si>
    <t>CTAGCGTAGTTCGGAATTACTGGGCTTAAAGAGTTCGTAGGTGGTTGAAAAAGTTGGTGGTGAAATCCCAGAGCTTAACTCTGGAACTGCCATCAAAACTTTTCAGCTAGAGTATGATAGAGGAAAGCAGAATTTCTAGTGTAGAGGTGAAATTCGTAGATATTAGAAAGAATACCAATTGCGAAGGCAGCTTTCTGGATCATAACTGACACTGAGGAACGAAAGCATGGGT</t>
  </si>
  <si>
    <t>CAAGCGTTGTTCGGATTCATTGGGCGTAAAGGGTGCGTAGGTGGCGAGGTAAGTCGGATGTGAAATCTCCAAGCTCAACTTGGAAACTGCATTCGATACTGCTTTGCTCGAGGACTGTAGAGGGCATTGGAATTCACGGTGTAGCAGTGAAATGCGTAGATATCGTGAGGAAGACCAGTGGCGAAGGCGAATGCCTGGGCAGTTCCTGACACTGAGGCACGAAGGCCAGGGG</t>
  </si>
  <si>
    <t>CTAGCGTTGTTCGGAATTACTGGGCGTAAAGCGCACGTAGGCGGCGACTCAAGTCAGAGGTGAAAGCCCGGGGCTCAACCCCGGAACTGCCTTTGAAACTAGGTTGCTAGAATCTTGGAGAGGTCAGTGGAATTCCGAGTGTAGAGGTGAAATTCGTAGATATTCGGAAGAACACCAGTGGCGAAGGCGACTGACTGGACAAGTATTGACGCTGAGGTGCGAAAGCGTGGGG</t>
  </si>
  <si>
    <t>CGAGCGTTGTTCGGAATTACTGGGCGTAAAGGGCGCGCAGGCGGCCAATCAAGTTAGGTGTGAAAGCCCCGGGCTTAACCTGGGAACTGCACTTGATACTGATTGGCTAGAAAACGGAAGAGGAGAGTGGAATTCCCAGTGTAGAGGTGAAATTCGTAGATATTGGGAAGAACACCAGTGGCGAAAGCGGCTCTCTGGTCCGATTTTGACGCTGAGGCGCGAAAGCGTGGGG</t>
  </si>
  <si>
    <t>CAAGCGTTATCCGGAATCATTGGGCGTAAAGCGCCTGTAGGTTGTTTAATAAGTCTGTTGTTAAAGACTAGGGCTCAACCCTAGAAAAGCAATGGAAACTACTAGACTAGAGTATGGCAGGGGTAGAGGGAATTTCTAGTGTAGCGGTGAAATGCGTAGATATTAGAAAGAACACCGGTGGCGAAAGCGCTCTACTGGACCATTACTGACACTCAGAGGCGAAAGCTAGGGT</t>
  </si>
  <si>
    <t>CAAGTGGTGGTCATTATTATTGGGCTTAAAGCGTCCGTAGCTGGCGTGTTAGATGCCTGGGTAAATCGATGCGCTCAACGCATCGAACTCCGGGTAGACCGGCATGCTCGAGACCGGGAGAGGCATGGGCTACTCGAGGGGTAGGGGTAAAATCCTGTAATCCTTCGGGGAGGACCAGTGGCGAAGGCGCCATGCTAGAACGGCTCTGACAGTGAGGGACGAAGCCCTGGGG</t>
  </si>
  <si>
    <t>CAAGCGTTGTCCGGATTTACTGGGCGTAAAGGATGCGTAGGCGGATTTTTAAGTGAGATGTGAAATACCCGAGCTTAACTTGGGTGCTGCATTTCAAACTGGAAGTCTAGAGTGCGGGAGAGGAAAGTGGAATTCCTAGTGTAGCGGTGAAATGCGTAGAGATTAGGAAGAACACCAGTGGCGAAGGCGACTTTCTGGACCGTAACTGACGCTGAGGCATGAAAGCGTGGGT</t>
  </si>
  <si>
    <t>CTAGCGTTGTTCGGAATCACTGGGCGTAAAGCGCACGTAGGCGGACTCTTAAGTCAGAGGTGAAAGCCTGAGGCTCAACCTCAGAATTGCCTTTGATACTGGGAGTCTTGAGTGTGGTAGAGGTTGGTGGAACAGCAAGTGTAGAGGTGAAATTCGTAGATATTTGCTAGAACACCAGTGGCGAAGGCGGCCAACTGGACCATAACTGACGCTGAGGTGCGAAAGCGTGGGG</t>
  </si>
  <si>
    <t>CAAGCGTTATCCGGATTTATTGGGTTTAAAGGGTCCGTAGGCGGATGATTAAGTCAGTGGTGAAAGCCCACAGCTCAACTGTGGAACTGCCATTGATACTGATCATCTTGAGTACATTTGAAGTTGGCGGAATAGGTCATGTAGCGGTGAAATGCTTAGATATGACCTAGAACACCGATTGCGAAGGCAGCCAACTAAGCTGTTACTGACGCTGAGGGACGAAAGCGTGGGG</t>
  </si>
  <si>
    <t>CTAGCGTTGTTCGGAATTACTGGGCGTAAAGCGCACGTAGGCGGCTTTGTAAGTTAGAGGTGAAAGCCCGGGGCTCAACTCCGGAACTGCCTTTAAGACTGCATCGCTAGAACGTCGGAGAGGTGAGTGGAATTCCGAGTGTAGAGGTGAAATTCGTAGATATTCGGAAGAACACCAGTGGCGAAGGCGGCTCACTGGACGACTGTTGACGCTGAGGTGCGAAAGCGTGGGG</t>
  </si>
  <si>
    <t>CGAGCGTTAATCGGAATTACTGGGCGTAAAGCGCGCGTAGGTGGTTTGTCAAGCTGGATGTGAAAGCCCCGGGCTCAACCTGGGAACTGCATCCAGAACTGGCTCACTAGAGTACGAGAGAGGTTAGTGGAATTTCCTGTGTAGCGGTGAAATGCGTAGAGATGGGAAGGAACACCAGTGGCGAAGGCGACTGACTGGCTCGATACTGACACTGAGGTGCGAAAGCGTGGGG</t>
  </si>
  <si>
    <t>CAAGCGTTGTTCGGAATTACTGGGCGTAAAGCGCGCGTAGGCGGCTTTTCAAGTCAGGCGTGAAAGCCCCAGGCTCAACCTGGGAACTGCGTTTGATACTGTTGAGCTAGAGTGTGGAAGGGGCTACTGGAATTCCGTGTGTAGCGGTGAAATGCGTAGATATACGGAGGAACACCTGCGGCGAAGGCGGGTAGCTGGGCCAACACTGACGCTGAGGCGCGAAAGCTAGGGG</t>
  </si>
  <si>
    <t>CAAGCGTTAATCGGAATTACTGGGCGTAAAGCGTGCGCAGGCGGTGATGTAAGACAGATGTGAAATCCCCGGGCTCAACCTGGGAACTGCATTTGTGACTGCATCGCTGGAGTACGGCAGAGGGGGATGGAATTCCGCGTGTAGCAGTGAAATGCGTAGATATGCGGAGGAACACCGATGGCGAAGGCAATCCCCTGGGCCTGTACTGACGCTCATGCACGAAAGCGTGGGG</t>
  </si>
  <si>
    <t>Ramlibacter</t>
  </si>
  <si>
    <t>CAAGCGTTAATCGGAATTACTGGGCGTAAAGCGCACGTAGGTGGTTTGTTAAGCTGGATGTGAAAGCCCCGGGCTCAACCTGGGAACTGCATCCAGAACTGGCAGACTAGAGTACGGTAGAGGTGAGTGGAATTTCCTGTGTAGCGGTGAAATGCGTAGAGATGGGAAGGAACACCAGTGGCGAAGGCGACTCACTGGACTGATACTGACACTGAGGTGCGAAAGCGTGGGT</t>
  </si>
  <si>
    <t>CGAGCGTTAATCGGAATTACTGGGCGTAAAGCGTGCGCAGGCGGTTTAGTAAGACAGGCGTGAAATCCCCGGGCTCAACCTGGGAACTGCGCTTGTGACTGCTAAGCTAGAGTATGGAAGAGGGGGGTGGAATTCCACGTGTAGCAGTGAAATGCGTAGAGATGTGGAGGAACACCGATGGCGAAGGCAGCCCCCTGGGCCAATACTGACGCTCATGCACGAAAGCGTGGGG</t>
  </si>
  <si>
    <t>Z-35</t>
  </si>
  <si>
    <t>CGAGCGTTAATCGGAATTACTGGGCGTAAAGCGTGCGCAGGCGGTTTTTTAAGACAGGCGTGAAATCCCCGGGCTCAACCTGGGAACTGCGCTTGTGACTGGAAGGCTAGAGTATGGCAGAGGGGGGTGGAATTCCACGTGTAGCAGTGAAATGCGTAGAGATGTGGAGGAACACCGATGGCGAAGGCAGCCCCCTGGGCCAATACTGACGCTCATGCACGAAAGCGTGGGG</t>
  </si>
  <si>
    <t>CAAGCGTTAATCGGAATTACTGGGCGTAAAGCGTGCGTAGGTGGTTGTCTAAGTCGGATGTGAAATCCCCGGGCTCAACCTGGGAATTGCATTCGATACTGGATGGCTAGAGTTCGGCAGAGGGAAGTGGAATTTCCGGTGTAGCGGTGAAATGCGTAGATATCGGAAGGAACATCAGTGGCGAAAGCGACTTCCTGGACCAGAACTGACGCTCAAGTACGAAAGCGTGGGG</t>
  </si>
  <si>
    <t>CAAGCGTTAATCGGAATTACTGGGCGTAAAGCGTGCGCAGGCGGTTGTGCAAGACAGGTGTGAAATCCCCGGGCTTAACCTGGGAACTGCACTTGTGACTGCACGGCTTGAGTGCGGCAGAGGGGGATGGAATTCCGCGTGTAGCAGTGAAATGCGTAGATATGCGGAGGAACACCGATGGCGAAGGCAATCCCCTGGGCCTGCACTGACGCTCATGCACGAAAGCGTGGGG</t>
  </si>
  <si>
    <t>CAAGCGTTAATCGGAATTACTGGGCGTAAAGCGTGCGCAGGCGGTTTTGTAAGACAGAGGTGAAATCCCCGGGCTTAACCTGGGAACTGCCTTTGTGACTGCAAAGCTTGAGTGCGGCAGAGGGGGATGGAATTCCGCGTGTAGCAGTGAAATGCGTAGATATGCGGAGGAACACCGATGGCGAAGGCAATCCCCTGGGCCTGCACTGACGCTCATGCACGAAAGCGTGGGG</t>
  </si>
  <si>
    <t>CAAGCGTTAATCGGATTTACTGGGCGTAAAGCGCGCGTAGGCGGCCAATTAAGTCAAATGTGAAATCCCCGAGCTTAACTTGGGAATTGCATTCGATACTGTTTGGCTAGAGTGTGGGAGAGGATGGTAGAATTCCAGGTGTAGCGGTGAAATGCGTAGAGATCTGGAGGAATACCGATGGCGAAGGCAGCCATCTGGCCTAACACTGACGCTGAGGTGCGAAAGCATGGGG</t>
  </si>
  <si>
    <t>baylyi</t>
  </si>
  <si>
    <t>CGAGCGTTAATCGGAATTACTGGGCGTAAAGCGTGCGCAGGCGGTTGTGTAAGACAGATGTGAAATCCCCGGGCTCAACCTGGGAACTGCATTTGTGACTGCACAACTAGAGTGCGGCAGAGGGGGATGGAATTCCGCGTGTAGCAGTGAAATGCGTAGATATGCGGAGGAACACCGATGGCGAAGGCAATCCCCTGGGCCTGCACTGACGCTCATGCACGAAAGCGTGGGG</t>
  </si>
  <si>
    <t>CGAGCGTTAATCGGAATTACTGGGCGTAAAGCGCGCGTAGGTGGCTTGATAAGCCGGTTGTGAAAGCCCCGGGCTCAACCTGGGAACGGCATCCGGAACTGTCAAGCTAGAGTGCAGGAGAGGAAGGTAGAATTCCCGGTGTAGCGGTGAAATGCGTAGAGATCGGGAGGAATACCAGTGGCGAAGGCGGCCTTCTGGACTGACACTGACACTGAGGTGCGAAAGCGTGGGT</t>
  </si>
  <si>
    <t>CGAGCGTTAATCGGAATTACTGGGCGTAAAGCGTGCGCAGGCGGTTGTGTAAGACAGATGTGAAATCCCCGGGCTCAACCTGGGAACTGCGTTTGTGACTGCACAACTAGAGTACGGCAGAGGGAGGTGGAATTCCGCGTGTAGCAGTGAAATGCGTAGAGATGCGGAGGAACACCGATGGCGAAGGCAGCCTCCTGGGCCAGTACTGACGCTCATGCACGAAAGCGTGGGG</t>
  </si>
  <si>
    <t>CGAGCGTTATCCGGATTTATTGGGTTTAAAGGGTGCGCAGGCGGGAAATTAAGTCAGGGGTGAAATCTGGACGCTCAACGTTCAAATTGCCTTTGAAACTGGTTTTCTTGAGTGTAGATGAAGTAGGCGGAATTCGTTGTGTAGCGGTGAAATGCATAGATATAACGAGGAACTCCAATTGCGTAGGCAGCTTACTAAACTATAACTGACGCTCATGCACGAAAGTGTGGGT</t>
  </si>
  <si>
    <t>CGAGCGTTATCCGGATTTATTGGGCGTAAAGCGAGCGCAGACGGTTGATTAAGTCTGATGTGAAAGCCCGGAGCTCAACTCCGGAATGGCATTGGAAACTGGTTAACTTGAGTGTTGTAGAGGTAAGTGGAACTCCATGTGTAGCGGTGGAATGCGTAGATATATGGAAGAACACCAGTGGCGAAGGCGGCTTACTGGACAACAACTGACGTTGAGGCTCGAAAGTGTGGGT</t>
  </si>
  <si>
    <t>CTAGCGTTGCTCGGAATCACTGGGCGTAAAGCGCACGTAGGCGGCTTTCTAAGTCAGGGGTGAAATCCTGGAGCTCAACTCCAGAACTGCCTTTGATACTGGAAAGCTTGAGTTCGGGAGAGGTGAGTGGAACTGCGAGTGTAGAGGTGAAATTCGTAGATATTCGCAAGAACACCAGTGGCGAAGGCGGCTCACTGGCCCGATACTGACGCTGAGGTGCGAAAGCGTGGGG</t>
  </si>
  <si>
    <t>Pseudorhodoplanes</t>
  </si>
  <si>
    <t>CAAGCGTTACTCGGAATCACTGGGCGTAAAGGGCGCGTAGGCGTCTTGTTAAGTCTTGAGTGAAAGCCTGCGGCTCAACCGCAGAACTGCTTGGGAAACTGACAAGATTGAGTATGGAAGAGGTAGGTGGAATTTCCAGTGTAGGGGTAAAATCCGTAGATATTGGAAGGAATACCAGAAGCGAAGGCGACCTACTGGGACATTACTGACGCTGAGGCGCGAAAGCGTGGGG</t>
  </si>
  <si>
    <t>CAAGCGTTGTCCGGAATCATTGGGCGTAAAGCGCGCGTAGGTGGCTTCGTAAGTCCGTTGTGAAAGTCAAAGGCTCAACCTTTGAATGCCGATGGATACTGCGGAGCTAGAGTACGGAAGAGGCGAGTGGAATTCCTGGTGTAGCGGTGGAATGCGCAGATATCAGGAGGAACACCAATAGCGAAGGCAGCTCGCTGGGACGTTACTGACACTAAGGCGCGAAAGCGTGGGG</t>
  </si>
  <si>
    <t>67-14</t>
  </si>
  <si>
    <t>CAAACGTTGTTCGGATTTACTGGGCGTAAAGCGTGTGTAGGCGGCTTCGCAAGTTGGATGTGAAATCCCACGGCTCAACCGTGGACGTGCATCCAAAACTGCGTCGCTAGAGTCTCGGAGAGGAAGGTGGAATGCTTGGTGTAGAGGTGAAATTCGTAGATATCAAGCAGAACACCTGCGGCGAAGGCGGCCTTCTGGACGATGACTGACGCTGAGACACGAAAGCGTGGGG</t>
  </si>
  <si>
    <t>CAAGCGTTATCCGGATTTACTGGGCGTAAAGTGTACGTAGCCTGATATGTAAGTCTGTTTTCAAATACCTCAGCTCAACTGAGGAAAGGGAATAGATACTGCATATCTAGAGATATTTGGGGGTTAGTGGAATTTCCGGTGGAGCGGTGAAATGCGTTGATATCGGAAAGAACGCCGAAAGCGAAAGCAGCTAACTACAATACATCTGACGGTGAGGTACGAAAGTTTGGGG</t>
  </si>
  <si>
    <t>CGAGCGTTAATCGGAATTACTGGGCGTAAAGCGTGCGCAGGCGGTTATGTAAGACAGATGTGAAATCCCCGGGCTCAACCTGGGAACTGCATTTGTGACTGCATAGCTAGAGTACGGTAGAGGGGGATGGAATTCCGCGTGTAGCAGTGAAATGCGTAGATATGCGGAGGAACACCGATGGCGAAGGCAATCCCCTGGACCTGTACTGACGCTCATGCACGAAAGCGTGGGG</t>
  </si>
  <si>
    <t>CAAGCGTTAATCGGAATTACTGGGCGTAAAGCGAACGTAGGCGGTTACCTAAGTCGGATGTGAAATCCCCGGGCTCAACCTGGGAATTGCATTCGAGACTGGATAGCTAGAATGCGGAAGAGGGAAGCGGAATTTCCGGTGTAGCGGTGAAATGCGTAGATATCGGAAGGAACATCAGTGGCGAAAGCGGCTTCCTGGTCCAGCATTGACGCTCAGGTTCGAAAGCGTGGGG</t>
  </si>
  <si>
    <t>CAAGCGTTAATCGGAATTACTGGGCGTAAAGCGTGCGCAGGCGGTTTTGTAAGCCAGATGTGAAAGCCCCGGGCTCAACCTGGGAACGGCGTTTGGAACTACAAGACTAGAGTGTGTCAGAGGGGGGTGGAATTCCGCGTGTAGCAGTGAAATGCGTAGAGATGCGGAGGAACACCGATGGCGAAGGCAGCCCCCTGGGATAACACTGACGCTCATGCACGAAAGCGTGGGG</t>
  </si>
  <si>
    <t>CAAGCGTTGTCCGGAATTATTGGGCGTAAAGAGTTCGTAGGTGGTAATTCAAGTCTAATGTGAAATAATAGAGCTCAACTCTATTCCCGCATTGGATACTGGAATACTTGAGCAAGGTAGGGGTCAGAAGAATTCCTGGTGTAGCGGTGAAATGCGTAGATATCAGGAGGAACACCGGTGGCGAAAGCGTCTGACTGGGCCTTTGCTGACACTGAGGAACGAGAGCTAGGGG</t>
  </si>
  <si>
    <t>CAAGCGTTAATCGGAATTACTGGGCGTAAAGCGCACGCAGGCGGTTGGATAAGCTAGATGTGAAAGCCCCGGGCTCAACCTGGGAATAGCATTTAGGACTGTCCGACTAGAGTCTTGTAGAGGGGGGTAGAATTCCAGGTGTAGCGGTGAAATGCGTAGAGATCTGGAGGAATACCGGTGGCGAAGGCGGCCCCCTGGACAAAGACTGACGCTCAGGTGCGAAAGCGTGGGG</t>
  </si>
  <si>
    <t>CAAACATTGTCCGGATTCATTGGGCGTAAAGCGTCCGCAGGTGTTCTAACAAGTTTCCTGCTAAATCCCAAGGCTTAACCTTGGGTCTGCGGGGAATACTGTTAGAATCGAGGTTGGGAGAGGCACACGGAACTGCCGGTGTAGTAGTAAAATGCGTTGATATCGGCAGGAACACCAAAGGCGAAAGCAGTGTGCTGGAACAATTCTGACACTAAGGGACGAAAGCGTGGGG</t>
  </si>
  <si>
    <t>CAAGCGTTACTCGGAATCACTGGGCGTAAAGAGCGTGTAGGCGGATTAATAAGTCAGAAGTGAAATCCTATAGCTTAACTATAGAACTGCTTTTGAAACTGTTTATCTAGAATATGGGAGAGGTAGATGGAATTTCTGGTGTAGGGGTAAAATCCGTAGAGATCAGAAGGAATACCGATTGCGAAGGCGATCTACTGGAACATTATTGACGCTGAGACGCGAAAGCGTGGGG</t>
  </si>
  <si>
    <t>CTAGCGTTGTTCGGAATTACTGGGCGTAAAGCGCACGTAGGCGGCGATCTAAGTCAGGGGTGAAAGCCCGGGGCTCAACCCCGGAATTGCCCTTGAGACTGGATTGCTTGAATCATGGAGAGGTGAGTGGAATTCCGAGTGTAGAGGTGAAATTCGTAGATATTCGGAAGAACACCAGTGGCGAAGGCGGCTCACTGGACATGTATTGACGCTGAGGTGCGAAAGCGTGGGG</t>
  </si>
  <si>
    <t>CAAGCGTTAATCGGAATTACTGGGCGTAAAGCGCGCGTAGGCGGTTTGTTAAGTCGGATGTGAAATCCCCGGGCTCAACCTGGGCACGGCATCCGATACTGGCTGACTAGAGTGTGGGAGAGGAAGGTAGAATTCCAGGTGTAGCGGTGAAATGCGTAGAGATCTGGAGGAATACCGATGGCGAAGGCAGCCTTCTGGCCTAACACTGACGCTGAGGTGCGAAAGCATGGGG</t>
  </si>
  <si>
    <t>keumensis</t>
  </si>
  <si>
    <t>CTAGCGTTGTTCGGAATTACTGGGCGTAAAGCGCACGTAGGCGGATATTTAAGTCAGGGGTGAAATCCCAGAGCTCAACTCTGGAACTGCCTTTGATACTGGGTATCTGGAGTATGGAAGAGGTGAGTGGAATTCCGAGTGTAGAGGTGAAATTCGTAGATATTCGGAGGAACACCAGTGGCGAAGGCGGCTCACTGGTCCATTACTGACGCTGAGGTGCGAAAGCGTGGGG</t>
  </si>
  <si>
    <t>CAAGCGTTATCCGGAATCATTGGGCGTAAAGCGCCTGTAGGTTGTTTAATAAGTCTGTTGTTAAAGCCTAGGGCTTAACCCTAGAAAAGCAATGGAAACTATTAGACTAGAGTATGGTAGGGGTAGAGGGAATTTCTAGTGTAGCGGTGAAATGCGTAGATATTAGAAAGAACACCGGTGGCGAAAGCGCTCTACTGGACCATTACTGACACTCAGAGGCGAAAGCTAGGGT</t>
  </si>
  <si>
    <t>CAAGCGTTAATCGGAATTACTGGGCGTAAAGCGTGCGCAGGCGGTTGTGCAAGACAGGTGTGAAATCCCCGGGCTTAACCTGGGAACTGCACTTGTGACTGCACGGCTGGAGTACGGCAGAGGGGGATGGAATTCCGCGTGTAGCAGTGAAATGCGTAGATATGCGGAGGAACACCGATGGCGAAGGCAATCCCCTGGGCCTGTACTGACGCTCATGCACGAAAGCGTGGGG</t>
  </si>
  <si>
    <t>CAAGTGGTGGTCATTATTATTGGGCCTAAAGCGTCCGTAGCAGGCTTGTTAGATGCCTGGGTAAATCGATGCGCTCAACGTATCGAACTCCGGGTAGACCGGCAAGCTCGAGACCGGGAGAGGCGTGGGCTACTCGAGGGGTAGGGGTAAAATCCTGTAATCCTTCGGGGAGGACCAGTGGCGAAGGCGCCACGCTAGAACGGCTCTGACTGTGAGGGACGAAGCCCTGGGG</t>
  </si>
  <si>
    <t>CTAGCGTTGTTCGGAATTACTGGGCGTAAAGCGCACGTAGGCGGGTCGTTAAGTCAGGGGTGAAATCCCGGAGCTCAACTCCGGAACTGCCTTTGATACTGGCGATCTAGAGATCGGAAGAGGTGAGTGGAATTCCCAGTGTAGAGGTGAAATTCGTAGATATTGGGAAGAACACCAGTGGCGAAGGCGGCTCACTGGTCCGATACTGACGCTGAGGTGCGAAAGCGTGGGG</t>
  </si>
  <si>
    <t>CAAGCGTTATCCGGAATGATTGGGCGTAAAGCGTCCGCAGGCGGTTTTGAAAGTCTGCTGTTAAAGCGTGTGGCTCAACCACATACAGGCAGTGGAAACTATGAGACTAGAGTACGTTAGGGGTAGAGGGAATTCCCAGTGTAGCGGTGAAATGCGTAGAGATTGGGAAGAACACCGGTGGCGAAAGCGCTCTGCTAGGACTGTACTGACGCTGAGGGACGAAAGCTAGGGG</t>
  </si>
  <si>
    <t>CGAGCGTTAATCGGAATTACTGGGCGTAAAGCGTGCGCAGGCGGTTGTGTAAGACAGATGTGAAATCCCCGGGCTCAACCTGGGAACTGCATTTGTGACTGCACGACTAGAGTGCGGCAGAGGGGGATGGAATTCCGCGTGTAGCAGTGAAATGCGTAGATATGCGGAGGAACACCGATGGCGAAGGCAATCCCCTGGGCCTGCACTGACGCTCATGCACGAAAGCGTGGGG</t>
  </si>
  <si>
    <t>CAAGCGTTATCCGGATTTACTGGGCGTAAAGAGTCTGTAGCTGGTTATATAAGTCTATTTTTAAAGACCTTGGCTCAACTAAGGGAAGGGAATGGATACTATATATCTGGAGGTTTTAAGGGGTTAGTAGAATTCCCGGTGGAGGGGTGAAATCCGTTGATATTGGGAGGAATGCCGAAAGCGAAAGCAGCTAACTATTATTATCCTGACAGTGAGAGACGAAAGCATGGGT</t>
  </si>
  <si>
    <t>CGAGTGGTCAGGAGGTTTATTGGGCCTAAAGCATCCGTAGCCGGTTGTTTAAGTTTTCGGTTAAATCTATGCGCTTAACGTATAGGCTGCCGAAAATACTGGACAGCTAGGGAGTGGGAGAGGTACACGGTACTCAATAGGAAGGGGTAAAATCCTTTGATCTGTTGATGACCACCTGTGGCGAAGGCGGTGTACCAGAACACGTTCGACGGTGAGGGATGAAAGCTGGGGG</t>
  </si>
  <si>
    <t>CAAGCGTTATCCGGAATGATTGGGCGTAAAGCGTCCGTAGGTGGTTTTTTAAGTCTGCGGTTAAAGAGTGTAGCTTAACTACATAAAAGCCGTGGAAACTGAAAGACTAGAGGCAAGTAGGGGTAGAGGGAATTCCCAGTGTAGCGGTGAAATGCGTAGAGATTGGGAAGAACACCGGTGGCGAAAGCGCTCTACTGGACTTGAACTGACACTGAGGGACGAAAGCTAGGGG</t>
  </si>
  <si>
    <t>CTAGCGTTGCTCGGAATCACTGGGCGTAAAGGGTGCGTAGGCGGATCTTTAAGTCAGAGGTGAAAGCCTGGAGCTCAACTCCAGAACTGCCTTTGATACTGGGGATCTTGAGTTCGGGAGAGGTGAGTGGAACTGCGAGTGTAGAGGTGAAATTCGTAGATATTCGCAAGAACACCAGTGGCGAAGGCGGCTCACTGGCCCGATACTGACGCTGAGGCACGAAAGCGTGGGG</t>
  </si>
  <si>
    <t>CTAGCGTTGTTCGGAATTACTGGGCGTAAAGCGCACGTAGGCGGATATTTAAGTCAGGGGTGAAATCCCGCAGCTCAACTGCGGAACTGCCTTTGATACTGGGTATCTTGAGTATGGAAGAGGTAAGTGGAATTGCGAGTGTAGAGGTGAAATTCGTAGATATTCGCAGGAACACCAGTGGCGAAGGCGGCTTACTGGTCCATTACTGACGCTGAGGTGCGAAAGCGTGGGG</t>
  </si>
  <si>
    <t>CAAGCGTTAATCGGAATTACTGGGCGTAAAGCGTGCGTAGACGGTTACATAAGTCGGGTGTGAAAGCCCCGGGCTCAACCTGGGAATTGCATTCGAGACTGCGTAGCTAGGGTGCGGAAGAGGGAAGCGGAATTTCCGGTGTAGCGGTGAAATGCGTAGATATCGGAAGGAACACCAGTGGCGAAAGCGGCTTCCTGGTCCAGCACCGACGTTCAGGCACGAAAGCGTGGGG</t>
  </si>
  <si>
    <t>CAAGCGTTAATCGGAATTACTGGGCGTAAAGCGCGCGTAGGTGGTTCGTTAAGTTGGATGTGAAAGCCCCGGGCTCAACCTGGGAACTGCATTCAAAACTGGCGAGCTAGAGTATGGTAGAGGGTGGTGGAATTTCCTGTGTAGCGGTGAAATGCGTAGATATAGGAAGGAACACCAGTGGCGAAGGCGACCACCTGGACTGATACTGACACTGAGGTGCGAAAGCGTGGGG</t>
  </si>
  <si>
    <t>CGAGCGTTATCCGGATTTATTGGGTTTAAAGGGTGCGTAGGCGGATTTTTAAGTCAGAGGTGAAATTTTGCGGCTCAACCGTGAGCTTGCCTTTGATACTGATGATCTTGAATTAACTTGAGGTAGGCGGAATGTGACAAGTAGCGGTGAAATGCATAGATATGTCACAGAACACCAATTGCGAAGGCAGCTTACTAATGTTATATTGACGCTGAGGTACGAAAGCGTGGGG</t>
  </si>
  <si>
    <t>CTAGCGTTGTTCGGAATTACTGGGCGTAAAGCGCACGTAGGCGGCTATTCAAGTCGGGGGTGAAAGCCCGGGGCTCAACCCCGGAACTGCCCTCGAAACTAGGTAGCTAGAATCTTGGAGAGGTCAGTGGAATTCCGAGTGTAGAGGTGAAATTCGTAGATATTCGGAAGAACACCAGTGGCGAAGGCGACTGACTGGACAAGTATTGACGCTGAGGTGCGAAAGCGTGGGG</t>
  </si>
  <si>
    <t>CTAGCGTTGTTCGGAATTACTGGGCGTAAAGCGCACGCAGGCGGCTCGATAAATTAGAAGTGAAAGCCCCGGGCTTAACCTGGGAATTGCTTTTAAGACTGTCGAGCTAGAATCCAGAAGAGGGTAGTGGAATTCCGAGTGTAGAGGTGAAATTCGTAGATATTCGGAAGAACACCAGTGGCGAAGGCGACTACCTGGTCTGGCATTGACGCTCATGTGCGAAAGCGTGGGG</t>
  </si>
  <si>
    <t>CTAGCGTTGTTCGGATTTACTGGGCGTAAAGAGCACGTAGGCGGATTGGTCAGTTGGGGGTGAAAGCCCGGAGCTCAACTCCGGAACGGCCTTCAATACTACCAATCTAGAGTCCGTAAGGGGGTGGTGGAATTCCGAGTGTAGAGGTGAAATTCGTAGATATTCGGAGGAACACCAGTGGCGAAGGCGACCACCTGGTACGGTACTGACGCTGAGGTGCGAAAGCGTGGGG</t>
  </si>
  <si>
    <t>Terasakiella</t>
  </si>
  <si>
    <t>CTAGCGTTGTTCGGAATTACTGGGCGTAAAGCGCACGTAGGCGGATATTTAAGTCAGGGGTGAAATCCCGGAGCTCAACTCCGGAACTGCCTTTGATACTGGGTATCTTGAGTATGGAAGAGGTAAGTGGAATTGCGAGTGTAGAGGTGAAATTCGTAGATATTCGCAGGAACACCAGTGGCGAAGGCGGCTTACTGGTCCATTACTGACGCTGAGGTGCGAAAGCGTGGGG</t>
  </si>
  <si>
    <t>CAAGCGTTAATCGGAATTACTGGGCGTAAAGCGCTCGTAGGTGGTTGTATAAGTCGGATGTGAAATCCCTGGGCTCAACCTAGGAATTGCATTTGATACTGTATAGCTAGAGTATAGTAGAGGGAAGTGGAATTTCCGGTGTAGCGGTGAAATGCGTAGATATCGGAAGGAACATCAGTGGCGAAGGCGACTTCCTGGACTAATACTGACACTGAGGAGCGAAAGCGTGGGG</t>
  </si>
  <si>
    <t>CAAGCGTTAATCGGAATTACTGGGCGTAAAGCGTGCGCAGGCGGTGATGTAAGACAGATGTGAAATCCCCGGGCTCAACCTGGGACCTGCATTTGTGACTGCATTGCTAGAGTACGGCAGAGGGGGATGGAATTCCGCGTGTAGCAGTGAAATGCGTAGATATGCGGAGGAACACCGATGGCGAAGGCAATCCCCTGGGCCTGTACTGACGCTCATGCACGAAAGCGTGGGG</t>
  </si>
  <si>
    <t>CAAGCGTTAATCGGAATTACTGGGCGTAAAGCGCACGCAGGCGGTTGGATAAGTTAGATGTGAAAGCCCCGGGCTCAACCTGGGAATAGCATTTAAAACTGTTCAGCTAGAGTCTTGTAGAGGGGGGTAGAATTCCAGGTGTAGCGGTGAAATGCGTAGAGATCTGGAGGAATACCGGTGGCGAAGGCGGCCCCCTGGACAAAGACTGACGCTCAGGTGCGAAAGCGTGGGG</t>
  </si>
  <si>
    <t>CAAGCGTTAATCGGAATTACTGGGCGTAAAGCGTGCGCAGGCGGCCTTAAAAGTCAGATGTGAAATCCCCGAGCTTAACTTGGGAACTGCGTTTGAAACTCTAAGGCTAGAGTATGTGAGAGGGGGGTAGAATTCCACGTGTAGCAGTGAAATGCGTAGAGATGTGGAGGAATACCGATGGCGAAGGCAGCCCCCTGGCATAATACTGACGCTCATGCACGAAAGCGTGGGG</t>
  </si>
  <si>
    <t>CAAGTGTTATCCGGAATCACTGGGCGTAAAGCGTCTGTAGGTGGTTTAATAAGTCAACTGTTAAATCTTGAGGCTCAACCTCAAAATCGCAGTCGAAACTATTAGACTAGAGTATAGTAGGGGTAAAGGGAATTTCCAGTGGAGCGGTGAAATGCGTAGAGATTGGAAGGAACACCGATGGCGAAGGCACTTTACTGGGCTATTACTGACACTCAGAGACGAAAGCTAGGGT</t>
  </si>
  <si>
    <t>TTAGCGTTGTTCGGAATTACTGGGCGTAAAGCGCGCGTAGGCGGACTATTAAGTCAGGGGTGAAATCCCGGGGCTCAACCCCGGAACTGCCTTTGATACTGGTAGTCTAGAGTTCGAGAGAGGTGAGTGGAATTCCGAGTGTAGAGGTGAAATTCGTAGATATTCGGAGGAACACCAGTGGCGAAGGCGGCTCACTGGCTCGATACTGACGCTGAGGTGCGAAAGTGTGGGG</t>
  </si>
  <si>
    <t>CAAGCGTTGTCCGGATTTACTGGGCGTAAAGGGCGTGCAGGCGGCTTGTTAAGTGCAGGGTGAAAGCTCCCGGCTCAACTGGGAGAGGTCCTTGCATACTGGCGAGCTCGAGGGAGGCAGAGGAAAGTGGAATTCCCGGTGTAGTGGTGATATGCGTAGATATCGGGAGGAACACCTGTGGCGAAGGCGGCTTTCTGGGCCTTACCTGACGCTGAGACGCGAAAGCGTGGGG</t>
  </si>
  <si>
    <t>S085</t>
  </si>
  <si>
    <t>CAAGCGTTATCCGGATTCACTGGGTTTAAAGGGTGCGTAGGTGGACGTTTAAGTCAGTGGTGAAAGCTCCGAGCTTAACTCGGAAACTGCCATTGATACTGATCGTCTTGAATATAGTGGAGGTTGGCGGAATGTGTCATGTAGCGGTGAAATGCTTAGATATGATACAGAACACCAATTGCGAAGGCAGCTGGCTACACTATTATTGACACTGAGGCACGAAAGCATGGGG</t>
  </si>
  <si>
    <t>CAAGCGTTATCCGGATTCACTGGGTTTAAAGGGTGCGTAGGCGGGTAATTAAGTCAGTGGTGAAATCTCGGAGCTTAACTCCGAAACTGCCATTGATACTATTTATCTTGAATATTGTGGAGGTTTGCGGAATATGTCATGTAGCGGTGAAATGCTTAGATATGACATAGAACACCTATTGCGAAGGCAGCAGGCTACACATATATTGACGCTGAGGCACGAAAGCGTGGGG</t>
  </si>
  <si>
    <t>CAAGCGTTACTCGGAATTACTGGGCGTAAAGCGTCTGCAGGTGTCTCTCCACGTCTGGTGTTAAATTTCGGGGCTCAACCCCGTCATCGTGCCGGATACGAGAGAGATCGAGTCAGTCAGAGGCATCTGGAATGTCGTGTGTAGGGGTAAAATCCGTAGATACACGATGGAACGCCAAAAGCGAAGGCAGGATGCTAGGACTGTACTGACACTCAGAGACGAAAGCGTGGGG</t>
  </si>
  <si>
    <t>CAAGCGTTATCCGGAATCATTGGGTTTAAAGGGTCCGTAGGCGGTTTTGTAAGTCAGTGGTGAAAGCCCATCGCTCAACGGTGGAACGGCCATTGATACTGCAAGACTTGAATTACTAGGAAGTAACTAGAATATGTAGTGTAGCGGTGAAATGCTTAGATATTACATGGAATACCAATTGCGAAGGCAGGTTACTACTAGTGGATTGACGCTGATGGACGAAAGCGTGGGG</t>
  </si>
  <si>
    <t>CAAGCGTTGTCCGGATTTATTGGGCGTAAAGAGCGTGTAGGCGGCCATACAGGTCAGCTGTGAAAACTCGAGGCTCAACCTCGAGACGTCGGTTGAAACCGTATGGCTAGAGTCCGGAAGAGGAGAGTGGAATTCCCGGTGTAGCGGTGAAATGCGCAGATATCGGGAAGAACACCCATGGCGAAGGCAGCTCTCTGGGACGGTACTGACGCTGAGACGCGAAAGCGTGGGG</t>
  </si>
  <si>
    <t>CGAGCGTTAATCGGAATTACTGGGCGTAAAGCGTACGCAGGCGGTTGATTAAGCGAGATGTGAAAGCCCCGGGCTCAACCTGGGAACTGCATTTCGAACTGGTCAACTAGAGTGTGATAGAGGGTGGTAGAATTTCAGGTGTAGCGGTGAAATGCGTAGAGATCTGAAGGAATACCGATGGCGAAGGCAGCCACCTGGGTCAACACTGACGCTCATGTACGAAAGCGTGGGG</t>
  </si>
  <si>
    <t>CAAGCGTTGTCCGGATTTATTGGGTTTAAAGGGTGCGTAGGCGGGTTAGTAAGTCAGTGGTGAAATCCGGTCGCTCAACGATCGAACTGCCATAGATACTGCTAGTCTTGAGTGTAATTGAGGTAGGCGGAATGTGTCGTGTAGCGGTGAAATGCATAGATATGACACAGAACACCGATTGCGTAGGCAGCTTACTAAGTTATAACTGACGCTGAGGCACGAAAGCGTGGGG</t>
  </si>
  <si>
    <t>CAAGCGTTGTTCGGAATTACTGGGCATAAAGGGTGCGTAGGTGGTTGCGTAAGTCGGTGGTGAAATCCTTCGGCCTAACCGGAGAACGGCCATTGATACTGCGCGACTTGAGTGCGTGAGGGGTAGCTGGAACGAGTGGTGTAGCGGTGAAATGCGTAGATATCACTCGGAACACCCAAGGCGAAGGCAGGCTACTGGTACGCAACTGACACTGAGGCACGAAAGCGTGGGG</t>
  </si>
  <si>
    <t>CGAGCGTTAATCGGAATTACTGGGCGTAAAGCGTGCGCAGGCGGCGCCGCAAGTCGAGTGTGAAATCCCCGGGCTTAACTTGGGAATTGCGCTCGAAACTACGGTGCTGGAGTGTGGCAGAGGGAGGTGGAATTCCACGTGTAGCGGTGAAATGCGTAGAGATGTGGAGGAACACCGATGGCGAAGGCAGCCTCCTGGGCCAACACTGACGCTCATGCACGAAAGCGTGGGG</t>
  </si>
  <si>
    <t>CTAGCGTTGTTCGGATTTACTGGGCGTAAAGCGCACGTAGGCGGTTTGTTAAGTCAGGGGTGAAATCCCAGAGCTCAACTCTGGAACTGCCTTTGATACTGGCAAGCTAGAGTCCGGAAGAGGTAAGTGGAACTCCTAGTGTAGAGGTGGAATTCGTAGATATTAGGAAGAACACCAGTGGCGAAGGCGGCTTACTGGTCCGGAACTGACGCTGAGGTGCGAAAGCGTGGGG</t>
  </si>
  <si>
    <t>CAAACGTTGTTCGGAATTACTGGGCGTAAAGCGCGTGTAGGCTGCTTGGAAAGTCGGATGTGAAAGCCCTGGGCTCAACCTAGGAAGTGCATTCGAAACTTCCAAGCTGGAGTTCTGGAGAGGAAGGCGGAATTCTCGGTGTAGAGGTGAAATTCGTAGATATCGAGAGGAACACCGGTGGCGAAGGCGGCCTTCTGGACAGCAACTGACGCTGAGACGCGAAAGCGTGGGG</t>
  </si>
  <si>
    <t>CAAGCGTTATCCGGAATCATTGGGTTTAAAGGGTCCGTAGGCGGTTTTATAAGTCAGTGGTGAAATCCGGCAGCTCAACTGTCGAACTGCCATTGATACTGTAGAACTTGAATCATTGTGAAGTAACTAGAATATGTAGTGTAGCGGTGAAATGCTTAGATATTACATGGAATACCAATTGCGAAGGCAGGTTACTAACAATGTATTGACGCTGATGGACGAAAGCGTGGGT</t>
  </si>
  <si>
    <t>CAAACGTTGCTCGGAATTATTGGGCGTAAAGCGCACGTAGGCGGCTTAGCAAGTCGGAAGTGAAATCCCTCGGCTCAACCAAGGAAGTGCTTTCGAAACTGCTGAGCTTGAGTACTTAAGAGGATCGCGGAATTCCCGGTGTAGAGGTGAAATTCGTAGATATCGGGAGGAACACCAGTGGCGAAGGCGGCGATCTGGGAAGATACTGACGCTGAGGTGCGAAAGCGTGGGG</t>
  </si>
  <si>
    <t>CTAGCGTAGTTCGGAATTACTGGGCTTAAAGAGCTCGTAGGTGGTTAAAAAAGTTGATGGTGAAATCCCAAGGCTCAACCTTGGAACTGCCATCAAAACTTTTTAGCTAGAGTGTGATAGAGGTAAGTGGAATTTCTAGTGTAGAGGTGAAATTCGTAGATATTAGAAAGAACACCGAAAGCGAAGGCAACTTACTGGGTCACTACTGACACTGAGGAGCGAAAGCATGGGT</t>
  </si>
  <si>
    <t>CTAGCGTTGTTCGGAATTACTGGGCGTAAAGCGCGCGTAGGCGGTTTCTCAAGTCAGAGGTGAAAGCCCGGGGCTCAACCCCGGAACTGCCTTTGAAACTAGGAGACTAGAATCTTGGAGAGGTCAGTGGAATTCCGAGTGTAGAGGTGAAATTCGTAGATATTCGGAAGAACACCAGTGGCGAAGGCGACTGACTGGACAAGTATTGACGCTGAGGTGCGAAAGCGTGGGG</t>
  </si>
  <si>
    <t>CAAGCGTTAATCGGAATTACTGGGCGTAAAGCGCGCGTAGGCGGTTACGTAAGTTGGAGGTGAAATCCCCGGGCTCAACCTGGGAATTGCCTTCAAAACTGCGTGGCTAGAGTGTGGGAGAGGAAGGTAGAATTCCAGGTGTAGCGGTGAAATGCGTAGATATCTGGAGGAATACCGATGGCGAAGGCAGCCTTCTGGCCTAACACTGACGCTGAGGTGCGAAAGCATGGGG</t>
  </si>
  <si>
    <t>Paraperlucidibaca</t>
  </si>
  <si>
    <t>CAAGCGTTGTCCGGATTTACTGGGCGTAAAGCGCGTGTAGGCGGCCGCACAGGTCCGTTGTGAAAACTGGAGGCTTAACCTTCAGACGTCGACGGAAACCGTGTGGCTAGAGTCCGGAAGAGGAGAGTGGAATTCCTGGTGTAGCGGTGAAATGCGCAGATATCAGGAAGAACACCAATGGCGAAGGCAGCTCTCTGGGACGGTACTGACGCTGAGACGCGAAAGCGTGGGG</t>
  </si>
  <si>
    <t>CAAGCGTTATTCGGATTCACTGGGCGTAAAGGGTGCGCAGGCGGCCAAGTGTGTTAGATGTGAAATCCCGGGGCTCAACTCCGGAACTGCGTCTAAAACTACATGGCTAGAGTACTGGAGAGGGTAGTGGAATTCACGGTGTAGCAGTGAAATGCGTAGATATCGTGAGGAACACCAGAGGCGAAGGCGACTACCTGGACAGTTACTGACGCTCAGGCACGAAAGCGTGGGG</t>
  </si>
  <si>
    <t>CGAGCGTTAATCGGAATTACTGGGCGTAAAGCGTGCGCAGGCGGTTTTGTAAGACAGGCGTGAAATCCCCGGGCTCAACCTGGGAACTGCGCTTGTGACTGCAAGGCTAGAGTACGGCAGAGGGGGGTGGAATTCCACGTGTAGCAGTGAAATGCGTAGAGATGTGGAGGAACACCAATGGCGAAGGCAGCCCCCTGGGTCGATACTGACGCTCATGCACGAAAGCGTGGGT</t>
  </si>
  <si>
    <t>CTAGCGTTGTTCGGAATTACTGGGCGTAAAGCGCGCGTAGGCGGTGATGCAAGTCAGGGGTGAAATCCCGGAGCTTAACTCCGGAACTGCCTTTGAAACTGCATTGCTGGAGTGTGTGAGGGGATAGCGGAATTCCTAATGTAGAGGTGAAATTCGTAGATATTAGGAGGAACACCGGTGGCGAAGGCGGCTATCTGGCACACAACTGACGCTGAGGCGCGAAAGCGTGGGG</t>
  </si>
  <si>
    <t>CAAGCGTTGTTCGGATTCACTGGGCGTAAAGGGTGCGTAGGTGGTCGGGTAAGTCTGATGTGAAATCTCCGAGCTCAACTCGGAAACTGCATCGGATACTATTCGGCTAGAGGGTTGGAGGGGGGACTGGAATGCTTGGTGTAGCAGTGAAATGCGTAGATATCAAGCGGAACACCAGTGGCGAAGGCGAGTCCCTGGACAACTCCTGACACTGAGGCACGAAAGCTAGGGG</t>
  </si>
  <si>
    <t>CGAGCGTTAATCGGAATTACTGGGCGTAAAGCGTGCGCAGGCGGTTTGATAAGACAGGCGTGAAATCCCCGGGCTTAACCTGGGAACTGCGCTTGTGACTGTCTCACTAGAGTACGGCAGAGGGGGGTGGAATTCCACGTGTAGCAGTGAAATGCGTAGAGATGTGGAGGAACACCGATGGCGAAGGCAGCCCCCTGGGCCGATACTGACGCTCATGCACGAAAGCGTGGGG</t>
  </si>
  <si>
    <t>CAAGCGTTAATCGGAATTACTGGGCGTAAAGCGTGCGCAGGCGGTTTAGTAAGACAGATGTGAAATCCCCGGGCTCAACCTGGGAACTGCATTTGTGACTGCTAGGCTAGAGTGCGGCAGAGGGGGATGGAATTCCGCGTGTAGCAGTGAAATGCGTAGATATGCGGAGGAACACCGATGGCGAAGGCAATCCCCTGGGCCTGCACTGACGCTCATGCACGAAAGCGTGGGG</t>
  </si>
  <si>
    <t>CAAGCGTTATCCGGAATCATTGGGTTTAAAGGGTCCGCAGGCGGTTTGTTAAGTCAGAGGTGAAAGCCTACCGCTCAACGGTAGAACTGCCTTTGATACTGACAGACTTGAGTTATTGTGAAGTAGTTAGAATGTGTAGTGTAGCGGTGAAATGCATAGATATTACACAGAATACCGATTGCGAAGGCAGATTACTAACAATATACTGACGCTGAGGGACGAAAGCGTGGGT</t>
  </si>
  <si>
    <t>CGAGCGTTATCCGGAATCATTGGGCGTAAAGCGTATGTAGGCGGATTTGTAAGTAAGGGATAAAATCTCTTCGCTCAACGAAGAATTTGTTCTTTAAACTGCAAGTCTTTGAAGCATGCAGAGGCAGGTGGAATTCTGAGTGTAGGGGTAAAATCCGTAGATACTCGGAGGAACGCCAAAAGCGAAAGCAGCCTGCTGGGCATGTCTTGACGCTGAGATACGAAAGCGTGGGG</t>
  </si>
  <si>
    <t>CAAGCGTTGTCCGGATTTATTGGGTTTAAAGGGTGCGTAGGCGGCTTAATAAGTCAGTGGTGAAAGCCGATCGCTTAACGATCGAACTGCCATTGATACTGCTAGGCTTGAGTATAGTTGAGGTAGGCGGAATTGACAGTGTAGCGGTGAAATGCATAGATATTGTCAAGAACACCAATTGCGAAGGCAGCTTACTAAAGTATAACTGACGCTGAGGCACGAAAGTGCGGGG</t>
  </si>
  <si>
    <t>TTAGCGTTGTTCGGAATTACTGGGCGTAAAGCGCGCGTAGGCGGGTTGTTAAGTTAGAGGTGAAATCCCGGGGCTCAACCCCGGAACTGCCTTTAATACTGGCAACCTAGAGTTCGAGAGAGGTGAGTGGAATTCCGAGTGTAGAGGTGAAATTCGTAGATATTCGGAGGAACACCAGTGGCGAAGGCGGCTCACTGGCTCGATACTGACGCTGAGGTGCGAAAGTGTGGGG</t>
  </si>
  <si>
    <t>Shimia</t>
  </si>
  <si>
    <t>CAACCGTTGTTCGGATTCATTGGGCGTAAAGGGTGCGTAGGCGGTCGCGTAAGTCAGGTGTGAAATCTCAGGGCTCAACCCTGAAACTGCACTTGATACTGCGTGGCTCGGGTACTGGAGAGGAGACTGGAATTTACGGTGTAGCAGTGAAATGCGTAGATATCGTAAGGAAGACCAGTGGCGAAGGCGAGTCTCTGGACAGTTACCGACGCTGAGGCACGAAGGTCAGGGG</t>
  </si>
  <si>
    <t>CAAGCGTTGTCCGGATTTATTGGGCGTAAAGAGTTCGTAGGCGGTTGCCTAAGTCTGATGTTAAATCCCGGAGCTCAACTTCGGTATGGCATTGGAAACTGGGTGGCTTGAGTATGGTAGAGGTTACGGGAATTCCTGGTGTAGCGGTGAAATGCGTAGATATCAGGAGGAACACCGGTGGCGAAAGCGCGTAACTGGGCCATAACTGACGCTGAGGAACGAAAGCCAGGGT</t>
  </si>
  <si>
    <t>CGAGCGTTAATCGGATTTACTGGGCGTAAAGCGTGCGTAGGCGGCCAATTAAGTCAAATGTGAAATCCCCGAGCTTAACTTGGGAATTGCATTCGATACTGGTTGGCTAGAGTATGGGAGAGGATGGTAGAATTCCAGGTGTAGCGGTGAAATGCGTAGAGATCTGGAGGAATACCGATGGCGAAGGCAGCCATCTGGCCTAATACTGACGCTGAGGTACGAAAGCATGGGG</t>
  </si>
  <si>
    <t>CTAGCGTAGTTCGGAATTACTGGGCTTAAAGAGCTCGTAGGTGGTTAAAAAAGTTGATGGTGAAATCCCAAGGCTTAACCTTGGAACTGCCATCAAAACTTTTTAGCTAGAGTGTGATAGAGGTAAGTGGAATTTCTAGTGTAGAGGTGAAATTCGTAGATATTAGAAAGAACATCAAATGCGAAGGCAACTTACTGGATCACTACTGACACTGAGGAGCGAAAGCATGGGT</t>
  </si>
  <si>
    <t>CAAGCGTTGTTCGGATTTATTGGGCGTAAAGCGCGCGTAGGCGGACCTGCAAGTCAGATGTGAAATCTCGGGGCTCAACCCCGAAACTGCGTCTGAAACTACAGGTCTAGAATCTTGGAGGGGGTAGGGGAATTTCGCATGTAGGGGTAAAATCCGTAGATATGCGAAGGAACACCAGAGGCGAAGGCGCCTGCCTGGACAAGTATTGACGCTGAGGCGCGAAAGCGTGGGG</t>
  </si>
  <si>
    <t>CAAGCGTTATCCGGATTTATTGGGTTTAAAGGGTCCGTAGGCGGGTCTTTAAGTCAGTGGTGAAAGCTCCTAGCTCAACTAGGAAACTGCCATTGATACTGAAGATCTTGAGTACGTATGAAGTTGGCGGAATGTGTGGTGTAGCGGTGAAATGCTTAGATATCACACAGAACACCGATTGCGAAGGCAGCTGACTAATACGAAACTGACGCTGAGGGACGAAAGTGTGGGG</t>
  </si>
  <si>
    <t>CAAGCGTTAATCGGAATTACTGGGCGTAAAGCGCGCGTAGGCGGTTTTTTAAGTCGGATGTGAAAGCCCCGGGCTCAACCTGGGAACTGCATCCGATACTGGAAGACTAGAATGCGGGAGAGGGAGGTAGAATTCCATGTGTAGCAGTGAAATGCGTAGATATATGGAGGAATACCAGTGGCGAAGGCGGCCTCCTGGCTCGACATTGACGCTGAGGTGCGAAAGCGTGGGG</t>
  </si>
  <si>
    <t>CAAGCGTTATCCGGATTTATTGGGTTTAAAGGGTCCGTAGGCGGATCTGTAAGTCAGTGGTGAAATCTCATAGCTTAACTATGAAACTGCCATTGATACTGCAGGTCTTGAGTAAGGTAGAAGTAGCTGGAATAAGTAGTGTAGCGGTGAAATGCATAGATATTACTTAGAACACCAATTGCGAAGGCAGGTTACTATGTCTTAACTGACGCTGATGGACGAAAGCGTGGGG</t>
  </si>
  <si>
    <t>CTAGCGTTGCTCGGAATTACTGGGCGTAAAGGGCGCGTAGGCGGATCGTTAAGTTAGAGGTGAAAGCCCAGGGCTCAACCTTGGAACTGCCTTTGATACTGGCGATCTGGAGTACGGGAGAGGTGTGTGGAACTCCGAGTGTAGAGGTGAAATTCGTAGATATTCGGAAGAACACCAGTGGCGAAGGCGACACACTGGCCCGTTACTGACGCTGAGGCGCGAAAGCGTGGGG</t>
  </si>
  <si>
    <t>conjunctum</t>
  </si>
  <si>
    <t>CGAGCGTTAATCGGAATTACTGGGCGTAAAGCGCATGCAGGCGGCCTGTTAAGTCAGATGTGAAAGCCCGGGGCTTAACCCCGGAATAGCATTTGAAACTGGCAGGCTAGAGTCTTGTAGAGGGGGGTAGAATTTCAGGTGTAGCGGTGAAATGCGTAGAGATCTGAAGGAATACCAGTGGCGAAGGCGGCCCCCTGGACAAAGACTGACGCTCAGATGCGAAAGCGTGGGG</t>
  </si>
  <si>
    <t>CTAGCGTTGTTCGGAATCACTGGGCGTAAAGCGCACGTAGGCGGATTTTTAAGTCAGGGGTGAAATCCCGGGGCTCAACCTCGGAACTGCCTTTGATACTGGAGATCTCGAGTCCGATAGAGGTGGGTGGAATTCCTAGTGTAGAGGTGAAATTCGTAGATATTAGGAAGAACACCGGTGGCGAAGGCGGCCCACTGGATCGGTACTGACGCTGAGGTGCGAAAGCGTGGGG</t>
  </si>
  <si>
    <t>CTAGCGTTGTTCGGAATTACTGGGCGTAAAGCGCACGTAGGCGGGTCGTTAAGTCAGGGGTGAAATCCCGGAGCTCAACTCCGGAACTGCCTTTGATACTGGCGATCTCGAGATCGGAAGAGGTGAGTGGAATTCCCAGTGTAGAGGTGAAATTCGTAGATATTGGGAAGAACACCAGTGGCGAAGGCGGCTCACTGGTCCGATACTGACGCTGAGGTGCGAAAGCGTGGGG</t>
  </si>
  <si>
    <t>CAAGCGTTACTCGGATTCACTGGGCGTAAAGGGTGCGTAGGCGGATAGATGTGTGAGGTGTGAAATCTCGGGGCTCAACCTCGAAACTGCGCCTCAAACTGTCTGTCTAGAGTATTGGAGAGGTAAGCGGAATTTCTGGTGTAGCGGTGAAATGCGTAGATATCAGAAGGAACACCAATGGCGAAGGCAGCTTACTGGACAATAACTGACGCTGAGGCACGAAAGCATGGGT</t>
  </si>
  <si>
    <t>CAAGTGTTATCCGGAATCACTGGGCGTAAAGCGTCTGTAGGTGGTCCAATAAGTCAACTGTTAAATCTTGAGGCTCAACTTCAAAATCGCAGTTGAAACTATTAGACTAGAGTATAGTAGGGGTAAAGGGAATTTCCAGTGGAGCGGTGAAATGCGTAGAGATTGGAAAGAACACCGATGGCGAAGGCACTTTACTGGGCTATTACTAACACTCAGAGACGAAAGCTAGGGT</t>
  </si>
  <si>
    <t>CGAGCGTTGTCCGAAGTTACTGGGCGTAAAGCGCGCGTAGGCGGTTTCTTAAGTCTGGGGTGAAAGGTTCAGCGCTCAACGTGAACAGTGCCTTGGATACTGGGAGACTTGAGTTAGGGAGAGGGTAGTGGAATTCCTGGTGTAGCGGTGAAATGCGTAGATATCAGGAGGAACACCAATGGCGAAGGCAGCTACCTGGCCTATAACTGACGCTGAGGTGCGAAAGCGTGGGG</t>
  </si>
  <si>
    <t>CTAGCGTAGTTCGGAATTACTGGGCTTAAAGAGTTCGTAGGTGGTTGAAAAAGTTGGTGGTGAAATCCCAGAGCTTAACTCTGGAACTGCCATCAAAACTTTTCAGCTAGAGTATGATAGAGGAAAGCAGAATTTCTAGTGTAGAGGTGAAATTCGTAGATATTAGAAAGAATACCGATTGCGAAGGCAGCTTTCTGGATCATTACTGACGCTGAGGAACGAAAGCATGGGT</t>
  </si>
  <si>
    <t>TTAGCGTTGTTCGGAATTACTGGGCGTAAAGCGCGCGTAGGCGGATCAGAAAGTTGGGGGTGAAATCCCGGGGCTCAACCTCGGAACTGCCTCCAAAACTCCTGGTCTTGAGTTCGAGAGAGGTGAGTGGAATTCCGAGTGTAGAGGTGAAATTCGTAGATATTCGGAGGAACACCAGTGGCGAAGGCGGCTCACTGGCTCGATACTGACGCTGAGGTGCGAAAGTGTGGGG</t>
  </si>
  <si>
    <t>Citreicella</t>
  </si>
  <si>
    <t>CGAGTGGTTATCACGATTATTGGGCCTAAAGCGTTCGTAGCCGGTCTGGTGCATCTCTTGTGAAATTGTTTGGCTTAACCAAACAGCGTGCAGGAGACACGGCCAGACTCGAGACCGGGAGGCGCATGAAGTATGCCGTGGGGACTGGTAAAATGGGATAATCCACGGTAGACTACCGATGGCGAAGGCATCATGCGAGAACGGATCTGACGGTGAGGAACGAAAGCTAGGGG</t>
  </si>
  <si>
    <t>CAAGCGTTAATCGGAATGACTGGGCGTAAAGGGTGTGTAGGCGGTTTGTTAAGTCTGATGTGAAATCCCCGAGCTCAACTTGGGAACTGCGTTGGATACTGGCAGACTAGAGTATGTAAGAGGGGGGTAGAATTCCACGTGTAGCAGTGAAATGCGTAGAGATGTGGAGGAATACCGATGGCGAAGGCAGCCCCCTGGGACAATACTGACGCTGAGGCACGAAAGCGTGGGG</t>
  </si>
  <si>
    <t>CGGGCGTTATCCGGATTTATTGGGTTTAAAGGGAGCGTAGGCCGGAGATTAAGCGTGTTGTGAAATGTAGAGGCTCAACCTCTGCACTGCAGCGCGAACTGGTCTTCTTGAGTACGCACAACGTGGGCGGAATTCGTGGTGTAGCGGTGAAATGCTTAGATATCACGAAGAACTCCGATTGCGAAGGCAGCTCACGGGAGCGCAACTGACGCTGAAGCTCGAAAGTGCGGGT</t>
  </si>
  <si>
    <t>CTAGCGTTGTTCGGAATTACTGGGCGTAAAGCGCACGTAGGCGGAACAGAAAGTCAGAGGTGAAATCCCAGGGCTCAACCTTGGAACTGCCTTTGAAACTCCTGTTCTTGAGGTCGAGAGAGGTGAGTGGAATTCCGAGTGTAGAGGTGAAATTCGTAGATATTCGGAGGAACACCAGTGGCGAAGGCGGCTCACTGGCTCGATACTGACGCTGAGGTGCGAAAGCGTGGGG</t>
  </si>
  <si>
    <t>TTAGCGTTGTTCGGAATTACTGGGCGTAAAGCGCGCGTAGGCGGACTGTTAAGTGAGAGGTGAAATCCCGGGGCTCAACCCCGGAACTGCCTTTCATACTGGCAGTCTAGAGTTCGAGAGAGGTGAGTGGAATTCCGAGTGTAGAGGTGAAATTCGTAGATATTCGGAGGAACACCAGTGGCGAAGGCGGCTCACTGGCTCGATACTGACGCTGAGGTGCGAAAGCGTGGGG</t>
  </si>
  <si>
    <t>CTAGCGTTGTTCGGAATTACTGGGCGTAAAGCGCACGTAGGCGGATCAGAAAGTCAGAGGTGAAATCCCAGGGCTCAACCCTGGAACTGCCTTTGAAACTCCTGATCTTGAGTTCGAGAGAGGTGAGTGGAATTCCGAGTGTAGAGGTGAAATTCGTAGATATTCGGAGGAACACCAGTGGCGAAGGCGGCTCACTGGCTCGATACTGACGCTGAGGTGCGAAAGCGTGGGG</t>
  </si>
  <si>
    <t>CAAGCGTTAATCGGAATTACTGGGCGTAAAGCGTGCGTAGGCGGCTTGTTAAGTCAGATGTGAAAGCCCTGGGCTCAACCTGGGAACTGCATTTGAAACTGGCAAGCTAGAGTTTAAGAGAGGTAAGTGGAATTTCAGGTGTAGCGGTGAAATGCGTAGAGATCTGAAGGAACACCAGTGGCGAAGGCGACTTACTGGCTTAAAACTGACGCTGAGGTACGAAAGCGTGGGT</t>
  </si>
  <si>
    <t>Crenothrix</t>
  </si>
  <si>
    <t>CTAGCGTAGTTCGGAATTACTGGGCTTAAAGAGCTCGTAGGTGGTTAAAATAGTTGATGGTGAAATCCCAAGGCTTAACCTTGGAACTGCCATCAAAACTTTTTAGCTAGAGTGTGATAGAGGTAAGTGGAATTTCTAGTGTAGAGGTGAAATTCGTAGATATTAGAAAGAACACCAAATGCGAAGGCAACTTACTGGGTCACTACTGACACTGAGGAGCGAAAGCATGGGT</t>
  </si>
  <si>
    <t>CGAGCGTTAATCGGATTTACTGGGCGTAAAGCGTGCGTAGGCGGCCATTTAAGTCGGATGTGAAATCCCCGAGCTCAACTTGGGAATTGCATTCGATACTGGGTGGCTAGAGTATAGGAGAGGAAGGTAGAATTCCAGGTGTAGCGGTGAAATGCGTAGAGATCTGGAGGAATACCGATGGCGAAGGCAGCCTTCTGGCCTAATACTGACGCTGAGGTACGAAAGCATGGGG</t>
  </si>
  <si>
    <t>CGAACGTTATTCGGAATCACTGGGCTTAAAGCGCGTGTAGGCGGGACGGTACGTCGACTGCTGAAATCCCTCGGCTTAACCGAGGAACGGGCATCGATACGGCCATCCTGGAGGAACGTAGGGGGATCTGGAACTTCCGGTGGAGCGGTGAAATGCGTTGAGATCGGAAGGAACGCCCGTGGCGAAAGCGAGATCCTGGACGTTTTCTGACGCTGAGACGCGAAAGCTAGGGG</t>
  </si>
  <si>
    <t>Singulisphaera</t>
  </si>
  <si>
    <t>CAAGCGTTATCCGGAATCATTGGGCGTAAAGCGTCCGCAGGTGGAACAGTAAGTTGAGCGATAAATACCAGTGCCTAACATTGGTGCCTCGCTCAAAACTGCTGATCTAGAGGATGGGAGGGGCAGACGGAATTCCTGGTGTAGGGGTAAAATCCGTAGATATCAGGAAGAACACCAAAAGCGAAGGCAGTCTGCTGGAACATTCCTGACACTCATGGACGAAAGCGTGGGG</t>
  </si>
  <si>
    <t>CAAGCGTTGTTCGGATTCATTGGGCGTAAAGGGTGCGTAGGCTGTTGGGTAAGTCAGATGTGAAATTCTTGGGCTCAACCTAGGAACTGCATTTGATACTGCCTGACTAGAGTACTGGAGAGGAAACTGGAATTCACGGTGTAGCAGTGAAATGCGTAGATATCGTGAGGAAGACCAGTGGCGAAGGCGAGTTTCTGGACAGTTACTGACGCTGAGGCACGAAGGCTAGGGG</t>
  </si>
  <si>
    <t>CGAACGTTATTCGGAATCACTGGGCTTAAAGGGTGCGTAGGCGGCGATTCAAGTCAGATGTGAAATGCCTGAGCTCAACTGAGGCATTGCGTTTGAAACTGAATTGCTAGAGTATTTCAGGGGTGTGCGGAACTGCCAGTGGAGCGGTGAAATGTGTTGATATTGGCAGGAACACCGGAGGCGAAAGCGGCACACTGGGGAATAACTGACGCTGAGGCACGAAAGCCAGGGG</t>
  </si>
  <si>
    <t>CAAGCGTTACTCGGAATCACTGGGCGTAAAGAGCGTGTAGGCGGGTTTGTAAGTTGGAAGTGAAATCCTATGGCTCAACCATAGAACTGCTTCCAAAACTGCTTACCTAGAATATGGGAGAGGTAGATGGAATTTCTGGTGTAGGGGTAAAATCCGTAGAGATCAGAAGGAATACCGATTGCGAAGGCGATCTACTGGAACATTATTGACGCTGAGACGCGAAAGCGTGGGG</t>
  </si>
  <si>
    <t>CAAGCGTTAATCGGAATTACTGGGCGTAAAGCGTGCGCAGGCGGTTGTGCAAGTCTGATGTGAAAGCCCCGGGCTCAACCTGGGAACGGCATTGGAGACTGCACGGCTAGAGTGCGTCAGAGGGGGGTAGAATTCCACGTGTAGCAGTGAAATGCGTAGAGATGTGGAGGAATACCGATGGCGAAGGCAGCCCCCTGGGATGACACTGACGCTCATGCACGAAAGCGTGGGG</t>
  </si>
  <si>
    <t>Pseudogulbenkiania</t>
  </si>
  <si>
    <t>subflava</t>
  </si>
  <si>
    <t>CAAGCGTTGTTCGGATTTATTGGGCGTAAAGCGCGCGTAGGCGGACCTGCAAGTCAGATGTGAAATCTCGGGGCTCAACCTCGAAACTGCGTCTGAAACTACAGGTCTAGAATCTTGGAGGGGGTAGGGGAATTTCGCATGTAGGGGTAAAATCCGTAGATATGCGAAGGAACACCAGAGGCGAAGGCGCCTACCTGGACAAGTATTGACGCTGAGGCGCGAAAGCGTGGGG</t>
  </si>
  <si>
    <t>CTAGCGTTGTTCGGAATTACTGGGCGTAAAGCGCACGTAGGCGGATTGTTAAGTCAGGGGTGAAATCCCGAGGCTCAACCTCGGAACTGCCTTTGATACTGGCAATCTCGAGTCCGGAAGAGGTGAGTGGAATTCCCAGTGTAGAGGTGAAATTCGTAGATATTGGGAAGAACACCAGTGGCGAAGGCGGCTCACTGGTCCGGTACTGACGCTGAGGTGCGAAAGCGTGGGG</t>
  </si>
  <si>
    <t>CAAGCGTTAATCGGAATTACTGGGCGTAAAGCGTGCGCAGGCGGTTTTGCAAGTCAGATGTGAAATCCCCGGGCTTAACCTGGGAACTGCATTTGAAACTACAAGGCTTGAGTGTGTCAGAGGGGGGTGGAATTCCACGTGTAGCAGTGAAATGCGTAGAGATGTGGAGGAACACCGATGGCGAAGGCAGCCCCCTGGGATAACACTGACGCTCATGCACGAAAGCGTGGGG</t>
  </si>
  <si>
    <t>Derxia</t>
  </si>
  <si>
    <t>CTAGCGTTGTTCGGAATTACTGGGCGTAAAGCGTACGTAGGCGGTTATTCAAGTCAGAGGTGAAAGCCCGGGGCTCAACCCCGGAACTGCCTTTGAAACTAGGTAGCTAGAGTCTTGGAGAGGTCAGTGGAATTCCGAGTGTAGAGGTGAAATTCGTAGATATTCGGAAGAACACCAGTGGCGAAGGCGACTGACTGGACAAGTACTGACGCTGAGGTACGAAAGCGTGGGG</t>
  </si>
  <si>
    <t>CAAGCGTTAATCGGAATTACTGGGCGTAAAGCGTGCGCAGGCGGTTATATAAGTCTGATGTGAAATCCCTGAGCCTAACTTAGGAATTGCATTGGATACTGTATGACTAGAGTATGTCAGAGAGAGATGGAATTCCACGTGTAGCAGTGAAATGCGTAGAGATGTGGAGGAACACCGATGGCGAAAGCAGTCTCTTGGGATAATACTGACGCTCATGCACGAAAGCGTGGGG</t>
  </si>
  <si>
    <t>CAAGCGTTAATCGGAGTTACTGGGCGTAAAGGGCGCGTAGGCGGTTGTGTGAGTGTGATGTGAAAGCCCCGGGCTTAACCTGGGAAGTGCATCGCAAACGACACAACTGGAGTAGATGAGAGGGTGGCGGAATTTCCGGTGTAGCGGTGAAATGCGTAGAGATCGGAAGGAACGTCAATGGCGAAGGCAGCCACCTGGCATCATACTGACGCTGAGGCGCGAGAGCATGGGG</t>
  </si>
  <si>
    <t>CAAGCGTTATCCGGATTCACTGGGTTTAAAGGGTGCGTAGGCGGGTATGTAAGTCCGTGGTGAAATCTCCGAGCTTAACTCGGAAACTGCCATGGATACTATGTGTCTTGAATGTTGTGGAGGTAAGCGGAATATGTCATGTAGCGGTGAAATGCTTAGATATGACATAGAACACCTATTGCGAAGGCAGCTTGCTACACAAAAATTGACGCTGAGGCACGAAAGCGTGGGG</t>
  </si>
  <si>
    <t>CAAGCGTTATCCGGAATCACTGGGTTTAAAGGGTGCGTAGGTGGTTTGTTAAGTCAGTGGTGAAATCTTACAGCTCAACTGTAAAACTGCCATTGATACTGACGAACTTGAATTTAATCGATGTGGGCGGAATAAGTCATGTAGCGGTGAAATGCGTAGATATGACTTAGAACACCGATTGCGAAGGCAGCTCACAAGGTTAGATTGACACTGAGGCACGAAAGCGTGGGT</t>
  </si>
  <si>
    <t>CTAGCGTTGTTCGGAATTACTGGGCGTAAAGCGCACGTAGGCGGCCATTCAAGTCAGAGGTGAAAGCCCGGGGCTCAACCCCGGAATTGCCTTTGAAACTAGATGGCTTGAACATCGGAGAGGTGAGTGGAATTCCGAGTGTAGAGGTGAAATTCGTAGATATTCGGAAGAACACCAGTGGCGAAGGCGGCTCACTGGACGATTGTTGACGCTGAGGTGCGAAAGCGTGGGG</t>
  </si>
  <si>
    <t>CAAGCGTTATCCGGATTTATTGGGTTTAAAGGGTGCGTAGGCGGCCTGTTAAGTCAGGGGTGAAAGACGGTAGCTCAACTATCGCAGTGCCCTTGATACTGATGGGCTTGAATGGACTAGAGGTAGGCGGAATGTGACAAGTAGCGGTGAAATGCATAGATATGTCACAGAACACCGATTGCGAAGGCAGCTTACTATGGTCCTATTGACGCTGAGGCACGAAAGCGTGGGG</t>
  </si>
  <si>
    <t>CGAACGTTATTCGGAATCACTGGGCTTACAGGGTGCGTAGGCTGCCGACCAGGTCCGATGTGAAATCCCACAGCTCAACTGTGGAATGGCATTGGAAACCGGCCGGCTTGAGTGAGCTAGAGGTGCACGGAACTTCCGGTGGAGCGGTGAAATGTGTTGAGATCGGAAGGAACACCAGAGGCGAAGGCGGTGCACTGGGGCTTGTCTGACGCTGAGGCACGAAAGCCAGGGG</t>
  </si>
  <si>
    <t>Planctomicrobium</t>
  </si>
  <si>
    <t>CGAGCGTTAATCGGAATTACTGGGCGTAAAGCGCGCGTAGGCGGTTAGTTAAGTCGGATGTGAAAGCCCAGGGCTCAACCTTGGAACTGCATCCGATACTGGCTAGCTAGAGTGCAGTAGAGGGAGGTGGAATTTCCGGTGTAGCGGTGAAATGCGTAGAGATCGGAAGGAACACCAGTGGCGAAGGCGGCCTCCTGGACTGACACTGACGCTGAGGTGCGAAAGCGTGGGG</t>
  </si>
  <si>
    <t>CTAGCGTTGTTCGGAATTACTGGGCGTAAAGCGCGCGTAGGCGGTTTTACAAGCCAGAGGTGAAATGCCTGAGCTTAACTTGGGAATTGCCTTTGGAACTGTATGACTTCGAGGACGAGAGAGGTGAGTGGAATTCCCAGTGTAGAGGTGAAATTCGTAGATATTGGGAAGAACACCGGTGGCGAAGGCGGCTCACTGGCTCGTTTCTGACGCTGCAGCGCGAAAGCGTGGGG</t>
  </si>
  <si>
    <t>CGAACGTTGTTCGGAATTACTGGGCGTAAAGCGCGTGTAGGCGGCAGCGCAAGTCGGGCGTGAAATCCCACGGCTCAACCGTGGAAGTGCACTCGAAACTGCGCAGCTAGAGTCCTGGAGAGGAAGGTGGAATGCTTGGTGTAGAGGTGAAATTCGTAGATATCAAGCGGAACACCGGTGGCGAAGGCGGCCTTCTGGACAGTGACTGACGCTGAGACGCGAAAGCGTGGGG</t>
  </si>
  <si>
    <t>TTAGCGTTGTTCGGAATTACTGGGCGTAAAGCGCGCGTAGGCGGATTGGAAAGTTGGGGGTGAAATCCCGGGGCTCAACCCCGGAACTGCCTCCAAAACTATCAGTCTAGAGTTCGAGAGAGGTGAGTGGAATTCCAAGTGTAGAGGTGAAATTCGTAGATATTTGGAGGAACACCAGTGGCGAAGGCGGCTCACTGGCTCGATACTGACGCTGAGGTGCGAAAGTGTGGGG</t>
  </si>
  <si>
    <t>Ascidiaceihabitans</t>
  </si>
  <si>
    <t>CGAATGTTGTTCGGATTTACTGGGCGTAAAGCGTCCGCAGGTGGTTTATTAAGTCAGGTGTGAAAGCCCCGCGCTCAACGTGGGAATTGCATTTGAAACTGGTAAACTTGAAGGCGAGAGAGGTGGGCGGAATTGTAGGTGTAGAAGTGAAATTCGTAGATATCTACAGGAACACCCATGGCGAAGGCAGCTCACTGGCTCGCACTTGACACTCATGGACGAAAGCGTGGGG</t>
  </si>
  <si>
    <t>CAAGCGTTAATCGGAATTACTGGGCGTAAAGCGTGCGCAGGCGGTTGTGCAAGACAGATGTGAAATCCCCGGGCTTAACCTGGGAACTGCATTTGTGACTGCACGGCTAGAGTACGGTAGAGGGGGATGGAATTCCGCGTGTAGCAGTGAAATGCGTAGATATGCGGAGGAACACCGATGGCGAAGGCAGTCCCCTGGACCTGTACTGACGCTCATGCACGAAAGCGTGGGG</t>
  </si>
  <si>
    <t>CAAGCGTTATCCGGATTCACTGGGTTTAAAGGGAGCGTAGGTGGGCAGGTAAGTCAGTGGTGAAATCTCTGGGCTTAACCCGGAAACTGCCATTGATACTATTTGTCTTGAATTATCTGGAGGTAAGCGGAATATGTCATGTAGCGGTGAAATGCTTAGATATGACATAGAACACCCATTGCGAAGGCAGCTTACTACGGATATATTGACACTGAGGCTCGAAAGCGTGGGG</t>
  </si>
  <si>
    <t>CTAGCGTTGTTCGGAATTACTGGGCGTAAAGCGCACGTAGGCGGATATTTAAGTCAGGGGTGAAATCCCAGAGCTCAACTCTGGAACTGCCTTTGATACTGGGTATCTCGAGTATGGAAGAGGTAAGTGGAATTCCGAGTGTAGAGGTGAAATTCGTAGATATTCGGAGGAACACCAGTGGCGAAGGCGGCTTACTGGTCCATTACTGACGCTGAGGTGCGAAAGCGTGGGG</t>
  </si>
  <si>
    <t>CGAGCGTTAATCGGAATTACTGGGCGTAAAGCGTGCGCAGGCGGTTTTGTAAGACAGCTGTGAAATCCCCGGGCTTAACCTGGGAACTGCGGTTGTGACTGCAAGACTAGAGTCAGGCAGAGGGGGGTGGAATTCCACGTGTAGCAGTGAAATGCGTAGAGATGTGGAGGAACACCGATGGCGAAGGCAGCCCCCTGGGCTATGACTGACGCTCATGCACGAAAGCGTGGGG</t>
  </si>
  <si>
    <t>CTAGCGTTGTTCGGAATGACTGGGCGTAAAGGGCGCGTAGGCGGTTAGATACGTCTGATGTGAAATCCCTGGGCTTAACCCAGGAACTGCATTGGATACGGTCTAGCTAGAGTCCGCGAGAGGAAGATGGAATTGTGCGTGTAGAGGTGAAATTCGTAGATATGCACAAGAACACCGGTGGCGAAGGCGATCTTCTGGAGCGGTACTGACGCTAAGGCGCGAAAGCGTGGGG</t>
  </si>
  <si>
    <t>CAAGCGTTATCCGGATTCACTGGGTTTAAAGGGAGCGCAGGCGGTCTTGTAAGTCAGAGGTGAAAGCCCGGCGCTTAACGTCGGAACTGCCTCTGATACTGCATGACTTGAGTACGAATGAGGTAGGCGGAATGCGTCATGTAGCGGTGAAATGCATAGAGATGACGTAGAACACCGATTGCGAAGGCAGCTTACTAATTCGGCACTGACGCTGAGGCTCGAAAGCGTGGGT</t>
  </si>
  <si>
    <t>CTAGCGTTGCTCGGAATCACTGGGCGTAAAGCGCACGTAGGCGGCTCTTTAAGTCGGGGGTGAAATCCTGGAGCTCAACTCCAGAACTGCCTTCGATACTGAGGAGCTTGAGTCCGGGAGAGGTGAGTGGAACTGCGAGTGTAGAGGTGAAATTCGTAGATATTCGCAAGAACACCAGTGGCGAAGGCGGCTCACTGGCCCGGTACTGACGCTGAGGTGCGAAAGCGTGGGG</t>
  </si>
  <si>
    <t>CGAGCGTTAATCGGAATTACTGGGCGTAAAGCGTGCGCAGGCGGTTTTGTAAGACAGGCGTGAAATCCCCGGGCTCAACCTGGGAACTGCGCTTGTGACTGCAAGGCTAGAGTGTGGCAGAGGGGGGTAGAATTCCACGTGTAGCAGTGAAATGCGTAGAGATGTGGAGGAATACCGATGGCGAAGGCAGCCCCCTGGGCCAACACTGACGCTCATGCACGAAAGCGTGGGG</t>
  </si>
  <si>
    <t>CTAGCGTTGTTCGGAATCACTGGGCGTAAAGCGTATGTAGGCGGATCAAAAAGTTAGATGTGAAATCCCTGGGCTCAACCCAGGAACTGCATTTAAAACTAGTGATCTAGAAATTGGTAGAGGTTAGTAGAATTTCCAGTGTAGAGGTGAAATTCGTAGATATTGGAAAGAATACCAGAGGCGAAGGCGACTAACTAGGCCATTTTTGACGCTGAGATACGAAAGCGTGGGT</t>
  </si>
  <si>
    <t>CAAGCGTTAATCGGAATTACTGGGCGTAAAGCGTGCGTAGTCGGTTATTTAAGTCGGATGTGAAATCCCCGGGCTCAACCTGGGAATTGCATTCGATACTGGATAGCTAGAGTTCGGCAGAGGGAAGTGGAATTTCTGGTGTAGCGGTGAAATGCGTAGATATCAGAAGGAACATCAGTGGCGAAAGCGACTTCCTGGACCAGAACTGACGATCAGGCACGAAAGCGTGGGG</t>
  </si>
  <si>
    <t>CAAGTGTTATCCGGAATCACTGGGCGTAAAGCGTCTGCAGGTGGTTTTTTAAGTCCTATGTTAAAACTTGAGGCTTAACCTCAAACCAGCATAGGAAACTAAATGACTAGAGTATAGTAGGGGTAGAGGGAATTTCCAGTGGAGCGGTGAAATGCGTAGAGATTGGAAAGAACACCGATGGCGAAGGCACTCTACTGGGCTATTACTGACACTCAGAGACGAAAGCTAGGGG</t>
  </si>
  <si>
    <t>CGAGCGTTAATCGGAATTACTGGGCGTAAAGCGTGCGCAGGCGGTTTTGTAAGCCAGATGTGAAATCCCCGGGCTTAACCTGGGAATGGCATTTGGGACTGCAAGGCTGGAGTGTGGCAGAGGAGACTGGAATTCCCGGTGTAGCAGTGAAATGCGTAGATATCGGGAGGAATACCGATGGCGAAGGCAGGTCTCTGGGCTGACACTGACGCTCATGCACGAAAGCGTGGGG</t>
  </si>
  <si>
    <t>CAAGCGTTATCCGGATTTACTGGGCGTAAAGAGTCTGTAGCTGGTTATATAAGTCTATTTTTAAAGACCTTGGCTCAACTAAGGGAAGGGAATGGATACTATATATCTGGAGGTTATTAGGGGTTAGTAGAATTCCCGGTGGAGGGGTGAAATCCGTTGATATTGGGAGGAATGCCAAAAGCGAAAGCAGCTAACTATAATTATCCTGACAGTGAGAGACGAAAGCATGGGT</t>
  </si>
  <si>
    <t>CAAGCGTTACTCGGAATTACTGGGCGTAAAGCGTCTGCAGGTTTCTTGCCACGTCTGGTGTCAAATGGCGATGCTTAACATCGTCAACGTGCCGGAAACGAGCGAGATCGAGTCACTCAGAGGCATCTGGAATGTCGTGTGTAGGGGTAAAATCCGTAGATCCACGATGGAACGCCGAAAGCGAAGGCAGGATGCTGGGGGTGTACTGACACTCAGAGACGAAAGCGTGGGG</t>
  </si>
  <si>
    <t>CAAGCGTTACTCGGAATCACTGGGCGTAAAGGGTGCGTAGGCTGACTTTTAAGTCAGGCGTGAAATCCAATGGCTTAACCATTGAACTGCGCTTGAAACTGGGAGTCTAGAGTTCAGAAGGGGCAGATGGAATTAGTGGTGTAGGGGTAAAATCCGTAGATATCACTAGGAATATCAAAAGCGAAGGCGATCTGCTGGGATGATACTGACGCTGAGGCACGAAAGCGTGGGG</t>
  </si>
  <si>
    <t>kujiense</t>
  </si>
  <si>
    <t>CAAGCGTTGTCCGGATTTATTGGGTTTAAAGGGTGCGTAGGCGGCCCATTAAGTCAGTGGTGAAAGTTTGCGGCTTAACCGTAAAATTGCCATTGAAACTGATGGGCTTGAGTATGGTTGAGGTGGGCGGAATGTGTCATGTAGCGGTGAAATGCTTAGATATGATACAGAACACCGATTGCGAAGGCAGCTCACTAAACCATCACTGACGCTGAGGCACGAAAGCGTGGGG</t>
  </si>
  <si>
    <t>CAAACGTTGTTCGGATTTACTGGGCGTAAAGCGTGTGTAGGCGGCTTTGCAAGTTGGATGTGAAAGCCCACGGCTCAACCGTGGAAGCGCATCCAAAACTGCATCGCTCGAGTCTCGGAGAGGAAGGTGGAATGCTTGGTGTAGAGGTGAAATTCGTAGATATCAAGCAGAACACCTGCGGCGAAGGCGGCCTTCTGGACGATGACTGACGCTGAGACACGAAAGCGTGGGG</t>
  </si>
  <si>
    <t>CAAGCGTTAATCGGAATTACTGGGCGTAAAGCGCGCGTAGGCGGCTTACTAAGCCAGATGTGAAAGCCCAGGGCTTAACCTTGGAACTGCATTTGGAACTGGTTCGCTAGAGTACAGTAGAGGGTGGTGGAATTTCCAGTGTAGCGGTGAAATGCGTAGAGATTGGAAGGAACATCAGTGGCGAAGGCGGCCACCTGGACTGATACTGACGCTGAGGTGCGAAAGCGTGGGG</t>
  </si>
  <si>
    <t>CAAGCGTTAATCGGAATTACTGGGCGTAAAGCGTGCGCAGGCGGTTTGTTAAGCGAGATGTGAAAGCCCCGGGCTCAACCTGGGAATTGCATTTCGAACTGGCAAACTAGAGTCTTGTAGAGGGGGGTAGAATTCCAGGTGTAGCGGTGAAATGCGTAGAGATCTGGAGGAATACCGGTGGCGAAGGCGGCCCCCTGGACAAAGACTGACGCTCAGGCACGAAAGCGTGGGG</t>
  </si>
  <si>
    <t>CAAACGTTGTTCGGAATCACTGGGCGTAAAGCGCGTGTAGGCGGCTTGGTAAGTCGGGTGTGAAATCCCAGGGCTCAACCCTGGAAGTGCATTCGAAACTGCTCGGCTAGAGTTCTGGAGAGGAAGGTGGAATGCTTGGTGTAGAGGTGAAATTCGTAGATATCAAGCAGAACACCGGTGGCGAAGGCGGCCTTCTGGACAGAAACTGACGCTGAGACGCGAAAGCGTGGGG</t>
  </si>
  <si>
    <t>CGAGTGGTCAGGAGGTTTATTGGGCCTAAAGCATCCGTAGCCGGTTGCATAAGTTTTCGGTTAAATCTATGCGCTCAACGTATAGGCTGCCGAAAATACTGTGCAGCTAGGGAGTGGGAGAGGTACACGGTACTCAATAGGAAGGGGTAAAATCCTTTGATCTATTGATGACCACCTGTGGCGAAGGCGGTGTACCAGAACACGTTCGACGGTGAGGGATGAAAGCTGGGGG</t>
  </si>
  <si>
    <t>CGAGCGTTAATCGGAATTACTGGGCGTAAAGCGCATGCAGGCGGTCTGTTAAGCAAGATGTGAAAGCCCGGGGCTCAACCTCGGAACAGCATTTTGAACTGGCAGACTAGAGTCTTGTAGAGGGGGGTAGAATTTCAGGTGTAGCGGTGAAATGCGTAGAGATCTGAAGGAATACCGGTGGCGAAGGCGGCCCCCTGGACAAAGACTGACGCTCAGATGCGAAAGCGTGGGG</t>
  </si>
  <si>
    <t>CAAGCGTTGTTCGGAATTACTGGGCGTAAAGGGCGCGTAGGCGGCCTACTAAGTCAGACGTGAAATCCCCCGGCTTAACCTGGGAACTGCGTCTGATACTGGAAGGCTTGAGTATGGGAGAGGGATGTAGAATTCCAGGTGTAGCGGTGAAATGCGTAGATATCTGGAGGAATACCGGTGGCGAAGGCGGCATCCTGGACCATTACTGACGCTGAGGCGCGAAAGCTAGGGG</t>
  </si>
  <si>
    <t>CAAGCGTTAATCGGAATTACTGGGCGTAAAGCGTGCGCAGGCGGTTATGTAAGACAGTCGTGAAATCCCCGGGCTCAACCTGGGAACTGCGATTGTGACTGCATAGCTAGAGTACGGTAGAGGGGGGTGGAATTCCGCGTGTAGCAGTGAAATGCGTAGATATGCGGAGGAACACCGATGGCGAAGGCAGCCCCCTGGACCTGTACTGACGCTCATGCACGAAAGCATGGGG</t>
  </si>
  <si>
    <t>Candidatus_Symbiobacter</t>
  </si>
  <si>
    <t>CAAGCGTTAATCGGAATTACTGGGCGTAAAGCGTGCGCAGGCGGTTAGATAAGCCAGATGTGAAATCCCCGAGCTCAACTTGGGAACTGCGTTTGGAACTGTTTAACTAGAGTGCGTCAGAGGGGGGTGGAATTCCGCGTGTAGCAGTGAAATGCGTAGAGATGCGGAGGAACACCGATGGCGAAGGCAGCCCCCTGGGATGACACTGACGCTCATGCACGAAAGCGTGGGG</t>
  </si>
  <si>
    <t>CAAGCGTTATCCGGAATTACTGGGCGTAAAGCGTCTGCAGGTGGAAAAGTGTGTGAGATGTGAAAGACCGGGGCTCAACCTCGTGTTTGTATCTCAAACTGCTTTTCTGGAGTGAGCAAGAGGTATGCGGAATTTATGGAGTAGGAGTGCAATCCGTTGACACCATAAAGAACACCAAAAGCGAAGGCAGCATACTGGGGCTCTACTGACACTCAGAGACGAAAGCGTGGGT</t>
  </si>
  <si>
    <t>CAAGCGTTATCCGGAATTATTGGGCGTAAAGAGTTCGTAGGTGGTGCACCAAGTTTATGGTTAAATCCGGTCGCTCAACGATCAAATCGCTATAAAAACTAGTGTACTAGAGAATGGCAGAGGTAACTGGAATTCCACATGTAGGGGTAAAATCCGTTGATATGTGGAGGAACACCAAAAGCGAAGGCAGGTTACTGGGCCATTTCTGACGCTGAGGAACGAAAGCGTGGGG</t>
  </si>
  <si>
    <t>CGAGCGTTAATCGGAATTACTGGGCGTAAAGCGTGCGCAGGCGGTGATGTAAGACCGATGTGAAATCCCCGGGCTTAACCTGGGAACTGCATTGGTGACTGCATTGCTGGAGTATGGCAGAGGGGGGTGGAATTCCACGTGTAGCAGTGAAATGCGTAGAGATGTGGAGGAACACCGATGGCGAAGGCAGCCCCCTGGGCCAATACTGACGCTCATGCACGAAAGCGTGGGG</t>
  </si>
  <si>
    <t>CTAGCGTTGTTCGGAATTACTGGGCGTAAAGCGCACGTAGGCGGACGCTTAAGTCAGGGGTGAAATCCCAGAGCTCAACTCTGGAACTGCCTTTGATACTGGGTGTCTTGAGTATGGAAGAGGTAAGTGGAATTCCGAGTGTAGAGGTGAAATTCGTAGATATTCGGAGGAACACCAGTGGCGAAGGCGGCTTACTGGTCCATTACTGACGCTGAGGTGCGAAAGCGTGGGG</t>
  </si>
  <si>
    <t>CAAGTGTTATCCGGAATCACTGGGCGTAAAGCGTCTGTAGGTGGTTAAATAAGTCAACTGTTAAATCTTGAGGCTTAACCTCAAAATCGCAGTCGAAACTGTTTGACTAGAGTATAGTAGGGGTAAAGGGAATTTCCAGTGGAGCGGTGAAATGCGTAGATATTGGAAAGAACACCGATGGCGAAGGCACTTTACTGGGCTATTACTAACACTGAGAGACGAAAGCTAGGGT</t>
  </si>
  <si>
    <t>CGAGCGTTAATCGGAATTACTGGGCGTAAAGCGCGCGTAGGCGGCTTCGTCAGTCAGATGTGAAAGCCCCGGGCTCAACCTGGGAACTGCATTTGATACTGCGGAGCTAGAGTATGGTAGAGGATAGTGGAATTCCAGGTGTAGCGGTGAAATGCGTAGATATCTGGAGGAACATCAGTGGCGAAGGCGACTGTCTGGACCAATACTGACGCTGAGGTGCGAAAGCGTGGGG</t>
  </si>
  <si>
    <t>Spongiibacter</t>
  </si>
  <si>
    <t>CGAGCGTTAATCGGAATTACTGGGCGTAAAGCGTGCGCAGGCGGTTGTGTAAGACAGTTGTGAAATCCCCGGGCTCAACCTGGGAATTGCATCTGTGACTGCATAGCTAGAGTACGGTAGAGGGGGATGGAATTCCGCGTGTAGCAGTGAAATGCGTAGATATGCGGAGGAACACCGATGGCGAAGGCAATCCCCTGGACCTGTACTGACGCTCATGCACGAAAGCGTGGGG</t>
  </si>
  <si>
    <t>CAAGCGTTAATCGGAATGACTGGGCGTAAAGCGCACGCAGGCGGTTTGTTAAGTTGGATGTGAAATCCCCGGGCTTAACCTGGGAACTGCATTCAAAACTGGCAAGCTAGAGTCTCGTAGAGGGGGGTAGAATTCCAGGTGTAGCGGTGAAATGCGTAGAGATCTGGAGGAATACCGGTGGCGAAGGCGGCCCCCTGGACGAAGACTGACGCTCAGGTGCGAAAGCGTGGGG</t>
  </si>
  <si>
    <t>CAAGCGTTGTCCGGATTTATTGGGCGTAAAGAGCTCGTAGGCGGCTTCGTAAGTCGGGTGTGAAACCTCCAGGCTCAACCTGGAGACGCCACCCGATACTGCGATAGCTAGAGTCTGGTAGGGGATCACGGAATTCCTGGTGTAGCGGTGAAATGCGCAGATATCAGGAGGAACACCGATGGCGAAGGCAGTGATCTGGGCCAGTACTGACGCTGAGGAGCGAAAGCGTGGGG</t>
  </si>
  <si>
    <t>CAAGCGTTAATCGGAATTACTGGGCGTAAAGCGTGCGCAGGCGGTTTCGTAAGTCTGACGTGAAATCCCCGGGCTTAACCTGGGAATGGCGTTGGAGACTGCGAGGCTAGAGTTTGGCAGAGGGGGGTAGAATTCCACGTGTAGCAGTGAAATGCGTAGATATGTGGAGGAACACCGATGGCGAAGGCAGCCCCCTGGGTCAAGACTGACGCTCATGCACGAAAGCGTGGGG</t>
  </si>
  <si>
    <t>CAAGCGTTATCCGGATTTACTGGGTGTAAAGGGAGCGCAGGCGGTGCGGCAAGTCTGATGTGAAAGCCCGGGGCTCAACCCCGGTACTGCATTGGAAACTGTCGTACTAGAGTGTCGGAGGGGTAAGTGGAATTCCTAGTGTAGCGGTGAAATGCGTAGATATTAGGAGGAACACCAGTGGCGAAGGCGGCTTACTGGACGATAACTGACGCTGAGGCTCGAAAGCGTGGGG</t>
  </si>
  <si>
    <t>Agathobacter</t>
  </si>
  <si>
    <t>CGAGCGTTAATCGGAATTACTGGGCGTAAAGCGTGCGCAGGCGGTTTGGTAAGACAGATGTGAAATCCCCGGGCTTAACCTGGGAACTGCATTTGTGACTGCCAGACTGGAGTGTAGCAGAGGGGGGTAGAATTCCACGTGTAGCAGTGAAATGCGTAGATATGTGGAGGAATACCGATGGCGAAGGCAGCCCCCTGGGCTAACACTGACGCTCATGCACGAAAGCGTGGGG</t>
  </si>
  <si>
    <t>Gallionella</t>
  </si>
  <si>
    <t>CAAGCGTTGTTCGGAATTACTGGGCATAAAGGGTGCGTAGGCGGCTTGTTAAGTCAGGGGTGAAATCCGGTGGCCCAACCATCGAACTGCCTTTGATACTGGCGAGCTTGAGTGCGTGAGGGGTGACCGGAACGCCGTGGTGTAGCGGTGAAATGCGTAGATATCACGCGGAAGGCCAATGGCGAAGGCAGGTCACTGGTGCGCAACTGACGCTGAGGCACGAAAGCGTGGGG</t>
  </si>
  <si>
    <t>CGAGCGTTATCCGGAATTACTGGGCGTAAAGTGTCCGTAGCCTGATATTTAAGTCTATTTTCAAATATCTCAGCTCAACTGAGAGAAGGGAATAGATACTGTATATCTGGAGGTCTTTGGAGGTTAGTGGAATTTCCGGTGGAGCGGTGAAATGCGTTGATATCGGAAAGAATGCCGAAAGCGAAAGCAGCTAACTACAGAGAACCTGACGGTGAGGGACGAAAGTTTGGGG</t>
  </si>
  <si>
    <t>CAAGTGTTATCCGGAATCACTGGGCGTAAAGCGTCTGTAGGTGGTCAAATAAGTCAACTGTTAAATCTTGAGGCTTAACCTCAAAATCGCAGTCGAAACTATTCGACTAGAGTATAGTAGGGGTAAAGGGAATTTCCAGTGGAGCGGTGAAATGCGTAGAGATTGGAAAGAACACCGATGGCGAAGGCACTTTACTGGGCTATTACTAACACTGAGAGACGAAAGCTAGGGT</t>
  </si>
  <si>
    <t>CAAGCGTTATCCGGAATCATTGGGCGTAAAGCGCCTGTAGGTTGTTTAATAAGTCTGTTGTTAAAGACTAGGGCTCAACCCTAGGAAAGCAATGGAAACTACTAGACTTGAGTATGATAGGGGTAGAGGGAATTTCTAGTGTAGCGGTGAAATGCGTAGATATTAGGAAGAACACCGGTGGCGAAGGCGCTCTACTGGATCATTACTGACACTCAGAGGCGAAAGCTAGGGT</t>
  </si>
  <si>
    <t>CAAGCGTTATCCGGATTTATTGGGCGTAAAGGGCGCGTAGGGGGATTCACGCGTCTCATGTTAAATCTCACTGCTCAACGGTGAGGCTGCATGGGAAACGGTGAGTCTTGAAGGCGTTAGAGGCAGATGGAACGCACGGTGTAGGGGTGAAATCCGTTGATATCGTGCGGAACACCAAAGGCGAAGGCATTCTGCTGGGACGTTCTTGACCCTGAGGCGCGAAAGCGTGGGG</t>
  </si>
  <si>
    <t>CAAACGTTGCTCGGAATCACTGGGCGTAAAGGGCGTGTAGGCGGGAATGTAAGTCGGGCGTGAAATCCCTAGGCTCAACCTAGGAACTGCACTCGAAACTGCGTTTCTTGAGTACTGGAGAGGAAAGCGGAATACCTGGTGTAGAGGTGAAATTCGTAGATATCAGGTGGAACACCAGCGGCGAAGGCGGCTTTCTGGACAGTAACTGACGCTGAGACGCGAAAGCGTGGGG</t>
  </si>
  <si>
    <t>CAAGCGTTAATCGGAATTACTGGGCGTAAAGCGCATGTAGGTGGTTTACTAAGCCAGCTGTGAAATCCCCGGGCTCAACCTGGGACTTGCAGTTGGAACTGGTAAGCTAGAGTAGGGTAGAGGGGTGTGGAATTCCAGGTGTAGCGGTGAAATGCGTAGATATCTGGAGGAACATCAGTGGCGAAGGCGACACCCTGGACTCATACTGACACTGAGATGCGAAAGCGTGGGG</t>
  </si>
  <si>
    <t>CGAATGTTGCTCGGATTCACTGGGCGTAAAGCGTCGGTAGGTGGTTTGTTAAGTCAGAGGTGAAAGCCCCGCGCTCAACGTGGGAATTGCCTTTGAAACTGATGAACTTGAAGGTATGAGAGGATGGCGGAATGACTGGTGTAGAGGTAAAATTCATAGATATCAGTCGGAACACCCAAGGCGAAGGCAGCTATCTGGCATATTCTTGACACTGAGCGACGACAGCGTGGGG</t>
  </si>
  <si>
    <t>CTAGCGTTGTTCGGAATTACTGGGCGTAAAGCGTACGTAGGCGGCTTTGTAAGTAAGAGGTGAAAGCCTGGAGCTCAACTCCAGAACTGCCTTTTAGACTGCATCGCTTGAATCCTGGAGAGGTGAGTGGAATTCCGAGTGTAGAGGTGAAATTCGTAGATATTCGGAAGAACACCAGTGGCGAAGGCGGCTCACTGGACAGGTATTGACGCTGAGGTACGAAAGCGTGGGG</t>
  </si>
  <si>
    <t>CTAGCGTTGTTCGGAATTACTGGGCGTAAAGCGCACGTAGGCGGATATTTAAGTCAGGGGTGAAATCCCAGAGCTCAACTCTGGAACTGCCTTTGATACTGGGTATCTTGAGTATGGAAGAGGTGAGTGGAATTGCGAGTGTAGAGGTGAAATTCGTAGATATTCGCAGGAACACCAGTGGCGAAGGCGGCTCACTGGTCCATAACTGACGCTGAGGTGCGAAAGCGTGGGG</t>
  </si>
  <si>
    <t>Pseudorhizobium</t>
  </si>
  <si>
    <t>CAAGCGTTATCCGGAATCATTGGGTTTAAAGGGTCCGTAGGCGGTTTGATAAGTCAGTGGTGAAAGCCCGCAGCTCAACTGTGGAACGGCCATTGATACTGTCAGACTTGAATTACTAGGAAGTAACTAGAATATGTAGTGTAGCGGTGAAATGCTTAGATATTACATGGAATACCAATTGCGAAGGCAGGTTACTACTAGTGGATTGACGCTGATGGACGAAAGCGTGGGG</t>
  </si>
  <si>
    <t>CGAGCGTTGTCCGGAATTACTGGGCGTAAAGAGCTTGTAGGTGGTTTGTCGCGTTGTTCGTGAAATCTCACGGCTTAACTGTGAGCGTGCGAGCGATACGGGCAGACTAGAGTACTGCAGGGGAGACTGGAATTCCTGGTGTAGCGGTGGAATGCGCAGATATCAGGAGGAACACCGGTGGCGAAGGCGGGTCTCTGGGCAGTAACTGACGCTGAGAAGCGAAAGCGTGGGG</t>
  </si>
  <si>
    <t>CAAGCGTTATCCGGATTTACTGGGCGTAAAGCGTCCGCAGCCTGTTTTGTAAGTCTATTTTTAAATACCGGAGCTCAACTTCGGGAAGGGAATAGATACTGCATTACTAGAGTACTTTAGAGGTAAGTAGAATTTCCGGTGGAGGGGTGAAATCCGTTGATATCGGAAGGAATGCCAAAAGCGAAAGCAGCTTACTATAATTTTACTGACGGTCCTGGACGACAGTATGGGT</t>
  </si>
  <si>
    <t>CAAGCGTTAATCGGAATTACTGGGCGTAAAGCGTGCGCAGGCGGTCGTGTAAGACAGATGTGAAATCCCCGGGCTTAACCTGGGAACTGCATTTGTGACTGCACGGCTGGAGTGCGGCAGAGGGGGATGGAATTCCGCGTGTAGCAGTGAAATGCGTAGATATGCGGAGGAACACCGATGGCGAAGGCAATCCCCTGGGCCTGCACTGACGCTCATGCACGAAAGCGTGGGG</t>
  </si>
  <si>
    <t>CAAGCGTTGTCCGGAATTATTGGGCGTAAAGAGCTCGTAGGTCGTTTGTCGCGTCGATTGTGAAAATCTGAGGCTCAACCTCAGACCTGCAGTCGATACGGGCAAACTAGAGTGTGGTAGGGGAGACTGGAATTCCTGGTGTAGCGGTGGAATGCGCAGATATCAGGAGGAACACCAATGGCGAAGGCAGGTCTCTGGGCCATAACTGACACTGAGGAGCGAAAGTGCGGGG</t>
  </si>
  <si>
    <t>CGAGCGTTAATCGGAATTACTGGGCGTAAAGCGTGCGCAGGCGGTTCGTTAAGACAGATGTGAAATCCCCGGGCTTAACCTGGGAACTGCATTTGTGACTGGCGAACTAGAGTTCGGTAGAGGGGGGTGGAATTCCACGTGTAGCAGTGAAATGCGTAGAGATGTGGAGGAACACCAATGGCGAAGGCAGCCCCCTGGGCCTGAACTGACGCTCATGCACGAAAGCGTGGGG</t>
  </si>
  <si>
    <t>CTAGCGTTGTTCGGAATCACTGGGCGTAAAGCGCACGTAGGCGGATCTTTAAGTCAGGGGTGAAATCCCGGGGCTCAACCTCGGAACTGCCTTTGATACTGGAGGTCTCGAGTCCGGGAGAGGTGAGTGGAACTGCGAGTGTAGAGGTGAAATTCGTAGATATTCGCAAGAACACCAGTGGCGAAGGCGGCTCACTGGCCCGGTACTGACGCTGAGGTGCGAAAGCGTGGGG</t>
  </si>
  <si>
    <t>TTAGCGTTGTTCGGAATTACTGGGCGTAAAGCGCACGTAGGCGGACTGGAAAGTTGGGGGTGAAATCCCGGGGCTCAACCTCGGAACTGCCTTCAAAACTCCCAGTCTAGAGTTCGAGAGAGGTGAGTGGAATTCCGAGTGTAGAGGTGAAATTCGTAGATATTCGGAGGAACACCAGTGGCGAAGGCGGCTCACTGGCTCGATACTGACGCTGAGGTGCGAAAGTGTGGGG</t>
  </si>
  <si>
    <t>CAAGCGTTGTCCGGAATTATTGGGCGTAAAGAGCTCGTAGGTGGTTCGTTACGTCGGATGTGAAAACCTGAGGCTCAACCTCAGGCCTGCATTCGATACGGGCGAACTGGAGTGTGGTAGGGGAGGCTGGAATTCCTGGTGTAGCGGTGGAATGCGCAGATATCAGGAGGAACACCAATGGCGAAGGCAGGCCTCTGGGCCACTACTGACACTGAGGAGCGAAAGCGTGGGG</t>
  </si>
  <si>
    <t>CTAGCGTTATTCGGAATTACTGGGCGTAAAGCGCGCGTAGGCGGCTTTTTAAGTCAGAGGTGAAAGCCTGGAGCTCAACTCCAGAACTGCCTTTGAAACTGGAAAGCTAGAATCTTGGAGAGGTCAGTGGAATTCCGAGTGTAGAGGTGAAATTCGTAGATATTCGGAAGAACACCAGTGGCGAAGGCGACTGACTGGACAAGTATTGACGCTGAGGTGCGAAAGCGTGGGG</t>
  </si>
  <si>
    <t>CAAACGTTACTCGGAATTACTGGGCTTAAAGGGTGCGTAGGCTGCGCGGAAAGTTGGGTGTGAAAGCCCTCGGCTCAACCGGGGAATTGCATTCAAAACTACCGTGCTCGAGGGAGACAGAGGTAAGCGGAACTCAAGGTGGAGCGGTGAAATGCGTTGATATCTTGAGGAACACCGGTGGCGAAAGCGGCTTACTGGGTCTCTTCTGACGCTGAGGCACGAAAGCTAAGGT</t>
  </si>
  <si>
    <t>CAAGCGTTGTCCGGATTTATTGGGTTTAAAGGGTGCGCAGGTGGTTTATTAAGTCAGTGGTGAAAGACGGTCGCTTAACGATTGCAGTGCCATTGATACTGGTAGACTTGAGTGAATTAGAGGTAGGCGGAATTGATAGTGTAGCGGTGAAATGCATAGATATTATCAAGAACTCCGATTGCGAAGGCAGCTTACTATAATTTAACTGACACTCATGCACGAAAGTGTGGGT</t>
  </si>
  <si>
    <t>CGAGCGTTAATCGGAATTACTGGGCGTAAAGCGTGCGCAGGCGGTTATTTAAGCCAGTCGTGAAAGCCCCGGGCTTAACCTGGGAACGGCGATTGGGACTGGATAGCTAGAGTGTGGCAGAGGGAGGTGGAATTCCACGTGTAGCAGTGAAATGCGTAGAGATGTGGAGGAACACCGATGGCGAAGGCAGCCTCCTGGGCCAGCACTGACGCTCATGCACGAAAGCGTGGGG</t>
  </si>
  <si>
    <t>oc32</t>
  </si>
  <si>
    <t>CAAGCGTTAATCGGAATTACTGGGCGTAAAGCGCGCGTAGGTGGTTTGTTAAGTCGGATGTGAAATCCCCGGGCTCAACCTGGGAACTGCACCCGATACTGGCAGGCTAGAGTACGATAGAGGGGTGTGGAATTTCCTGTGTAGCGGTGAAATGCGTAGATATAGGAAGGAACATCAGTGGCGAAGGCGACACCCTGGATTGATACTGACACTGAGGTGCGAAAGCGTGGGG</t>
  </si>
  <si>
    <t>CGAGCGTTGTCCGAAGTTACTGGGCGTAAAGCGCGCGTAGGCGGTTATTCAAGTCTGGGGTGAAAGGTTCAGCGCTCAACGTGAACAGTGCCTTGGATACTGGATGACTTGAGTCTGGAAGGGGGAAGGGGAATTCCTGGTGTAGCGGTGAAATGCGTAGATATCAGGAGGAACACCGGTGGCGAAGGCGCCTTCCTGGTCTAAGACTGACGCTGAGGTGCGAAAGCGTGGGG</t>
  </si>
  <si>
    <t>CGAGCGTTAATCGGAATTACTGGGCGTAAAGCGCATGCAGGTGGATGATTAAGTCAGATGTGAAAGCCCGGGGCTTAACCTCGGAATAGCATTTGAAACTGGTCATCTAGAGTACTGTAGAGGGGGGTAGAATTTCAGGTGTAGCGGTGAAATGCGTAGAGATCTGAAGGAATACCGGTGGCGAAGGCGGCCCCCTGGACAGATACTGACACTCAGATGCGAAAGCGTGGGG</t>
  </si>
  <si>
    <t>CGAGCGTTATCCGGATTCACTGGGTTTAAAGGGTGCGTAGGCGGGCAATTAAGTCAGTGGTGAAATCTTCGAGCTTAACTCGGAAACTGCCGTTGATACTATTTGTCTTGAATATCGTGGAGGTAAGCGGAATATGTCATGTAGCGGTGAAATGCTTAGATATGACATAGAACACCAATTGCGAAGGCAGCTTGCTACACGATTATTGACGCTGAGGCACGAAAGCGTGGGG</t>
  </si>
  <si>
    <t>CAAGCGTTAATCGGAATTACTGGGCGTAAAGCGTGCGCAGGCGGTGCTGTAAGACAGGCGTGAAATCCCCGGGCTTAACCTGGGAATTGCGCTTGTGACTGCAGTGCTGGAGTGCGGCAGAGGGGGATGGAATTCCGCGTGTAGCAGTGAAATGCGTAGATATGCGGAGGAACACCGATGGCGAAGGCAATCCCCTGGGCCTGCACTGACGCTCATGCACGAAAGCGTGGGG</t>
  </si>
  <si>
    <t>TTAGCGTTGTTCGGAATTACTGGGCGTAAAGCGCGCGTAGGCGGATCAGAAAGTTGGGGGTGAAATCCCGGGGCTCAACCCCGGAACTGCCCTCAAAACTCCTGGTCTTGAGTTCGAGAGAGGTGAGTGGAATTCCGAGTGTAGAGGTGAAATTCGTAGATATTCGGAGGAACACCAGTGGCGAAGGCGGCTCACTGGCTCGATACTGACGCTGAGGTGCGAAAGCGTGGGG</t>
  </si>
  <si>
    <t>CAAGCGTTAATCGGAATTACTGGGCGTAAAGCGTGCGTAGACGGTTATTTAAGTCGGATGTGAAATCCCCGGGCTCAACCTGGGAATTGCATTCGAGACTGAATAGCTAGGGTGCGGAAGAGGGAAGCGGAATTTCCGGTGTAGCGGTGAAATGCGTAGATATCGGAAGGAACATCAGTGGCGAAAGCGGCTTCCTGGTCCAGCACCGACGTTCAGGCACGAAAGCGTGGGG</t>
  </si>
  <si>
    <t>CAAGCGTTGTTCGGAATTATTGGGCGTAAAGCGCGTGTAGGCGGACCGTTAAGTCTGGTGTGAAATCCCTCGGCTCAACCGAGGACGTGCATTGGATACTGGCGGTCTTGAGTCCTGGAGAGGGTAGCGGAATTCCCAGTGTAGAGGTGAAATTCGTAGATATTGGGAGGAACACCGGTGGCGAAGGCGGCTACCTGGACAGTGACTGACGCTGAGACGCGAAAGCATGGGT</t>
  </si>
  <si>
    <t>CGAGCGTTAATCGGAATTACTGGGCGTAAAGAGTGCGTAGGCGGTTTTGTAAGACAGATGTGAAATCCCCGGGCTTAACCTGGGAACTGCATTTGTGACTGCAAGACTAGAGTGTGTCAGAGGGAGGTGGAATTCCGCGTGTAGCAGTGAAATGCGTAGAGATGCGGAAGAACACCGATGGCGAAGGCAGCCTCCTGGGATAACACTGACGCTCAGGCACGAAAGCGTGGGG</t>
  </si>
  <si>
    <t>CGAGCGTTAATCGGAATTACTGGGCGTAAAGCGCGCGTAGGTGGCTAAGTCAGTCAGATGTGAAAGCCCCGGGCTCAACCTGGGAATTGCACCTGATACTGCTTGGCTAGAGTACGATAGAGGGGAGTGGAATTTCCGGTGTAGCGGTGAAATGCGTAGAGATCGGAAGGAACACCAGTGGCGAAGGCGACTCCCTGGATTGATACTGACACTGAGGTGCGAAAGCGTGGGG</t>
  </si>
  <si>
    <t>TTAGCGTTGTTCGGAATTACTGGGCGTAAAGCGCGCGTAGGCGGGCTATTAAGTCGGGGGTGAAATCCCGGGGCTCAACCCCGGAACTGCCCTCGATACTGGTAGCCTTGAGTTCGAGAGAGGTGAGTGGAATTCCGAGTGTAGAGGTGAAATTCGTAGATATTCGGAGGAACACCAGTGGCGAAGGCGGCTCACTGGCTCGATACTGACGCTGAGGTGCGAAAGCGTGGGG</t>
  </si>
  <si>
    <t>Tropicimonas</t>
  </si>
  <si>
    <t>CGAGCGTTAATCGGAATTACTGGGCGTAAAGCGTGCGCAGGCGGTTGTGCAAGACAGATGTGAAATCCCCGGGCTCAACCTGGGAATGGCATTTGTGACTGCACGGCTAGAGTGTGTCAGAGGGGGGTAGAATTCCACGTGTAGCAGTGAAATGCGTAGATATGTGGAGGAATACCGATGGCGAAGGCAGCCCCCTGGGATAACACTGACGCTCATGCACGAAAGCGTGGGG</t>
  </si>
  <si>
    <t>Noviherbaspirillum</t>
  </si>
  <si>
    <t>CGAGCGTTATCCGGATTCACTGGGTTTAAAGGGTGCGTAGGCGGGCACTTAAGTCAGTGGTGAAATCTTCGAGCTTAACTCGGAAACTGCCGTTGATACTATTTGTCTTGAATATCGTGGAGGTAAGCGGAATATGTCATGTAGCGGTGAAATGCTTAGATATGACATAGAACACCAATTGCGAAGGCAGCTTGCTACACGATTATTGACGCTGAGGCACGAAAGCGTGGGG</t>
  </si>
  <si>
    <t>CAAGCGTTAATCGGAATTACTGGGCGTAAAGCGCACGTAGGCGGTTTTTTAAGTCAGATGTGAAAGCCCCGGGCTCAACCTGGGAATTGCATTTGAAACTGGGGAACTAGAGTGTGTGAGAGGGGGGTAGAATTCCAAGTGTAGCGGTGAAATGCGTAGAGATTTGGAGGAATACCAGTGGCGAAGGCGGCCCCCTGGCACAACACTGACGCTCAGGTGCGAAAGCGTGGGG</t>
  </si>
  <si>
    <t>tangshanensis</t>
  </si>
  <si>
    <t>CAAGCGTTAATCGGAATTACTGGGCGTAAAGCGCGCGTAGGCGGCTTGATAAGCCGGTTGTGAAAGCCCCGGGCTCAACCTGGGAACGGCATCCGGAACTGTCAGGCTAGAGTGCAGGAGAGGAAGGTAGAATTCCCGGTGTAGCGGTGAAATGCGTAGAGATCGGGAGGAATACCAGTGGCGAAGGCGGCCTTCTGGACTGACACTGACGCTGAGGTGCGAAAGCGTGGGT</t>
  </si>
  <si>
    <t>CAAGCGTTGTCCGGAATTATTGGGCGTAAAGAGCTCGTAGGTGGTTCGTTACGTCGGATGTGAAAATCTGGGGCTCAACCCCAGACCTGCATCCGATACGGTCGAGCTAGAGTTTGGTAGGGGAGACTGGAATTCCTGGTGTAGCGGTGGAATGCGCAGATATCAGGAGGAACACCAATGGCGAAGGCAGGTCTCTGGGCCAATACTGACACTGAGGAGCGAAAGCGTGGGG</t>
  </si>
  <si>
    <t>CAAGCGTTAATCGGAATTACTGGGCGTAAAGCGCACGTAGGTGGTTTGTTAAGCTAGCCGTGAAATCCCCGGGCTCAACCTGGGAATGGCGGTTAGAACTGGCAAGCTAGAGTAGGGTAGAGGGGTGTGGAATTCCAGGTGTAGCGGTGAAATGCGTAGATATCTGGAGGAACATCAGTGGCGAAGGCGACACCCTGGACTCATACTGACACTGAGGTGCGAAAGCGTGGGG</t>
  </si>
  <si>
    <t>CGAGCGTTAATCGGAATTACTGGGCGTAAAGCGCACGCAGGCGGTTTGTTAAGCTAGATGTGAAAGCCCCGCGCTTAACGTGGGATGGTCATTTAGAACTGGCAAACTAGAGTCTTGGAGAGGGGAGTGGAATTTCTGGTGTAGCGGTGAAATGCGTAGAGATCAGAAGGAACATCAATGGCGAAGGCAGCTCTCTGGCCAAAGACTGACGCTCATGTGCGAAAGTGTGGGT</t>
  </si>
  <si>
    <t>CAAGCGTTGTCCGGATTTACTGGGCGTAAAGAGCGCGCAGGCGGTCGTTCAAGTCGAGTGTGAAAGCCCCCGGCTCAACTGGGGAGGGTCACTCGATACTGATCGACTCGAAGGCAGGAGAGGGAAGTGGAATTCCCGGTGTAGTGGTGAAATGCGTAGATATCGGGAGGAACACCAGTGGCGAAGGCGACTTCCTGGCCTGTTCTTGACGCTGAGGCGCGAAAGCTAGGGG</t>
  </si>
  <si>
    <t>TTAGCGTTGTTCGGAATTACTGGGCGTAAAGCGCACGTAGGCGGACTGGAAAGTTAGAGGTGAAATCCCGGGGCTCAACCCCGGAACGGCCTTTAAAACTATCAGTCTAGAGTTCGAGAGAGGTGAGTGGAATTCCGAGTGTAGAGGTGAAATTCGTAGATATTCGGAGGAACACCAGTGGCGAAGGCGGCTCACTGGCTCGATACTGACGCTGAGGTGCGAAAGTGTGGGG</t>
  </si>
  <si>
    <t>CTAGCGTTGTTCGGAATTACTGGGCGTAAAGCGAGTGTAGGCGGTTGTCCAAGTCGGGTGTGAAAGCCTTGAGCTCAACTCAAGAAATGCACTCGATACTGGGCGACTTGAGGACCGGAGAGGATAGTGGAATTCCCAGTGTAGTGGTGAAATACGTAGAGATTGGGAAGAACACCAGTGGCGAAGGCGGCTATCTGGACGGTTACTGACGCTAAGACTCGAAAGCGTGGGG</t>
  </si>
  <si>
    <t>CAAGCGTTAATCGGAATTACTGGGCGTAAAGCGTGCGCAGGCGGTTATGTAAGTCAGATGTGAAATCCCCGGGCTCAACCTGGGAACTGCATTTGAGACTGCATGGCTAGAGTGTGTCAGAGGGGGGTAGAATTCCACGTGTAGCAGTGAAATGCGTAGATATGTGGAGGAATACCGATGGCGAAGGCAGCCCCCTGGGATAACACTGACGCTCATGCACGAAAGCGTGGGG</t>
  </si>
  <si>
    <t>CAAGCGTTGTTCGGAATCATTGGGCTTAAAGGGCGTGTAGGCGGCGGCGTAAGCGTCGAGTGAAATCCCATTGCTCAACGATGGAACTGCTCGGCGAACTGCGTCGCTTGAGGTCGGTAGAGGTGCTCGGAACTCTAGGTGGAGCGGTGAAATGCGTAGATATCTAGAGGAACGCCAGAGGCGAAAGCGGGGCACTGGGCCGATTCTGACGCTGATACGCGAAAGCGTGGGG</t>
  </si>
  <si>
    <t>mle1-8</t>
  </si>
  <si>
    <t>CAAGCGTTATCCGGATTTATTGGGTTTAAAGGGTGCGTAGGCGGCTTTATAAGTCAGTGGTGAAATCTCCTCGCTTAACGAGGAAACTGCCATTGATACTGTAGAGCTTGAGTACAGATGAAGTGGGCGGAATGTGACAAGTAGCGGTGAAATGCTTAGATATGTCACAGAACACCGATTGCGAAGGCAGCTCACTAAGGTGTAACTGACGCTGAGGCACGAAAGCGTGGGG</t>
  </si>
  <si>
    <t>CAAACGTTGTTCGGAATCACTGGGCATAAAGCGCACGTAGGCGGCTTTTCAAGTGCAGAGTGAAATCCCACAGCTCACCTGTGGAACTGCTTTGCATACTGGATGGCTCGAGGACGGTAGAGGAGAGCGGAACTCTTGGTGGAGCGGTGAAATGCGTAGATATCAAGAGGAACACCAAAGGCGAAGGCAGCTCTCTGGTCCGTTTCTGACGCTGAGGTGCGAAAGCTAGGGT</t>
  </si>
  <si>
    <t>CAAGCGTTGTCCGGATTTATTGGGTTTAAAGGGTGCGTAGGCGGTTTATTAAGTCAGTGGTGAAAGACGGTCGCTCAACGATTGCAGTGCCATTGATACTGGTAGACTTGAGTGAGATTGAGGTAGCTGGAATGGATAGTGTAGCGGTGAAATGCATAGATATTATCCAGAACACCGATTGCGAAGGCAGGTTACTAAGTCTTAATTGACGCTGAGGCACGAAAGTGTGGGG</t>
  </si>
  <si>
    <t>CAAGCGTTATCCGGAATGATTGGGCGTAAAGGGTCCGCAGGTGGCATTGAAAGTCTGCTGTTAAAGAGTCACGCTCAACGTGATCAAAGCAGTGGAAACTACAAAGCTAGAGTATGGTCGGGGCAGAGGGAATTCCTGGTGTAGCGGTGAAATGCGTAGATATCAGGAAGAACATCAGTGGCGAAGGCGCTCTGCTAGGTCAAAACTGACACTGAGGGACGAAAGCTAGGGG</t>
  </si>
  <si>
    <t>CTAGCGTTGTTCGGAATTACTGGGCGTAAAGAGTACGTAGGCGGCTATTCAAGTCAGAGGTGAAAGCCCGGGGCTCAACCCCTGAACTGCCTTTGAAACTAGATAGCTAGAGTCTTGGAGAGGTTAGTGGAATTCCGAGTGTAGAGGTGAAATTCGTAGATATTCGGAAGAACACCAGTGGCGAAGGCGACTAACTGGACAAGTACTGACGCTGAGGTACGAAAGCGTGGGG</t>
  </si>
  <si>
    <t>CAAGTGTTATCCGGAATCACTGGGCGTAAAGCGTCTGTAGGTGGTTTAGTAAGTCAACTGTTAAATCTTGAAGCTCAACTTCAAAATCGCAGTCGAAACTACTAGACTTGAGTATAGTAGGGGTAAAGGGAATTTCCAGTGGAGCGGTGAAATGCGTAGAGATTGGAAAGAACACCGATGGCGAAGGCACTTTACTGGGCTATTACTGACACTCAGAGACGAAAGCTAGGGT</t>
  </si>
  <si>
    <t>CAAGCGTTACTCGGAATCACTGGGCATAAAGCGCGCGTAGGCGGGTCTTCAAGTCGGTCGTGAAATCCCCCAGCTCAACTGGGGAACTGCGTCCGATACTGTTGATCTTGAGGACGAGAGGGGAGAGTGGAACTTCTGGTGGAGCGGTGAAATGCGTAGATATCAGAAGGAACACCGGTGGCGAAGGCGACTCTCTGGCTCGTATCTGACGCTGAGGCGCGAAAGCTTGGGT</t>
  </si>
  <si>
    <t>CAAGCGTTAATCGGAATTACTGGGCGTAAAGCGCGCGTAGGCGGTTTTTTAAGTCGGATGTGAAAGCCCCGGGCTCAACCTGGGAACTGCATCCGATACTGGATGACTAGAATGCGGGAGAGGGAGGTAGAATTCCATGTGTAGCAGTGAAATGCGTAGATATATGGAGGAATACCAGTGGCGAAGGCGGCCTCCTGGCTCGACATTGACGCTGAGGTGCGAAAGCGTGGGG</t>
  </si>
  <si>
    <t>CTAGCGTTGCTCGGAATTACTGGGCGTAAAGGGCGCGTAGGCGGATCGTTAAGTCAGAGGTGAAATCCCAGGGCTCAACCCTGGAACTGCCTTTGATACTGGCGATCTTGAGTATGAGAGAGGTATGTGGAACTCCGAGTGTAGAGGTGAAATTCGTAGATATTCGGAAGAACACCAGTGGCGAAGGCGACATACTGGCTCATTACTGACGCTGAGGCGCGAAAGCGTGGGG</t>
  </si>
  <si>
    <t>CTAGCGTTGCTCGGAATCACTGGGCGTAAAGCGCACGTAGGCGGATTCTTAAGTCGGTGGTGAAAGCCTGGAGCTCAACTCCAGAACTGCCTTCGATACTGAGAGTCTTGAGTTCGGGAGAGGTGAGTGGAACTGCGAGTGTAGAGGTGAAATTCGTAGATATTCGCAAGAACACCAGTGGCGAAGGCGGCTCACTGGCCCGATACTGACGCTGAGGTGCGAAAGCGTGGGG</t>
  </si>
  <si>
    <t>CAAGCGTTATCCGGATTCACTGGGTTTAAAGGGTGCGTAGGTGGGCAGGTAAGTCAGTGGTGAAATCCTGGAGCTTAACTCCAGAACTGCCATTGATACTATCTGTCTTGAATATTGTGGAGGTAAGCGGAATATGTCATGTAGCGGTGAAATGCTTAGATATGACATAGAACACCCATTGCGAAGGCAGCTTACTACGCATATATTGACACTGAGGCACGAAAGCGTGGGG</t>
  </si>
  <si>
    <t>CAAGCGTTGTCCGGAATTATTGGGCGTAAAGAGCTCGTAGGCGGTCTGTCGCGTCTGCTGTGAAAACCTAGGGCTTAACTCTGGGCGTGCAGTGGGTACGGGCAGGCTAGAGTGTGGTAGGGGAGACTGGAATTCCTGGTGTAGCGGTGAAATGCGCAGATATCAGGAGGAACACCGGTGGCGAAGGCGGGTCTCTGGGCCACTACTGACGCTGAGGAGCGAAAGCATGGGG</t>
  </si>
  <si>
    <t>succinea</t>
  </si>
  <si>
    <t>CAAGCGTTATCCGGAATCATTGGGTTTAAAGGGTCCGTAGGCGGTCTTGTAAGTCAGTGGTGAAAGCCCATCGCTCAACGATGGAACGGCCATTGATACTGCAGGACTTGAATTACTGGGAAGTAACTAGAATATGTAGTGTAGCGGTGAAATGCTTAGAGATTACATGGAATACCAATTGCGAAGGCAGGTTACTACCGGTGGATTGACGCTGATGGACGAAAGCGTGGGT</t>
  </si>
  <si>
    <t>CAAGCGTTGCTCGGAATCATTGGGCGTAAAGGGTAGGTAGGTGGTCTCATTTGTCTGGGGTGAAAGCCTTGAGCTTAACTCGAGAAGTGCCCCGGAAACGGTGAGACTGGAGTCTTGGAGAGGGTCGTGGAATTCCCGGTGTAGCGGTGAAATGCGTAGAGATCGGGAGGAACACCAGAGGCGAAGGCGGCGACCTGGACAAGTACTGACACTCAACTACGAAAGCGTGGGG</t>
  </si>
  <si>
    <t>CAAGCGTTAATCGGATTTACTGGGCGTAAAGCGTGCGTAGGCGGCTAATTAAGTCAAATGTGAAATCCCCGAGCTTAACTTGGGAATTGCATTCGATACTGGTTAGCTAGAGTATGGGAGAGGATGGTAGAATTCCAGGTGTAGCGGTGAAATGCGTAGAGATCTGGAGGAATACCGATGGCGAAGGCAGCCATCTGGCCTAATACTGACGCTGAGGTACGAAAGCATGGGG</t>
  </si>
  <si>
    <t>brisouii</t>
  </si>
  <si>
    <t>CAAGCGCTATCCGGATTTATTGGGCGTAAAGGGTCTCCAGGCGGTCTGGTTAGTCGGACGTTAAATCTCGCTGCTCAACGGCGAGGCCGCGTTCGAAACGGCCAGACTAGAGGGATGGAGAGGGAGTAGGAACTCATGGTGTAGGGGTGAAATCCGTTGATATCATGGGGAACACCAAAGGCGAAGGCAAACTCCTGGCCATCACCTGACGCTCATGGGACGAAAGCGTGGGG</t>
  </si>
  <si>
    <t>CAAGCGTTACTCGGAATCACTGGGCGTAAAGAGCGTGTAGGCGGGTTAATAAGTCAGAAGTGAAATCCTATGGCTCAACCATAGAACTGCTTTTGAAACTGTTAACCTAGAATATGGGAGAGGTAGATGGAATTTCTGGTGTAGGGGTAAAATCCGTAGAGATCAGAAGGAATACCGATTGCGAAGGCGATCTACTGGAACATTATTGACGCTGAGACGCGAAAGCGTGGGG</t>
  </si>
  <si>
    <t>CAAGCGTTAATCGGAATTACTGGGCGTAAAGCGTGCGCAGGCGGTTTGATAAGCCAGATGTGAAATCCCCGAGCTCAACTTGGGAACTGCGTTTGGAACTGTCGGACTAGAGTGCGTCAGAGGGGGGTGGAATTCCGCGTGTAGCAGTGAAATGCGTAGAGATGCGGAGGAACACCGATGGCGAAGGCAGCCCCCTGGGATGACACTGACGCTCATGCACGAAAGCGTGGGG</t>
  </si>
  <si>
    <t>CAAGCGTTGTTCGGAATCATTGGGCGTAAAGCGGGTGTAGGCGGCTTTGTAAGTCAGGAGTGAAAGCCCCGAGCTTAACTCGGGAAGTGCTTTTGATACTGCAAAGCTTGAATGTGGGAGAGGGTAGTGGAATTCCAGGTGTAGTGGTGAAATACGTAGATATCTGGAGGAACACCGGTGGCGAAGGCGGCTACCTGGCCCAACATTGACGCTGAGACCCGAAAGCATGGGG</t>
  </si>
  <si>
    <t>CAAGCGTTGTCCGGAATTATTGGGCGTAAAGCGCGTGCAGGCGGCTTTTTAAGTCGGGTGTTTAAGACCGGGGCTCAACCCCGGCTCGCACCCGAAACTGGGAAGCTTGAGTGTAGGAGAGGAAAGTGGAATTCCACGTGTAGCGGTGAAATGCGTAGAGATGTGGAGGAACACCAGTGGCGAAGGCGACTTTCTGGCCTATAACTGACGCTGAGGCGCGAAAGCGTGGGG</t>
  </si>
  <si>
    <t>CTAGCGTTGCTCGGAATCACTGGGCGTAAAGCGCACGTAGGCGGATCTTTAAGTCAGAGGTGAAATCCCAGGGCTCAACCCTGGAACTGCCTTTGATACTGGGGATCTCGAGTCCGGAAGAGGTGAGTGGAACTCCGAGTGTAGAGGTGAAATTCGTAGATATTCGGAAGAACACCAGTGGCGAAGGCGGCTCACTGGTCCGGTACTGACGCTGAGGTGCGAAAGCGTGGGG</t>
  </si>
  <si>
    <t>CTAGCGTTGTTCGGATTTACTGGGCGTAAAGCGCACGTAGGCGGATCGTTAAGTCGGGGGTGAAATCCCGGGGCTCAACCCCGGAACTGCCTTCGATACTGGCGATCTTGAGTCCGGAAGAGGTGAGTGGAACTCCTAGTGTAGAGGTGGAATTCGTAGATATTAGGAAGAACACCAGTGGCGAAGGCGGCTCACTGGTCCGGTACTGACGCTGAGGTGCGAAAGCGTGGGG</t>
  </si>
  <si>
    <t>CAAGCGTTATCCGGATTTATTGGGCGTAAAGCGCGTCTAGGCGGAAAAATAAGTCTGATGTTAAAATGCGGGGCTCAACTCCGTATTGCGTTGGAAACTGTTTTTCTAGAGTACTGGAGAGGTGGGCGGAACTACAAGTGTAGAGGTGAAATTCGTAGATATTTGTAGGAATGCCGATGGAGAAGTCAGCTCACTGGACAGATACTGACGCTGAAGCGCGAAAGCGTGGGG</t>
  </si>
  <si>
    <t>CTAGCGTTGTTCGGAATTACTGGGCGTAAAGCGCACGTAGGCGGATCAGAAAGTCAGAGGTGAAATCCCAGGGCTCAACCTTGGAACTGCCTTTGAAACTCCTGATCTTGAGTTCGAGAGAGGTGAGTGGAATTCCGAGTGTAGAGGTGAAATTCGTAGATATTCGGAGGAACACCAGTGGCGAAGGCGGCTCACTGGCTCGATACTGACGCTGAGGTGCGAAAGCGTGGGG</t>
  </si>
  <si>
    <t>CAAGCGTTAATCGGAATTACTGGGCGTAAAGCGTGCGCAGGCGGCTATGCAAGACAGATGTGAAATCCCCGGGCTCAACCTGGGAACTGCATTTGTGACTGCATGGCTAGAGTACGGTAGAGGGGGATGGAATTCCGCGTGTAGCAGTGAAATGCGTAGATATGCGGAGGAACACCGATGGCGAAGGCAATCCCCTGGACCTGTACTGACGCTCATGCACGAAAGCGTGGGG</t>
  </si>
  <si>
    <t>CAAGCGTTATCCGGAATCATTGGGTTTAAAGGGTCCGCAGGCGGATTTATAAGTCAGTGGTGAAAGCCTACAGCTTAACTGTAGAACTGCCATTGATACTGTAAGTCTTGAATTCGGTCGAAGTGGGCGGAATGTGTAGTGTAGCGGTGAAATGCATAGATATTACACAGAACACCGATAGCGAAGGCAGCTCACTAGGCCTGGATTGACGCTCAGGGACGAAAGCGTGGGG</t>
  </si>
  <si>
    <t>CAAGCGTTATCCGGAATGATTGGGCGTAAAGCGTCTGTAGGTGGTTTGACAAGTCTCCTGTCAAAGATCAGGGCTTAACCCTGGGCCGGCAGGAGAAACTATCAGGCTAGAGTTCGGTAGGGGCAGAGGGAATTCCCGGTGGAGCGGTGAAATGCGTAGATATCGGGAGGAACACCAAAGGCGAAAGCACTCTGCTGGGCCGATTTTTTTCAAGTCTTTTTTTAAAGACTTGTAAAAACACTGACACTGAGAGACGAAAGCGAGGGG</t>
  </si>
  <si>
    <t>CAAGCGTTGTTCGGAATCATTGGGCGTAAAGCGCGTGTAGGCGGCTATTTAAGTCGGGTGTGAAATCCCTCGGCTCAACCGAGGAAGTGCATTCGAAACTGGATAGCTTGAAGATGGTAGAGGAAGGTGGAATTCCAAGTGTAGAGGTGAAATTCGTAGATATTTGGAGGAATACCGGTGGCGAAGGCGGCCTTCTGGGCCACTCTTGACGCTGAGACGCGAAAGCGTGGGT</t>
  </si>
  <si>
    <t>CTAGCGTTGTTCGGAATTACTGGGCGTAAAGGGCGCGTAGGCGGTTTCGCTAGTCAGGCGTGAAATCCCCAGGCTTAACTTGGGAATTGCGTTTGATACTTCGAGACTTGAGTGAGGGAGAGGATAGTGGAATTCCCAGTGTAGAGGTGAAATTCGTAGATATTGGGAAGAACACCAGTGGCGAAGGCGGCTATCTGGACCTCAACTGACGCTGAGGCGCGAAAGCGTGGGG</t>
  </si>
  <si>
    <t>TTAGCGTTGTTCGGAATTACTGGGCGTAAAGCGCGCGTAGGCGGACTGGAAAGTTGGGGGTGAAATCCCGGGGCTCAACCTCGGAACTGCCTCCAAAACTCCCAGTCTAGAGTTCGAGAGAGGTGAGTGGAATTCCGAGTGTAGAGGTGAAATTCGTAGATATTCGGAGGAACACCAGTGGCGAAGGCGGCTCACTGGCTCGATACTGACGCTGAGGTGCGAAAGTGTGGGG</t>
  </si>
  <si>
    <t>CAAGCGTTGTCCGGATTTATTGGGTTTAAAGGGTGCGTAGGCGGCTTGATAAGTCAGTGGTGAAAGCCGATCGCTTAACGATCGAACTGCCATTGATACTGCCAGGCTTGAGTATAGATGAGGTAGGCGGAATTGACAGTGTAGCGGTGAAATGCATAGATATTGTCAAGAACACCAATTGCGAAGGCAGCTTACTAAGTTATAACTGACGCTGAGGCACGAAAGTGCGGGG</t>
  </si>
  <si>
    <t>CAAGCGTTGTTCGGAATTATTGGGCGTAAAGCGCACGTAGGTGGCTTTAGAAGTCCGGTGTGAAATCCCTCGGCTTAACCGAGGAAGTGCGCCGGAAACCATAAAGCTAGAGTATAGGAGGGGAGAGTGGAATTCCCAGTGTAGAGGTGAAATTCGTAGATATTGGGAGGAACACCGGTGGCGAAAGCGACTCTCTGGACTATTACTGACACTAAGGTGCGAAAGCGTGGGT</t>
  </si>
  <si>
    <t>CGAGCGTTAATCGGAATTACTGGGCGTAAAGCGCGCGTAGGCGGCTAAGTCAGTCAGAAGTGAAAGCCCCGGGCTCAACCTGGGAATTGCTTTTGATACTGCTTAGCTAGAGTTTGGTAGAGGATAGTGGAATTTCAGGTGTAGCGGTGAAATGCGTAGATATCTGAAGGAACATCAGTGGCGAAGGCGACTGTCTGGACCAAAACTGACGCTGAGGTGCGAAAGCGTGGGT</t>
  </si>
  <si>
    <t>CAAGCGTTATCCGGAATCATTGGGTTTAAAGGGTCCGCAGGCGGGAATGTAAGTCAGAGGTGAAATCCTACAGCTCAACTGTAGAACTGCCTTTGATACTGCGTTTCTTGAATTCGATCGAAGTGGGCGGAATATGACATGTAGCGGTGAAATGCATAGATATGTCATAGAACACCGATAGCGAAGGCAGCTCACTAGGTCTGAATTGACGCTCATGGACGAAAGCGTGGGG</t>
  </si>
  <si>
    <t>CGAGCGTTAATCGGAATTACTGGGCGTAAAGCGCATGCAGGTGGATAAATAAGTCAGATGTGAAAGCCCGGGGCTTAACCTTGGAATTGCATTTGAAACTGTTTATCTAGAGTACTGTAGAGGGGGGTAGAATTTCAGGTGTAGCGGTGAAATGCGTAGAGATCTGAAGGAATACCGGTGGCGAAGGCGGCCCCCTGGACAGATACTGACACTCAGATGCGAAAGCGTGGGT</t>
  </si>
  <si>
    <t>CGAGCGTTGTCCGGATTCATTGGGCGTAAAGAGCTCGTAGGCGGTTCAGTAAGTCGGGTGTGAAAGCTCCGAGCTCAACTCGGAGAGGCCACCCGATACTGCTGTGACTTGAGTCCAGTAGAGGAGCGTGGAACTCCTGGTGTAGCGGTGAAATGCGCAGATATCAGGAAGAACACCGGTAGCGAAGGCGGCGCTCTGGGCTGGTACTGACGCTGAGGAGCGAAAGCGTGGGT</t>
  </si>
  <si>
    <t>IMCC26207</t>
  </si>
  <si>
    <t>CAAGCGTTAATCGGAATTACTGGGCGTAAAGCGCACGTAGGCGGTTTTTTAAGTCAGATGTGAAAGCCCCGGGCTCAACCTGGGAATTGCATTTGAAACTGGGAAACTAGAGTGTGTGAGAGGGGGGTAGAATTCCAAGTGTAGCGGTGAAATGCGTAGAGATTTGGAGGAATACCAGTGGCGAAGGCGGCCCCCTGGCACAACACTGACGCTCAGGTGCGAAAGCGTGGGG</t>
  </si>
  <si>
    <t>CGAGCGTTAATCGGAATTACTGGGCGTAAAGCGCGCGTAGGTGGATTGGTCAGTCAGATGTGAAAGCCCAGGGCTCAACCTTGGAACTGCACCTGATACTGCTAATCTAGAATACGGTAGAGGGTAGTGGAATTTCCTGTGTAGCGGTGAAATGCGTAGATATAGGAAGGAACACCAGTGGCGAAGGCGACTACCTGGACCGATATTGACACTGAGGTGCGAAAGCGTGGGG</t>
  </si>
  <si>
    <t>CAAGCGTTATCCGGAATCATTGGGTTTAAAGGGTCCGTAGGCGGTCTAATAAGTCAGTGGTGAAAGCCCATCGCTCAACGATGGAACGGCCATTGATACTGTTAGACTTGAATTACTGGGAAGTAACTAGAATATGTAGTGTAGCGGTGAAATGCTTAGATATTACATGGAATACCAATTGCGAAGGCAGGTTACTACCAGTGGATTGACGCTGATGGACGAAAGCGTGGGG</t>
  </si>
  <si>
    <t>CAAGCGTTACTCGGAATCACTGGGCGTAAAGAGCGTGTAGGCGGGTAAATAAGTTTGAAGTGAAATCCTATGGCTCAACCATAGAACTGCTTTGAAAACTGTTTACCTAGAATATGGGAGAGGTAGATGGAATTTCTGGTGTAGGGGTAAAATCCGTAGAGATCAGAAGGAATACCGATTGCGAAGGCGATCTACTGGAACATTATTGACGCTGAGACGCGAAAGCGTGGGG</t>
  </si>
  <si>
    <t>CAAGCGTTGCTCGGAATTATTGGGCGTAAAGGGTTGGTAGGTGGTCTTGTTTGTCTAAGGTGAAATCCCATGGCTTAACTGTGGAAGTGCCTTAGAAACGGCAAGACTAGAGTCCTAGAGGGGTTTGTGGAATTCCCGGTGTAGCGGTGAAATGCGTAGAGATCGGGAGGAACACCAGCGGCGAAGGCGGCAAACTGGATAGGCACTGACACTCAACAACGAAAGCGTGGGG</t>
  </si>
  <si>
    <t>CGAGCGTTATCCGGAATCATTGGGTTTAAAGGGTCCGTAGGCGGTTTAGTAAGTCAGTGGTGAAAGCCCATCGCTCAACGGTGGAACGGCCATTGATACTGCTAGACTTGAATTATTAGGAAGTAACTAGAATATGTAGTGTAGCGGTGAAATGCTTAGAGATTACATGGAATACCAATTGCGAAGGCAGGTTACTACTAATGGATTGACGCTGATGGACGAAAGCGTGGGT</t>
  </si>
  <si>
    <t>CAAGCGTTAATCGGAATTACTGGGCGTAAAGCGTGCGCAGGCGGTTTCGCAAGTCAGATGTGAAAGCCCCGGGCTCAACCTGGGAACTGCATTTGAAACTACGAGGCTAGAGTGTGTCAGAGGGGGGTAGAATTCCACGTGTAGCAGTGAAATGCGTAGAGATGTGGAGGAATACCGATGGCGAAGGCAGCCCCCTGGGATGACACTGACGCTCATGCACGAAAGCGTGGGG</t>
  </si>
  <si>
    <t>CGAGCGTTATCCGGATTTATTGGGTTTAAAGGGTGCGTAGGCGGTATGATAAGTCAGGGGTGAAAACTTGCAGCTTAACTGTAAGCTTGCCTTTGATACTGTCGTGCTAGAATGGACTTGAGGTAGGCGGAATGTGACAAGTAGCGGTGAAATGCATAGATATGTCACAGAACACCGATTGCGGAGGCAGCTTACTAAGGTTTAATTGACGCTGAGGCACGAAAGCGTGGGG</t>
  </si>
  <si>
    <t>CGAACGTTATTCGGAATCATTGGGCTTAAAGCGCGTGTAGGCGGATAGGAACGTCGGTCGTTGAAAGCCCCCGGCTCAACCGGGGAACTGGCACCGAAACGACCTGTCTAGAGGGGCATAGGGGGATCTGGAACTTCCGGTGGAGCGGTGAAATGCGTTGAGATCGGAAGGAACGCCCGTGGCGAAAGCGAGATCCTGGATGTCTTCTGACGCTGAGACGCGAAAGCTAGGGT</t>
  </si>
  <si>
    <t>Aquisphaera</t>
  </si>
  <si>
    <t>CAAGCGTTATCCGGAGTTACTGGGCGTAAAGCGTCCGTAGCCGGTATTGTAAGTCTGTCTTCAAATTCTCTGACTTAATCAGAGGCAGGGGATGGATACTGCAATGCTAGAGGTTTTTAGAGGTTAGTGGAATTCCCGGTGTAGAGGTGAAATTCGTTGATATCGGGAAGAACGCCAAAAGCGAAAGCAGCTAACTATAAAAATCCTGACGGTAAGGGACGAAAGCTTGGGT</t>
  </si>
  <si>
    <t>CAAGTGTTATCCGGAATTACTGGGCGTAAAGCGTCTGTAGGTTGTTAAACAAGTCAACTGTTAAATCTTGAAGCTCAACTTCAAAATCGCAGTCGAAACTGTTAAACTAGAGTATAGTAGAGGTAAAGGGAATTTCCAGTGGAGCGGTGAAATGCGTAGATATTGGGAAGAACACCGATGGCGAAAGCACTTTACTGGGCTATTACTGACACTCAGAGACGACAGCTAGGGT</t>
  </si>
  <si>
    <t>CAAGCGTTATCCGGATTCATTGGGTTTAAAGGGTCCGTAGGCGGATTTTTAAGTCAGTGGTGAAAGCCGACAGCTCAACTGTCGAACTGCCATTGATACTGGAGATCTTGAGTACAAATGAAGTAGGCGGAATGAGTCATGTAGCGGTGAAATGCATAGATATGACTCAGAACACCAATTGCGAAGGCAGCTTACTAACATGTAACTGACGCTGAGGGACGAAAGCGTGGGG</t>
  </si>
  <si>
    <t>CAAGCGTTATCCGGATTCACTGGGTTTAAAGGGTGCGTAGGTGGGCAGGTAAGTCAGTGGTGAAATCTCCGAGCTTAACTCGGAAACTGCCATTGATACTATCTGTCTTGAATATCCTGGAGGTGAGCGGAATATGTCATGTAGCGGTGAAATGCTTAGATATGACATAGAACACCAATTGCGAAGGCAGCTCACTACGGGATGATTGACGCTGAGGCACGAAAGCGTGGGG</t>
  </si>
  <si>
    <t>CAAGCGTTAATCGGAATTACTGGGCGTAAAGCGTGCGCAGGCGGTTTTGTAAGACAGGCGTGAAATCCCCGGGCTCAACCTGGGAATGGCGCTTGTGACTGCAAGGCTAGAGTGCGGCAGAGGGGGATGGAATTCCGCGTGTAGCAGTGAAATGCGTAGATATGCGGAGGAACACCGATGGCGAAGGCAATCCCCTGGGCCTGCACTGACGCTCATGCACGAAAGCGTGGGG</t>
  </si>
  <si>
    <t>CGAGCGTTGTCCGGATTTATTGGGTTTAAAGGGTGCGTAGGCGGAAAGATAAGTCAGTGGTGAAAGCCGGTCGCTCAACGATCGAATTGCCATTGATACTGTTTTTCTAGAATACGGTTGAGGTAGGCGGAATGTGTGGTGTAGCGGTGAAATGCATAGATATCACACAGAACTCCGATTGCGAAGGCAGCTTACTAAGCCGTTATTGACGCTGAGGCACGAAAGCGTGGGG</t>
  </si>
  <si>
    <t>CTAGCGTTGCTCGGAATTACTGGGCGTAAAGGGCGCGTAGGCGGCTCTGTTAGTCAGGCGTGAAATTCCTGGGCTCAACCTGGGGACTGCGCTTGATACGGCAGGGCTAGAGGATGGAAGAGGCTCGCGGAATTCCCAGTGTAGAGGTGAAATTCGTAGATATTGGGAAGAACACCGGTGGCGAAGGCGGCGAGCTGGTCCATTACTGACGCTGAGGCGCGACAGCGTGGGG</t>
  </si>
  <si>
    <t>Acetobacterales</t>
  </si>
  <si>
    <t>Acetobacteraceae</t>
  </si>
  <si>
    <t>Belnapia</t>
  </si>
  <si>
    <t>CAAGCGTTAATCGGAATTACTGGGCGTAAAGCGTGCGCAGGCGGTTCGATAAGCCAGATGTGAAATCCCCGAGCTCAACTTGGGAACTGCGTTTGGAACTGTCAGACTAGAGTGCGTCAGAGGGGGGTGGAATTCCGCGTGTAGCAGTGAAATGCGTAGAGATGCGGAGGAACACCGATGGCGAAGGCAGCCCCCTGGGATGACACTGACGCTCATGCACGAAAGCGTGGGG</t>
  </si>
  <si>
    <t>CGAGCGTTATCCGGAATTACTGGGCGTAAAGGGCGTGTAGGTGGTTTGTTAAGTTCGATGTTAAAGCGTGAGGCTCAACCTCATAATGGCGTTGAATACTGGCAAGCTAGACGACTGGAGAGGAAAGCAGAATTACCAGTGTAGCGGTGAAATGCGTAGATACTGGTAGGAATACCCATTGCGAAGGCAGCTTTCTGGACAGTTTGTGACACTCAGACGCGAAAGTGTGGGG</t>
  </si>
  <si>
    <t>TTAGCGTTGTTCGGAATTACTGGGCGTAAAGCGCACGTAGGCGGACTGGAAAGTTAGAGGTGAAATCCCGGGGCTCAACCCCGGAACTGCCTTTAAAACTATCAGTCTAGAGTTCGAGAGAGGTGAGTGGAATTCCGAGTGTAGAGGTGAAATTCGTAGATATTCGGAGGAACACCAGTGGCGAAGGCGGCTCACTGGCTCGATACTGACGCTGAGGTGCGAAAGTGTGGGG</t>
  </si>
  <si>
    <t>CAAGCGTTATCCGGATTTATTGGGTTTAAAGGGTGCGTAGGTGGATTAATAAGTCAGTGGTGAAAGCCTGCAGCTTAACTGTAGAACTGCCATTGATACTGTTAGTCTTGAATGTAGTTGAGGTGGGCGGAATATGACATGTAGCGGTGAAATGCTTAGATATGTCATAGAACACCGATTGCGAAGGCAGCTCACTAAGCTATAATTGACACTGAGGCACGAAAGCGTGGGG</t>
  </si>
  <si>
    <t>CTAGCGTTGTTCGGAATCACTGGGCGTAAAGCGCACGTAGGCGGATCTTTAAGTCAGGGGTGAAATCCCGAGGCTCAACCTCGGAACTGCCTTTGATACTGGGGGTCTCGAGTCCGGGAGAGGTGAGTGGAACTGCGAGTGTAGAGGTGAAATTCGTAGATATTCGCAAGAACACCAGTGGCGAAGGCGGCTCACTGGCCCGGTACTGACGCTGAGGTGCGAAAGCGTGGGG</t>
  </si>
  <si>
    <t>CAAGCGTTACTCGGAATCACTGGGCGTAAAGAGCATGTAGGCGGGTAGAAAAGTTGGAAGTGAAATCCTATGGCTTAACCATAGAACTGCTTCCAAAACTCTTTACCTAGAATATGGGAGAGGTAGATGGAATTTCTGGTGTAGGGGTAAAATCCGTAGAGATCAGAAGGAATACCGATTGCGAAGGCGATCTACTGGAACATTATTGACGCTGAGATGCGAAAGCGTGGGG</t>
  </si>
  <si>
    <t>CAAGCGTTAATCGGAATTACTGGGCGTAAAGCGCGCGTAGGCGGCTTGTCACGCCGGGTGTGAAAGCCCCGGGCTCAACCTGGGAACGGCATCCGGAACGGGCAGGCTAGAGTGCAGGAGAGGAAGGTAGAATTCCCGGTGTAGCGGTGAAATGCGTAGAGATCGGGAGGAATACCAGTGGCGAAGGCGGCCTTCTGGACTGACACTGACGCTGAGGTGCGAAAGCGTGGGT</t>
  </si>
  <si>
    <t>Chromohalobacter</t>
  </si>
  <si>
    <t>CAAGCGTTAATCGGAATTACTGGGCGTAAAGCGTGCGTAGGCGGTTATTTAAGTCAGATGTGAAAGCCCTGGGCTTAACCTGGGAACTGCATTTGATACTGGGTAACTAGAGTTGAGTAGAGGAGAGTGGAATTTCAGGTGTAGCGGTGAAATGCGTAGAGATCTGAAGGAACACCAGTGGCGAAGGCGGCTCTCTGGACTCAAACTGACGCTGAGGTACGAAAGCGTGGGT</t>
  </si>
  <si>
    <t>CAAGCGTTACTCGGAATTACTGGGCGTAAAGCGTCTGCAGGTTTCTCGCTAAGTCTGGCGTAAAATTTCGGTGCTTAACACCGAATGCGTGCCGGAAACTAACGAGATAGAGTCGGTCAGAGGCATCTGGAATGCCGTGTGTAGGGGTAAAATCCGTAGATCCACGGTGGAACGCCAAAAGCGAAGGCAGGATGCTGGGACCGCACTGACACTCAGAGACGAAAGCGTGGGG</t>
  </si>
  <si>
    <t>CAAGCGTTACTCGGAATTACTGGGCGTAAAGCGTGCGTAGGTGGTTGTTTAAGTCTGTTGTGAAAGCCCTGGGCTCAACCTGGGAATTGCAGTGGATACTGGATGACTAGAGTGTGGTAGAGGGATGCGGAATTTCTGGTGTAGCAGTGAAATGCGTAGAGATCAGAAGGAACATCCGTGGCGAAGGCGGCATCCTGGGCCAACACTGACACTGAGGCACGAAAGCGTGGGG</t>
  </si>
  <si>
    <t>CGAGCGTTAATCGGAATTACTGGGCGTAAAGCGTGCGCAGGCGGTTTTTTAAGATAGGCGTGAAATCCCCGGGCTTAACCTGGGAACTGCGCTTATGACTGGAAGACTAGAGTACGGCAGAGGGGGGTGGAATTCCACGTGTAGCAGTGAAATGCGTAGAGATGTGGAGGAACACCAATGGCGAAGGCAGCCCCCTGGGCCGATACTGACGCTCATGCACGAAAGCGTGGGG</t>
  </si>
  <si>
    <t>CAAGCGTTATCCGGAATCATTGGGTTTAAAGGGTCCGCAGGCGGTCAATTAAGTCAGAGGTGAAATCCCACAGCTTAACTGTGGAACTGCCTTTGATACTGGTTGACTTGAGTTATACGGAAGTAGATAGAATATGTAGTGTAGCGGTGAAATGCATAGATATTACATAGAATACCGATTGCGAAGGCAGTCTACTACGTGTATACTGACGCTCATGGACGAAAGCGTGGGG</t>
  </si>
  <si>
    <t>CAAGCGTTGTCCGGATTTATTGGGTTTAAAGGGTGCGTAGGCGGTTTATTAAGTCAGTGGTGAAAGACGGTCGCTCAACGATTGCAGTGCCATTGATACTGGTAGACTTGAGTATGATTGAGGTAGCTGGAATGGATAGTGTAGCGGTGAAATGCATAGATATTATCCAGAACACCAATTGCGTAGGCAAGTTACTAAGTCATAACTGACGCTGAGGCACGAAAGTGTGGGT</t>
  </si>
  <si>
    <t>rosea</t>
  </si>
  <si>
    <t>CTAGCGTTGTTCGGAATCATTGGGCGTAAAGCGGGTGTAGGTGGCTTTGTAAGTCAGGTGTGAAAGCCTGGGGCTTAACCCCAGAAGTGCATTTGATACTGCGAAGCTTGAGTGCTGGAGAGGCTACTAGAATTCCAGGTGTAGTGGTGAAATACGTAGATATCTGGAGGAATACCGGAGGCGAAGGCGGGTAGCTGGCCAGACACTGACACTCAGACCCGAAAGCGTGGGG</t>
  </si>
  <si>
    <t>CGAGCGTTAATCGGAATTACTGGGCGTAAAGCGCGCGTAGGTGGTTTTGTCAGTCAGATGTGAAAGCCCAGGGCTCAACCTTGGAACTGCACCTGATACTGCAAGACTAGAGTACAATAGAGGGGAGTGGAATTTCCGGTGTAGCGGTGAAATGCGTAGAGATCGGAAGGAACACCAGTGGCGAAGGCGACTCCCTGGATTGATACTGACACTGAGGTGCGAAAGCGTGGGG</t>
  </si>
  <si>
    <t>CGAGTGGTTATCACGATTATTGGGCCTAAAGCGTTCGTAGCCGGTTTGGTAAATCTCTTGTGAAATTGTTCGGCTTAACCGGACAGCGTGCAGGAGACACTGCCAGACTCGAGACCGGGAGGCGTTAGAAGTATTCCATGGGGACTGGTAAAATGGGATAATCCATGGAAGACTACCGATGGCGAAGGCATCTAACGAGAACGGATCTGACGGTGAGGAACGAAAGCTAGGGG</t>
  </si>
  <si>
    <t>CAAACGTTGCTCGGAATCATTGGGCGTAAAGCGCACGTAGGCGGCTTCCTAAGTCGGATGTGAAATCCCTCGGCTCAACCGAGGACGTGCATCCGAAACTGGGAAGCTCGAGTATGGAAGAGGGTCGCGGAATTCTCGGTGTAGAGGTGAAATTCGTAGATATCGGGAGGAACACCAGTGGCGAAGGCGGCGACCTGGGCCAATACTGACGCTGAGGTGCGAAAGCGTGGGG</t>
  </si>
  <si>
    <t>CAAACGTTACTCGGAATTACTGGGCTTAAAGGGTGCGTAGGCTGCGCGGAAAGTTGGGTGTGAAAGCCCTCAGCTCAACTGGGGAATTGCATTCAAAACTACCGTGCTCGAGGGAGACAGAGGTAAGCGGAACTCAAGGTGGAGCGGTGAAATGCGTTGATATCTTGAGGAACACCGGTGGCGAAAGCGGCTTACTGGGTCTTTTCTGACGCTGAGGCACGAAAGCTAAGGT</t>
  </si>
  <si>
    <t>CAAGCGTTAATCGGAATTACTGGGCGTAAAGCGCGCGTAGGTGGTTTGTTAAGTCGGATGTGAAATCCCCGGGCTCAACCTGGGAACTGCACCCGATACTGGCAGGCTAGAGTACAATAGAGGGGTGTGGAATTTCCTGTGTAGCGGTGAAATGCGTAGATATAGGAAGGAACATCAGTGGCGAAGGCGACACCCTGGATTGATACTGACACTGAGGTGCGAAAGCGTGGGG</t>
  </si>
  <si>
    <t>CTAGCGTTGCTCGGAATGACTGGGCGTAAAGGGCGCGTAGGCGGATTGGTTAGTCAGACGTGAAATTCCTGGGCTCAACCTGGGGGCTGCGTTTGATACGGCTGATCTAGAGTTTGGAAGAGGGTCGTGGAATTCCCAGTGTAGAGGTGAAATTCGTAGATATTGGGAAGAACACCGGTGGCGAAGGCGGCGACCTGGTCCTTGACTGACGCTGAGGCGCGAAAGCGTGGGG</t>
  </si>
  <si>
    <t>CAAGCGTTATCCGGAATCATTGGGTTTAAAGGGTCCGTAGGCGGTTTTGTAAGTCAGTGGTGAAATCTGGTCGCTTAACGATCAAACGGCCATTGATACTGCAAGACTTGAATTATCAGGAAGTAACTAGAATATGTAGTGTAGCGGTGAAATGCTTAGATATTACATGGAATACCAATTGCGAAGGCAGGTTACTACTGGTATATTGACGCTGATGGACGAAAGCGTGGGG</t>
  </si>
  <si>
    <t>CGAGCGTTAATCGGAATCACTGGGCTTAAAGGGTCCGTAGGCGGGACTGCAGGCGTCGAGTGAAATACCACGGCTCAACCGTGGAACTGCTCGGCGAACCGCAGTTCTTGAGGCGAGTAGAGGCGATCAGAACGATAGGTGGAGCGGTGAAATGCGTAGATATCTATCGGAATGCCAAAGGTGAAGACAGGTCGCTGGGCTCGTCCTGACGCTGAGGGACGAAAGCGTGGGG</t>
  </si>
  <si>
    <t>CGAGCGTTATCCGGAATTATTGGGCGTAAAGAGCATGTAGGCGGTTAAATAAGTTTGGTGTTAAAGAACATGGCTCAACCATGGAAATGCATTGAAAACTGTTTAACTAGAATACTGGAGAGGTAAGTGGAATTCCATGTGTAGCGGTGGAATGCGTAGATATATGGAGGAACACCAATGGCGAAGGCAGCTTACTGGACATGTATTGACGCTGAGATGCGAAAGCGTGGGT</t>
  </si>
  <si>
    <t>CGAGCGTTACTCGGATTCACTGGGCGTAAAGGGAGCGCAGGCGGATATGTGTGTTAGGTGTGAAAGCCCGAGGCTTAACTTCGGAACTGCGCCTAAAACTATATATCTAGAGACTTGGAGGGGTAAGCGGAATTTGTGGAGTAGCGGTAAAATGCGTAGATATCACAAGGAACACCGATGGCGAAGGCAGCTTACTGGACAAGATCTGACGCTCAGGCTCGAAAGTGTGGGT</t>
  </si>
  <si>
    <t>Cerasicoccus</t>
  </si>
  <si>
    <t>CAAGCGTTGTCCGGATTTATTGGGCGTAAAGAGCTCGTAGGCGGTTCGATAAGTCGGGTGTGAAATCTTTGGGCTTAACCCAAAGCGTGCACTCGATACTGTCGTGACTAGAGTACGGTAGGGGAGTGGGGAATTCCTAGTGTAGCGGTGAAATGCGCAGATATTAGGAGGAACACCGGTGGCGAAGGCGCCACTCTGGGCCGAAACTGACGCTGAGGAGCGAAAGCGTGGGT</t>
  </si>
  <si>
    <t>Ilumatobacteraceae</t>
  </si>
  <si>
    <t>CL500-29_marine_group</t>
  </si>
  <si>
    <t>CAAGCGTTATCCGGAATGATTGGGCGTAAAGCGTCTGTAGGTGGTTTGACAAGTCTCCTGTCAAAGATCAGGGCTTAACCCTGGGCCGGCAGGAGAAACTATCAGGCTAGAGTTCGGTAGGGGCAGAGGGAATTCCCGGTGGAGCGGTGAAATGCGTAGATATCGGGAGGAACACCAAAGGCGAAAGCACTCTGCTGGGCCGATTTTTTCAAGACTTGTCTTGAAAATATACTGACACTGAGAGACGAAAGCGAGGGG</t>
  </si>
  <si>
    <t>CAAACGTTATTCGGTATCACTGGGCTTAAAGAGTTCGTAGGCGGCCTAGCAGGTCAGGTGTGAAATCCCACGGCTCAACCGTGGAATAGCGCTTGAAACCGCTGGGCTTGAGGGAGATAGAGGTAGGCGGAACAGATGGTGGAGCGGTGAAATGCGTTGATATCATCTGGAACACCGGTGGCGAAAGCGGCCTACTGGGTCTTTTCTGACGCTGAGGAACGAAAGCTAGGGT</t>
  </si>
  <si>
    <t>CGAGCGTTAATCGGATTTACTGGGCGTAAAGCGTGCGTAGGCGGCTTTTTAAGTCGGATGTGAAATCCCCGAGCTTAACTTGGGAATTGCATTCGATACTGGGAAGCTAGAGTATGGGAGAGGATGGTAGAATTCCAGGTGTAGCGGTGAAATGCGTAGAGATCTGGAGGAATACCGATGGCGAAGGCAGCCATCTGGCCTAATACTGACGCTGAGGCACGAAAGCATGGGG</t>
  </si>
  <si>
    <t>CAAGCGTTATTCGGAATTATTGGGCGTAAAGGGCGCGTAGGCGGTTCTTTAAGTGAGATGTGCAATCCCCGGGCTCAACCTGGGAACTGCATCTCATACTGGAGAGCTAGAGTGCTGGAGAGGGTGGTAGAATTCCACGTGTAGCGGTGAAATGCGTAGAGATGTGGAGGAATACCAGTGGCGAAGGCGGCCACCTGGACAGTAACTGACGCTGAGGCGCGAAAGTGTGGGT</t>
  </si>
  <si>
    <t>Holophagae</t>
  </si>
  <si>
    <t>Holophagales</t>
  </si>
  <si>
    <t>Holophagaceae</t>
  </si>
  <si>
    <t>Holophaga</t>
  </si>
  <si>
    <t>foetida</t>
  </si>
  <si>
    <t>CTAGCGTTGTTCGGATTTACTGGGCGTAAAGCGCACGTAGGCGGATCTTTAAGTCAGAGGTGAAATCCCAAGGCTCAACCTTGGAACTGCCTTTGATACTGGGGATCTCGAGTCCGGGAGAGGTGAGTGGAACTGCGAGTGTAGAGGTGAAATTCGTAGATATTCGCAAGAACACCAGTGGCGAAGGCGGCTCACTGGCCCGGAACTGACGCTGAGGTGCGAAAGCGTGGGG</t>
  </si>
  <si>
    <t>CAAGCGTTATCCGGAATTACTGGGCATAAAGCGTCTGTAGGTTGTTTAGTAAGTCTGCTGTTAAAGACTAGGGCTCAACCCTAGAAAAGCAGTGGAAACTGCTAGACTTGAGTGTGGTAGAGGTAGAGGGAATTCCTAGTGTAGCGGTGAAATGCGTAGATATTAGGAAGAACACCAATGGCGAAAGCACTTTACTGGGCCATAACTGACACTGAGAGACGACAGCTAGGGG</t>
  </si>
  <si>
    <t>CAAGCGTTATCCGGAATCACTGGGCGTAAAGCGTGCGTAGGCGGCGTGTTAAGTGTGATGTTAAATCGTGTGGCTCAACCATATCGATGCATCACATACTGGCATGCTAGAGGAAGGCAGAGGCAAGTGGAATTTGTAGTGTAGCAGTGAAATGCGTAGATATTACAAGGAACACCAATGGCGAAGGCAGCTTGCTGGGCCTTTTCTGACGCTGAGGTACGAAAGCGTGGGG</t>
  </si>
  <si>
    <t>Saccharimonadia</t>
  </si>
  <si>
    <t>Saccharimonadales</t>
  </si>
  <si>
    <t>CGAGCGTTAATCGGAATTACTGGGCGTAAAGCGTGCGCAGGCGGTTTTGTAAGACAGATGTGAAATCCCCGGGCTTAACCTGGGAACTGCGTTTGTGACTGCAAGACTTGAGTGCGGCAGAGGGGGGTGGAATTCCACGTGTAGCAGTGAAATGCGTAGAGATGTGGAGGAACACCGATGGCGAAGGCAGCCCCCTGGGTCGACACTGACGCTCATGCACGAAAGCGTGGGT</t>
  </si>
  <si>
    <t>Denitratisoma</t>
  </si>
  <si>
    <t>TTAGCGTTGTTCGGAATTACTGGGCGTAAAGCGCGCGTAGGCGGACTATTAAGTCAGAGGTGAAATCCCGGGGCTCAACCCCGGAACTGCCTTTGATACTGGTAGTCTTGAGTTCGAGAGAGGTAAGTGGAATTCCGAGTGTAGAGGTGAAATTCGTAGATATTCGGAGGAACACCAGTGGCGAAGGCGGCTTACTGGCTCGATACTGACGCTGAGGTGCGAAAGTGTGGGG</t>
  </si>
  <si>
    <t>Thalassobius</t>
  </si>
  <si>
    <t>CGAGTGGTGTCCACGAATATTGAGCCTAAAACGCATGTAGCCCGTCTAGAAAATCTTCCGTCAAATCTCAGAGCTTAACTTTGAGGCGTGCGGGGGACACTACCAGACTAGGGAATGGGGGAGTTCGAGAGTACATCAGGGGGAGAGGTAAAATTCTGTAATCCTTGATGGACTAACGGTGGCGAAGGCGCTCGAATAAAACATGTCCGACGGTGAGATGCGAAGGCTAGGGG</t>
  </si>
  <si>
    <t>CGAGCGTTAATCGGAATTACTGGGCGTAAAGCGCGCGTAGGCGGTTATTTAAGTCAGATGTGAAAGCCCCGGGCTCAACCTGGGAACTGCACCTGATACTGGATAACTAGAGTACAGAAGAGGGTGGTGGAATTTCCTGTGTAGCGGTGAAATGCGTAGATATAGGAAGGAACACCAGTGGCGAAGGCGACCACCTGGTCTGATACTGACGCTGAGGTGCGAAAGCGTGGGG</t>
  </si>
  <si>
    <t>spongicola</t>
  </si>
  <si>
    <t>CAAGCGTTATCCGGATTTATTGGGTTTAAAGGGTCCGTAGGCGGATGTGTAAGTCAGTGGTGAAATCTCATAGCTTAACTATGAAACTGCCATTGATACTGCATGTCTTGAGTAAGGTAGAAGTGGCTGGAATAAGTAGTGTAGCGGTGAAATGCATAGATATTACTTAGAACACCAATTGCGAAGGCAGGTCACTATGTCTTAACTGACGCTGATGGACGAAAGCGTGGGG</t>
  </si>
  <si>
    <t>CAAGCGTTATTCGGATTCACTGGGCGTAAAGGGTGCGCAGGCGGCCGTGTGTGTGAGGCGTGAAAGCCCGGAGCTTAACTCCGGAATTGCACCTCAAACTACACGGCTAGAGCATTGGAGAGGGTAGCGGAATTCACGGTGTAGCAGTGAAATGCGTAGATATCGTGAGGAACACCAGAGGCGAAGGCGGCTACCTGGACAATTGCTGACGCTCAGGCACGAAAGCGTGGGG</t>
  </si>
  <si>
    <t>CAAGCGTTATCCGGAATTATTGGGCGTAAAGCGTCCGCAGGCGGTCTTTTAAGTCTGTCGTCAAAGCGTGGAGCTTAACTCCATTTCTGCGATGGAAACTGGGAGACTAGAGTGTGGTAGGGGCAGAGGGAATTCCCGGTGTAGCGGTGAAATGCGTAGATATCGGGAAGAACACCAGTGGCGAAGGCGCTCTGCTGGGCCATAACTGACGCTCATGGACGAAAGCCAGGGG</t>
  </si>
  <si>
    <t>CAAGCGTTGTCCGGATTTACTGGGCGTAAAGGGAGCGTAGGTGGATATTTAAGTGGGATGTGAAATACTCGGGCTTAACCTGAGTGCTGCATTCCAAACTGAATATCTAGAGTGCAGGAGAGGAAAGTAGAATTCCTAGTGTAGCGGTGAAATGCGTAGAGATTAGGAAGAATACCAGTGGCGAAGGCGACTTTCTGGACTGTAACTGACACTGAGGCTCGAAAGCGTGGGG</t>
  </si>
  <si>
    <t>CAAGCGTTAATCGGAATTACTGGGCGTAAAGCGCGCGTAGGTGGATTGGTCAGTCAGATGTGAAAGCCCCGGGCTCAACCTGGGAACTGCATCTGATACTGCCAATCTAGAGTACGGTAGAGGGTAGTGGAATTTCCTGTGTAGCGGTGAAATGCGTAGATATAGGAAGGAACACCAGTGGCGAAGGCGACTGCCTGGACCGATACTGACACTGAGGTGCGAAAGCGTGGGG</t>
  </si>
  <si>
    <t>CGAGCGTTAATCGGAATTACTGGGCGTAAAGCGTGCGCAGGCGGTTAGATAAGTCAGATGTGAAATCCCCGAGCTCAACTTGGGAACTGCGTTTGAAACTGTCTAGCTAGAGTATGGGAGAGGGGGGTAGAATTCCACGTGTAGCAGTGAAATGCGTAGAGATGTGGAGGAATACCAATGGCGAAGGCAGCCCCCTGGCCTACTACTGACGCTCATGCACGAAAGCGTGGGG</t>
  </si>
  <si>
    <t>CAAGCGTTAATCGGAATTACTGGGCGTAAAGCGTGCGCAGGCGGTAATGCAAGACAGATGTGAAATCCCCGGGCTCAACCTGGGAACTGCATTTGTGACTGCATTGCTGGAGTGCGGCAGAGGGGGATGGAATTCCGCGTGTAGCAGTGAAATGCGTAGATATGCGGAGGAACACCGATGGCGAAGGCAATCCCCTGGGCCTGCACTGACGCTCATGCACGAAAGCGTGGGG</t>
  </si>
  <si>
    <t>CTAGCGTTGCTCGGAATGACTGGGCGTAAAGGGCGCGTAGGCGGTTTGATCAGTTAGGTGTGAAATTCCTGGGCTTAACCTGGGGGCTGCACTTAATACGGTCAGGCTAGAGTGTGGAAGAGGGTCGTGGAATTCCCAGTGTAGAGGTGAAATTCGTAGATATTGGGAAGAACACCGGTGGCGAAGGCGGCGACCTGGTCCATTACTGACGCTGAGGCGCGAAAGCGTGGGG</t>
  </si>
  <si>
    <t>CAAGCGTTATCCGGAATTATTGGGCGTAAAGAGTGCGTAGGTGGTTTTGTAAGCGCGGGGTGAAAGGCAATGGCTCAACTATTGTAAGCCCTGCGAACTGCAAGACTTGAGTGCAGGAGAGGAAAGTGGAATTCCTAGTGTAGCGGTGAAATGCGTAGATATTAGGAGGAACACCAGTGGCGAAGGCGACTTTCTGGACTGTAACTGACACTGAGGCACGAAAGCGTGGGG</t>
  </si>
  <si>
    <t>Family_XIII</t>
  </si>
  <si>
    <t>Anaerovorax</t>
  </si>
  <si>
    <t>CAAGCGTTATCCGGATTTATTGGGCGTAAAGCGCGTGTAGGAGGTTCGGTGCGTCTCTTGTTAAAGCCCACTGCCTAACGGTGGAAGTGCAAGGGATACGACCGAGCTTGAGGAGGTTAGAGGTACCTGGAACTCACGGTGTAGGGGTGACATCCGTTGATATCGTGGGGAACACCAAAGGCGAAGGCAGGGTACTGGGACCTTCCTGACTCTGAGACGCGAAAGCGTGGGG</t>
  </si>
  <si>
    <t>Candidatus_Liptonbacteria</t>
  </si>
  <si>
    <t>CGAGCGTTAATCGGAATTACTGGGCGTAAAGGGTGCGCAGGCGGTCCTGCAAGTCAGGCGTGAAATCCCCGGGCTTAACCTGGGAATGGCGCTTGAAACTACGGGACTGGAGTATGGCAGAGGGAGGTGGAATTCCACGTGTAGCGGTGAAATGCGTAGAGATGTGGAGGAACACCGATGGCGAAGGCAGCCTCCTGGGCCAATACTGACGCTCATGCACGAAAGCGTGGGG</t>
  </si>
  <si>
    <t>CAAGCGTTGTCCGGATTTATTGGGCGTAAAGAGCTCGTAGGCGGTTCAGTAAGTCGGGTGTGAAAACTCTGGGCTCAACCCAGAGACGCCACCCGATACTGCTGTGACTAGAGTGCGGTAGGGGAGCGGGGAATTCCTAGTGTAGCGGTGAAATGCGCAGATATTAGGAGGAACACCAGTGGCGAAGGCGCCGCTCTGGGCCGTAACTGACGCTGAGGAGCGAAAGCGTGGGG</t>
  </si>
  <si>
    <t>CAAGCGTTATCCGGAATCATTGGGTTTAAAGGGTCCGTAGGCGGACAATTAAGTCAGAGGTGAAAGTCTGCGGCTCAACCGTAGGACTGCCTTTGATACTGGTTGTCTTGAATCGTTGTGAAGTGGTTAGAATGAGCAGTGTAGCGGTGAAATGCTTAGAGATTGCTCAGAATACCGATTGCGAAGGCAGATCACTAACAACGTATTGACGCTGAGGGACGAAAGCGTGGGG</t>
  </si>
  <si>
    <t>CAAGCGTTGTTCGGAATTATTGGGCGTAAAGCGCGTGTAGGCGGCTAGGTTAGTCAGATGTGAAAGCCCTCGGCTTAACCGAGGAAGTGCGTTTGAAACTACCTGGCTTGAGTACCGGAGAGGATGGCAGAATTCCGCAAGTAGAGGTGAAATTCGTAGATATGCGGAGGAACACCGGTGGCGAAGGCGGCCATCTGGACGGTCACTGACGCTGAGACGCGAAAGCGTGGGT</t>
  </si>
  <si>
    <t>CAAGCGTTAATCGGAATTACTGGGCGTAAAGCGTGCGTAGACGGTTTGTTAAGTCGGATGTGAAATCCCCGGGCTCAACCTGGGAATTGCATTCGAGACTGCCAAGCTAGGGTACGGAAGAGGGAAGCGGAATTTCCGGTGTAGCGGTGAAATGCGTAGATATCGGAAGGAACATCAGTGGCGAAAGCGGCTTCCTGGTCCAGTACCGACGTTCAGGCACGAAAGCGTGGGG</t>
  </si>
  <si>
    <t>CGAGCGTTGTCCGGATTTATTGGGCGTAAAGAGCTCGTAGGCGGTTCAACAAGTCGATCGTGAAAGTTCAGGGCTCAACCCTGAAATGTCGATCGATACTGTTGTGACTAGGATACGGTAGAGGTGAGTGGAATTCCGAGTGTAGCGGTGAAATGCGTAGATATTCGGAGGAACACCAATTGCGAAGGCAGCTCACTGGGCCGCTATCGACGCTGAGGAGCGAAAGCTAGGGG</t>
  </si>
  <si>
    <t>CTAGCGTTGCTCGGAATTACTGGGCGTAAAGGGAGCGTAGGCGGATAGTTTAGTCAGAGGTGAAAGCCCAGGGCTCAACCTTGGAATTGCCTTTGATACTGGCTATCTTGAGTACGGAAGAGGTATGTGGAACTCCGAGTGTAGAGGTGAAATTCGTAGATATTCGGAAGAACACCAGTGGCGAAGGCGACATACTGGTCCGTTACTGACGCTGAGGCTCGAAAGCGTGGGG</t>
  </si>
  <si>
    <t>henricii</t>
  </si>
  <si>
    <t>CAAGCGTTATCCGGATTTACTGGGCGTAAAGCGTCTGCAGGTTGACTTTTAAGTCCTTTGTTAAAGCCTAAGGCCTAACCTTAGATCAGCAAAGGAAACTAAAAGTCTAGAGTGTGGTAGAGGTAAAGGGAATTTCCAGTGGAGCGGTGAAATGCGTAGAGATTGGAAAGAACACCGATGGCGAAAGCACTTTACTGGGCCACAACTGACACTCAGAGACGAAAGCTAGGGG</t>
  </si>
  <si>
    <t>CAAGCGTTAATCGGAATTACTGGGCGTAAAGCGTGCGCAGGCGGTTGTGCAAGACAGATGTGAAATCCCCGGGCTTAACCTGGGAACTGCATTTGTGACTGCACGGCTGGAGTACGGCAGAGGGGGATGGAATTCCGCGTGTAGCAGTGAAATGCGTAGATATGCGGAGGAACACCGATGGCGAAGGCAATCCCCTGGGCCTGTACTGACGCTCATGCACGAAAGCGTGGGG</t>
  </si>
  <si>
    <t>CAAGTGTTATCCGGAATCACTGGGCGTAAAGCGTCTGTAGGTGGTCAAATAAGTCAACTGTTAAATCTTGAGGCTCAACCTCAAAATCGCAGTCGAAACTATTAGACTAGAGTATAGTAGGGGTAAAGGGAATTTCCAGTGGAGCGGTGAAATGCGTAGAGATTGGAAAGAACACCGATGGCGAAGGCACTTTACTGGGCTATTACTAACACTCAGAGACGAAAGCTAGGGT</t>
  </si>
  <si>
    <t>CAAGCGTTAATCGGAATTACTGGGCGTAAAGCGTGCGCAGGCGGTCTTGTAAGACAGATGTGAAATCCCCGGGCTTAACCTGGGACCTGCATTTGTGACTGCAAGGCTGGAGTACGGCAGAGGGGGATGGAATTCCGCGTGTAGCAGTGAAATGCGTAGATATGCGGAGGAACACCGATGGCGAAGGCAGTCCCCTGGGCCTGTACTGACGCTCATGCACGAAAGCGTGGGG</t>
  </si>
  <si>
    <t>CAAGCGTTAATCGGAATTACTGGGCGTAAAGCGCGCGTAGGTGGTTCAGCAAGTTGGATGTGAAAGCCCCGGGCTCAACCTGGGAATTGCATCCAAAACTACTGAGCTAGAGTACGGTAGAGGGTGGTGGAATTTCCTGTGTAGCGGTGAAATGCGTAGATATAGGAAGGAACACCAGTGGCGAAGGCGACCACCTGGACTGATACTGACACTGAGGTGCGAAAGCGTGGGG</t>
  </si>
  <si>
    <t>CAAGCGTTGTTCGGAATTATTGGGCGTAAAGCGCGTGTAGGCGGTTTGTTAAGTCTGATGTGAAAGCCCCGGGCTCAACCTGGGAAGTGCATTGGATACTGGCAGACTTGAATACGGGAGAGGGCAGTGGAATTCCTAGTGTAGGAGTGAAATCCGTAGATATTAGGAGGAACACCGGTGGCGAAGGCGGCTGCCTGGACCGATATTGACGCTGAGACGCGAAAGCGTGGGG</t>
  </si>
  <si>
    <t>CAAGCGTTAATCAGAATGACTGGGCGTAAAGGGCGTGTAGGTGGTTGACTAGGTTTGATGTGAAATCCCCGGGCTTAACCTGGGAATTGCGTCGAAAACGGGTCGACTAGAGTGAGATAGAGGGTTGTGGAATTTCCGGTGTAGCGGTAAAATGCGTAGATATCGGAAAGAACATCAGTGGCGAAGGCGGCAACCTGGATCTTAACTGACACTGAGGCGCGAAGGCGTGGGG</t>
  </si>
  <si>
    <t>CTAGCGTTATTCGGAATTACTGGGCGTAAAGCGCACGTAGGCGGACCAGAAAGTTGGGGGTGAAATCCCGGGGCTCAACCTCGGAACTGCCTTCAAAACTCCTGGTCTTGAGTTCGAGAGAGGTGAGTGGAATTCCGAGTGTAGAGGTGAAATTCGTAGATATTCGGAGGAACACCAGTGGCGAAGGCGGCTCACTGGCTCGATACTGACGCTGAGGTGCGAAAGCGTGGGG</t>
  </si>
  <si>
    <t>CGAACGTTATTCGGAATCACTGGGCTTAAAGCGCGTGTAGGCGGGACGGTGCGTCGACTGCTGAAATCCCTCGGCTTAACCGAGGAACGGGCATCGATACGGCCGGCCTGGAGGAACGTAGGGGGACCTGGAACTTCCGGTGGAGCGGTGAAATGCGTTGAGATCGGAAGGAACGCCCGTGGCGAAAGCGAGGTCCTGGACGTTTTCTGACGCTGAGACGCGAAAGCTAGGGG</t>
  </si>
  <si>
    <t>CAAGCGTTGTCCGGAATTATTGGGCGTAAAGAGCTCGTAGGTCGTTTGCCACGTCGATTGTGAAAATCTGAGGCTCAACCTCAGACCTGCAGTCGATACGGGCAAACTAGAGTGTGGTAGGGGAGACTGGAATTCCTGGTGTAGCGGTGGAATGCGCAGATATCAGGAGGAACACCAATGGCGAAGGCAGGTCTCTGGGCCATAACTGACACTGAGGAGCGAAAGCGCGGGG</t>
  </si>
  <si>
    <t>CGAGCGTTAATCGGAATTACTGGGCGTAAAGCGCATGCAGGTGGTTTGTTAAGTCAGATGTGAAAGCCCGGGGCTCAACCTCGGAACCGCATTTGAAACTGGCAGGCTAGAGTACTGTAGAGGGGGGTAGAATTTCAGGTGTAGCGGTGAAATGCGTAGAGATCTGAAGGAATACCGGTGGCGAAGGCGGCCCCCTGGACAGATACTGACACTCAGATGCGAAAGCGTGGGG</t>
  </si>
  <si>
    <t>ishigakensis</t>
  </si>
  <si>
    <t>CTAGCGTTGTTCGGAATTACTGGGCGTAAAGCGCACGTAGGCGGCTTTGTAAGTTAGAGGTGAAAGCCTGGAGCTCAACTCCAGAATTGCCTTTAAGACTGCATCGCTTGAACGTCGGAGAGGTGAGTGGAATTCCGAGTGTAGAGGTGAAATTCGTAGATATTCGGAAGAACACCAGTGGCGAAGGCGGCTCACTGGACGACTGTTGACGCTGAGGTGCGAAAGCGTGGGG</t>
  </si>
  <si>
    <t>CAAGCGTTACTCGGAATTACTGGGCGTAAAGAGCGTGTAGGCGGGTTTGTAAGTTGGAAGTGAAATCCTATGGCTCAACCATAGAACTGCTTCCAAAACTGCTTACCTAGAATATGGGAGAGGTAGATGGAATTTCTGGTGTAGGGGTAAAATCCGTAGAGATCAGAAGGAATACCGATTGCGAAGGCGATCTACTGGAACATTATTGACGCTGAGACGCGAAAGCGTGGGG</t>
  </si>
  <si>
    <t>CTAGCGTTGTTCGGAATTACTGGGCGTAAAGCGCTCGTAGGCTGACATTTAAGTCAGGGGTGAAATCCCGAGGCTCAACCTCGGAACTGCCTTTGATACTGGGTGTCTCGAGTCCGGAAGAGGTGAGTGGAATTCCTAGTGTAGAGGTGAAATTCGTAGATATTAGGAAGAACACCAGTGGCGAAGGCGGCTCACTGGTCCGGTACTGACGCTGAGGAGCGAAAGCGTGGGG</t>
  </si>
  <si>
    <t>CAAGCGTTAATCGGAATTACTGGGCGTAAAGCGTGCGCAGGCGGTTATGTAAGACAGATGTGAAATCCCCGGGCTTAACCTGGGAACTGCATTTGTGACTGCATAGCTTGAGTGCGGCAGAGGGGGATGGAATTCCGCGTGTAGCAGTGAAATGCGTAGATATGCGGAGGAACACCGATGGCGAAGGCAATCCCCTGGGCCTGCACTGACGCTCATGCACGAAAGCGTGGGG</t>
  </si>
  <si>
    <t>CAAGCGTTATCCGGTTTCATTGGGCGTAAAGCGTTCCGATCGGTGGTTTTGTGTGTCTAAAGTGAAAGACCGCAGCTTAACTGCGTGTTTGCTTTAGAAACTACATTACTAGAGGTATGAAGAGGTAGCTGGAACTCTACAAGTAGGGGTGAAATCCGTTGATATGTAGGGGAACACCTAAAGCGAAAGCAGGCTACTAGGCATATCCTGACACTGCTAGGACGAAAGCGTGGGG</t>
  </si>
  <si>
    <t>CTAGCGTTGTTCGGAATTACTGGGCGTAAAGCGCACGTAGGCGGATAATTAAGTCAGGGGTGAAATCCCGCAGCTCAACTGCGGAACTGCCTTTGATACTGGTTATCTTGAGTATGGAAGAGGTAAGTGGAATTGCGAGTGTAGAGGTGAAATTCGTAGATATTCGCAGGAACACCAGTGGCGAAGGCGGCTTACTGGTCCATTACTGACGCTGAGGTGCGAAAGCGTGGGG</t>
  </si>
  <si>
    <t>CGAGCGTTATCCGGAATCATTGGGTTTAAAGGGTGCGCAGGCGGTAAAGTAAGTCAGTGGTGAAATCCTGCAGCTCAACTGCAGAACTGCCATTGATACTGCTATACTTGAATATAGTCGAAGTGGGCGGAATGTGACATGTAGCGGTGAAATGCTTAGATATGTCACAGAACACCGATAGCGAAGGCAGCTCACTAGACTAAAATTGACGCTCATGCACGAAAGCGTGGGG</t>
  </si>
  <si>
    <t>CAAGCGTTGTCCGGAATCATTGGGCGTAAAGAGTGTGTAGGCGGCTCGATAAGTCTGCTGTGAAAGTCCAGGGCTCAACCCTGGAATGCCGGTGGATACTGTCGGGCTAGAGTCCGGAAGAGGCGAGTGGAACTCCTGGTGTAGCGGTGGAATGCGCAGATATCAGGAAGAACACCAACGGCGAAGGCAGCTCGCTGGGACGGTACTGACGCTGAGACACGAAAGCGTGGGG</t>
  </si>
  <si>
    <t>Conexibacter</t>
  </si>
  <si>
    <t>CTAGCGTTGTTCGGAATTACTGGGCGTAAAGGGCGCGTAGGCGGCCTTCCAAGTCAGGAGTGAAAGCCCTGGGCTCAACCCGGGAATTGCTCTTGAAACTGGAAAGCTTGAGTTCGAGAGAGGTGAGTGGAATACCCAGTGTAGAGGTAAAATTCGTAGATATTGGGTGGAACACCAGTGGCGAAGGCGGCTCACTGGCTCGAAACTGACGCTGAGGCGCGAAAGCGTGGGG</t>
  </si>
  <si>
    <t>CGAGCGTTATCCGGATTTATTGGGTTTAAAGGGTGCGTAGGTGGTTTGATAAGTCAGCGGTGAAAGTTTGCAGCTTAACTGTAAAAATGCCGTTGAAACTGTCGGACTTGAGTGTAAATGAGGTAGGCGGAATGCGTGGTGTAGCGGTGAAATGCATAGATATCACGCAGAACTCCGATTGCGAAGGCAGCTTACTAAGCTACAACTGACACTGAAGCACGAAAGCGTGGGG</t>
  </si>
  <si>
    <t>fermentans</t>
  </si>
  <si>
    <t>CAAGCGTTGTCCGGATTTACTGGGCGTAAAGGATGCGTAGGTGGATATTTAAGTGGGATGTGAAATACCCGGGCTCAACTTGGGTGCTGCATTCCAAACTGGATATCTAGAGTGCAGGAGAGGTAAGTGGAATTCCTAGTGTAGCGGTGAAATGCGTAGAGATTAGGAAGAACACCAGTGGCGAAGGCGACTTACTGGACTGTAACTGACACTGAGGCATGAAAGCGTGGGG</t>
  </si>
  <si>
    <t>Clostridium_sensu_stricto_8</t>
  </si>
  <si>
    <t>CAAGCGTTAATCGGAATTACTGGGCGTAAAGCGTGCGCAGGTGGTTTGTTAAGCACGATGTGAAATCCCCGGGCTCAACCTGGGAATTGCATTGTGAACTGGCTAACTAGAGTACGGCAGAGGGGGGTGGAATTCCACGTGTAGCAGTGAAATGCGTAGAGATGTGGAGGAACACCGATGGCGAAGGCAACCCCCTGGGCTGATACTGACACTCATGCACGAAAGCGTGGGG</t>
  </si>
  <si>
    <t>CGAGCGTTAATCGGAATTACTGGGCGTAAAGCGTGCGCAGGCGGTTTTGAAAGTCAGATGTGAAATCCCCGGGCTTAACCTGGGAACTGCGTTTGAAACTCCAAAGCTAGAATATGTCAGAGGGGGGTAGAATTCCACGTGTAGCAGTGAAATGCGTAGAGATGTGGAGGAATACCGATGGCGAAGGCAGCCCCCTGGGATAATATTGACGCTCATGCACGAAAGCGTGGGG</t>
  </si>
  <si>
    <t>CGAGCGTTAATCGGAATTACTGGGCGTAAAGCGTGCGCAGGCGGTTTCGTAAGACAGATGTGAAATCCCCGGGCTTAACCTGGGAACTGCGTTTGTGACTGCGAGACTCGAGTGCGGCAGAGGGGGGTGGAATTCCGCGTGTAGCAGTGAAATGCGTAGATATGCGGAGGAACACCGATGGCGAAGGCAGCCCCCTGGGTCGACACTGACGCTCATGCACGAAAGCGTGGGG</t>
  </si>
  <si>
    <t>CAAGCGTTAATCGGAATTACTGGGCGTAAAGCGTGCGCAGGCGGTTTTGTAAGACAGGCGTGAAATCCCCGGGCTCAACCTGGGAATGGCGCTTGTGACTGCAAGGCTGGAGTGCGGCAGAGGGGGATGGAATTCCGCGTGTAGCAGTGAAATGCGTAGATATGCGGAGGAACACCGATGGCGAAGGCAATCCCCTGGGCCTGCACTGACGCTCATGCACGAAAGCGTGGGG</t>
  </si>
  <si>
    <t>CAAACGTTGCTCGGAATTATTGGGCGTAAAGCGCACGTAGGCGGCCCGACAAGTCGGATGTGAAATCCCTCGGCTCAACCAAGGAAGTGCATCCGAAACTGTCAGGCTTGAGTACGAAAGAGGATCGCGGAATTCCCGGTGTAGAGGTGAAATTCGTAGATATCGGGAGGAACACCAGTGGCGAAGGCGGCGATCTGGGTCGATACTGACGCTGAGGTGCGAAAGCGTGGGG</t>
  </si>
  <si>
    <t>CAAGCGTTATCCGGAATTATTGGGCGTAAAGAGCTCGTAGGCGGTCTGTCGCGTCTGCTGTGAAAACCCGAGGCTCAACCTCGGGCCTGCAGTGGGTACGGGCAGACTAGAGTGCGGTAGGGGAGATTGGAATTCCTGGTGTAGCGGTGGAATGCGCAGATATCAGGAGGAACACCGATGGCGAAGGCAGATCTCTGGGCCGTAACTGACGCTGAGGAGCGAAAGCGTGGGG</t>
  </si>
  <si>
    <t>CAAGCGTTAATCGGAATTACTGGGCGTAAAGCGTGCGTAGTCGGTTGTCTAAGTCGGATGTGAAATCCCCGGGCTCAACCTGGGAATTGCATTCGATACTGGACAGCTAGAGTTCGGCAGAGGGAAGCGGAATTTCGGGTGTAGCGGTGAAATGCGTAGATATCCGAAGGAACATCAGTGGCGAAAGCGGCTTCCTGGACCAGAACTGACGATCAGGCACGAAAGCGTGGGG</t>
  </si>
  <si>
    <t>CGAGCGTTAATCGGAATTACTGGGCGTAAAGCGCATGCAGGTGGTTTGTTAAGTCAGATGTGAAAGCCCCGGGCTCAACCCGGGATGGTCATTTGAAACTGGCAGGCTAGAGTACTGTAGAGGGGGGTAGAATTTCAGGTGTAGCGGTGAAATGCGTAGAGATCTGAAGGAATACCGGTGGCGAAGGCGGCCCCCTGGACAGATACTGACACTCAGATGCGAAAGCGTGGGG</t>
  </si>
  <si>
    <t>CGAATGTTGCTCGGATTCACTGGGCGTAAAGCGTCGGTAGGTGGCTTGTTAAGTCAGAGGTGAAAGCCCCGCGCTCAACGTGGGAATTGCCTTTGAAACTGATGAGCTTGAAGATATGAGAGGATGGCGGAATGACTGGTGTAGAGGTAAAATTCATAGATATCAGTCGGAACACCCAAGGCGAAGGCAGCTATCTGGCATATTCTTGACACTGAGCGACGACAGCGTGGGG</t>
  </si>
  <si>
    <t>CTAGCGTTGTTCGGAATTACTGGGCGTAAAGCGCACGTAGGCGGCTTTGTAAGTTAGAGGTGAAAGCCTGGAGCTCAACTCCAGAATTGCCTTTAAGACTGCATCGCTCGAATCCGGGAGAGGTGAGTGGAATTCCGAGTGTAGAGGTGAAATTCGTAGATATTCGGAAGAACACCAGTGGCGAAGGCGGCTCACTGGACCGGTATTGACGCTGAGGTGCGAAAGCGTGGGG</t>
  </si>
  <si>
    <t>dokdonensis</t>
  </si>
  <si>
    <t>CGAACGTTATTCGGTATCACTGGGCTTAAAGAGTTCGTAGGCGGCGAAGTAGGTGAGGTGTGAAAGCCCTCGGCTCAACCGAGGAACTGCGCTTCAAACCGCTTTGCTAGAGGGAGATAGGGGTAAGCGGAACAGATGGTGGAGCGGTGAAATGCATTGATATCATCTGGAACACCGGTGGCGAAAGCGGCTTACTGGGTCTTTTCTGACGCTGAGGAACGAAAGCTAGGGT</t>
  </si>
  <si>
    <t>CTAGCGTTGTTCGGAATTACTGGGCGTAAAGCGCGCGTAGGCGGCTTAGCAAGTCAGGGGTGAAAGCCCACAGCTCAACTGTGGAATTGCCTTTGAAACTGCTAAGCTTGAGTGTCGGAGGGGATAGCGGAATTGCTAATGTAGAGGTGAAATTCGTAGATATTAGCAGGAACACCGGTGGCGAAGGCGGCTATCTGGACGACAACTGACGCTGAGGCGCGAAAGCGCGGGG</t>
  </si>
  <si>
    <t>CAAGCGTTAATCGGAATTACTGGGCGTAAAGCGCGCGTAGGCGGCTTGATAAGATGGGTGTGAAATCCCCGGGCTTAACCTGGGAACTGCATCCATAACTGTCTGGCTAGAGTACAGTAGAGGGTGGTGGAATTTCCTGTGTAGCGGTGAAATGCGTAGATATAGGAAGGAACACCAGTGGCGAAGGCGACCACCTGGACTGATACTGACGCTGAGGTGCGAAAGCGTGGGG</t>
  </si>
  <si>
    <t>CAAGTGTTATCCGGAATCACTGGGCGTAAAGCGTCTGTAGGTGGCTTAGCAAGTCAACTGTTAAATCTTGAAGCTCAACTTCGAAATCGCAGTCGAAACTGTTAGGCTAGAGTATAGTAGGGGTAAAGGGAATTTCCAGTGGAGCGGTGAAATGCGTAGAGATTGGAAAGAACACCGATGGCGAAGGCACTTTACTGGGCTATTACTGACACTCAGAGACGAAAGCTAGGGT</t>
  </si>
  <si>
    <t>CGAGTCGCAATCACGCTTATTGGGTCTAAAGCATCCGTAGTCGGCTTGTTAAATTTCCTGTGAAATTGTTGCGCTTAACGTAACAACGTGCAGGGAAGACTGGCAAGCTTGGGACCAGGAGAGGTTGAAGGTATTCTGGGGGGAGCGGTAAAATGTTATAATCCTCAGAGGACCACCAATGGCGAAGGCATTCAACCAGAATGGATCCGACGATGAGGGATGAAAGCTAGGGG</t>
  </si>
  <si>
    <t>CAAGCGTTAATCGGAATTACTGGGCGTAAAGCGTGCGCAGGCGGCTTTGCAAGACAGAGGTGAAATCCCCGGGCTCAACCTGGGAACTGCCTTTGTGACTGCAAGGCTAGAGTACGGCAGAGGGGGATGGAATTCCGCGTGTAGCAGTGAAATGCGTAGATATGCGGAGGAACACCAATGGCGAAGGCAATCCCCTGGGCCTGTACTGACGCTCATGCACGAAAGCGTGGGG</t>
  </si>
  <si>
    <t>CTAGCGTTGTCCGGATTTATTGGGCGTAAAGCGCGTGTAGGCGGCCAGGTAGGTCCGCTGTGAAAACTCGAGGCTCAACCTCGAGATGTCGGCGGAAACCATCTGGCTAGAGTCCGGAAGAGGAGAGTGGAATTCCCGGTGTAGCGGTGAAATGCGCAGATATCGGGAAGAACACCCGTGGCGAAGGCGGCTCTCTGGGACGGTACTGACGCTGAGACGCGAAAGCGTGGGG</t>
  </si>
  <si>
    <t>CGAGCGTTAATCGGAATTACTGGGCGTAAAGCGTGCGCAGGCGGTTTAGTAAGACAGGCGTGAAATCCCCGGGCTTAACCTGGGAACTGCGCTTGTGACTGCTAAGCTAGAGTATGGAAGAGGGGGGTGGAATTCCACGTGTAGCAGTGAAATGCGTAGAGATGTGGAGGAACACCGATGGCGAAGGCAGCCCCCTGGGCCAATACTGACGCTCATGCACGAAAGCGTGGGG</t>
  </si>
  <si>
    <t>CGAGCGTTAATCGGATTTACTGGGCGTAAAGGGCGCGTAGGCGGTTATAAGAGTGTGATGTGAAAGCCCCGGGCTTAACCTGGGAAGTGCATCGCAAACGATATAACTGGAGTAGTTGAGAGGGTGATGGAATTTCCGGTGTAGCGGTGAAATGCGTAGAGATCGGAAGGAACGTCAATGGCGAAGGCAGTCACCTGGCAACATACTGACGCTGAGGCGCGAAAGCGTGGGT</t>
  </si>
  <si>
    <t>CAAGCGTTATCCGGAATCACTGGGTTTAAAGGGTGCGTAGGCGGTTTAGTAAGTCTGTATTGAAAGCTTGGAGCTTAACTCCGAAACTGGTATGGATACTGCTAAACTTGAAATATGATGAGGTTGGCGGAATGTGACATGTAGCGGTGAAATGCTTAGAGATGTCATAGAACACCGATTGCGAAGGCAGCTGACTAATCATTATTTGACGCTGAGGCACGAAAGCGTGGGG</t>
  </si>
  <si>
    <t>CAAGCGTTACCCAAAATTACTGGGCGTAAAGTGTCCGTAGACGGTAATATAAGTTTTATGTCAAAATTTAAAGCTTAACTTTAAAAAGATATAAAATACTGTTTTACTTGAGTTTTATACGGAAGAGTAGAATTTCATGTAAAAGAGTAAATTCTAAAAACACATGAAGGAATATCAAAAGCGAAAGCAACTCTTTAGTACAAACTGACGTTGAGGGACGAAAGTGTAGGT</t>
  </si>
  <si>
    <t>CGAGTGGGAACTACAATTATTGGGCCTAAAGCGTCCGTAGCCTGTTTAATAAATTTTTTGTGAAATTGTTCGGCTTAACCGAACAGCGTGCAGAAAAGACTGTTAAACTTGGGACTGGGAGGAGTTAGAAGTATCTTTGGGGTAGCGGTAAAATGTTATAATCCTAAAGAGACTACCTATGGCGAAGGCATCTAACTAGAACAGGTCCGACGGTGAGGGACGAGAGCTAGGGG</t>
  </si>
  <si>
    <t>CAAGCGTTATCCGGAATCATTGGGTTTAAAGGGTCCGCAGGCGGTTTTTTAAGTCAGAGGTGAAATCCTGCAGCTCAACTGTAGAATTGCCTTTGATACTGAAAGACTTGAGTTATTGTGAAGTGGTTAGAATGTGTGGTGTAGCGGTGAAATGCATAGATATCACACAGAATACCAATTGCGAAGGCAGATCACTAACAATATACTGACGCTCAGGGACGAAAGCGTGGGT</t>
  </si>
  <si>
    <t>CGAGCGTTAATCGGAATTACTGGGCGTAAAGCGCATGCAGGTGGTTTGTTAAGTCAGATGTGAAAGCCCGAGGCTCAACCTCGGAACTGCATTTGAAACTGGCAGGCTAGAGTACTGTAGAGGGGGGTAGAATTTCAGGTGTAGCGGTGAAATGCGTAGAGATCTGAAGGAATACCGGTGGCGAAGGCGGCCCCCTGGACAGATACTGACACTCAGATGCGAAAGCGTGGGG</t>
  </si>
  <si>
    <t>ichthyoenteri</t>
  </si>
  <si>
    <t>CAAATGTTGTTCGGAATCACTGGGCGTAAAGGGAGCGTAGGCGGGTTCTTAAGTTAGGTGTTTAATCCCGGGGCCCAACCCCGGACCGGCACTTAAAACTGGGAATCTTGAATAGTGGAGAGGTCAGTGGAATTGGAGGTGTAGCGGTGGAATGCGTAGAGATCTCCAAGAACACCAGTTGCGAAGGCGGCTGACTGGACACATATTGACGCTGAGGCTCGAAAGCATGGGG</t>
  </si>
  <si>
    <t>CAAACGTTGCTCGGAATCACTGGGCGTAAAGGGCGTGTAGGCGGATAGGCAAGTCGGGCGTGAAAGCCCTGGGCTCAACCCAGGAACTGCACTCGAAACTGCTTGTCTTGAGTGCCGGAGAGGAAAGCGGAATACCTGGTGTAGAGGTGAAATTCGTAGATATCAGGTGGAACACCAGTGGCGAAGGCGGCTTTCTGGACGGTAACTGACGCTGAGACGCGAAAGCGTGGGG</t>
  </si>
  <si>
    <t>CGAGCGTTAATCGGAATTACTGGGCGTAAAGCGTGCGCAGGCGGTTTTGTAAGACAGCTGTGAAATCCCCGGGCTTAACCTGGGAACTGCGGTTGTGACTGCAAGACTAGAGTGCGGAAGAGGGGGGTGGAATTCCACGTGTAGCAGTGAAATGCGTAGAGATGTGGAGGAACACCGATGGCGAAGGCAGCCCCCTGGGTCGACACTGACGCTCATGCACGAAAGCGTGGGG</t>
  </si>
  <si>
    <t>CAAGCGTTAATCGGAATTACTGGGCGTAAAGCGTGCGCAGGTGGTTGTGCAAGACAGACGTGAAATCCCCGGGCTTAACCTGGGAACTGCGTTTGTGACTGCATGGCTAGAGTGCGGCAGAGGGGGATGGAATTCCGCGTGTAGCAGTGAAATGCGTAGATATGCGGAGGAACACCGATGGCGAAGGCAATCCCCTGGGCCTGCACTGACACTCATGCACGAAAGCGTGGGG</t>
  </si>
  <si>
    <t>CAAGCGTTGTCCGGATTTATTGGGTTTAAAGGGTGCGTAGGCGGCCGCCTAAGTCAGTTGTGAAATACCCCGGCTCAACCGGGGGGGTGCGATTGATACTGGGCGGCTCGAGTAACAGCGAGGTTGGCGGAATTGACGGTGTAGCGGTGAAATGCATAGATATCGTCAAGAACACCGATAGCGAAGGCAGCCAACTAGGGGTTAACTGACGCTGAGGCACGAAAGTGCGGGG</t>
  </si>
  <si>
    <t>CGAGCGTTAATCGGAATTACTGGGCGTAAAGCGCATGCAGGTGGATGGTTAAGTCAGATGTGAAAGCCCGGGGCTCAACCTCGGAACCGCATTTGAAACTGGCCATCTAGAGTACTGTAGAGGGGGGTAGAATTTCAGGTGTAGCGGTGAAATGCGTAGAGATCTGAAGGAATACCGGTGGCGAAGGCGGCCCCCTGGACAGATACTGACACTCAGATGCGAAAGCGTGGGG</t>
  </si>
  <si>
    <t>CTAGCGTTGCTCGGAATCACTGGGCGTAAAGGGTGCGTAGGCGGGTCTTTAAGTCAGGGGTGAAATCCTGGAGCTCAACTCCAGAACTGCCTTTGATACTGAAGATCTTGAGTATGGGAGAGGTGAGTGGAACTGCGAGTGTAGAGGTGAAATTCGTAGATATTCGCAAGAACACCAGTGGCGAAGGCGGCTCACTGGCCCATAACTGACGCTGAGGCACGAAAGCGTGGGG</t>
  </si>
  <si>
    <t>boonkerdii</t>
  </si>
  <si>
    <t>CTAGCGTTGCTCGGAATTACTGGGCGTAAAGGGCGCGTAGGCGGACAGTTAAGTCGGGGGTGAAAGCCCGGGGCTCAACCTCGGAATTGCCTTCGATACTGGCTGTCTTGAGTGTGAGAGAGGTGTGTGGAACTCCGAGTGTAGAGGTGAAATTCGTAGATATTCGGAAGAACACCAGTGGCGAAGGCGACACACTGGCTCACTACTGACGCTGAGGCGCGAAAGCGTGGGG</t>
  </si>
  <si>
    <t>CAAGCGTTATCCGGATTTATTGGGTTTAAAGGGTGCGTAGGTGGCTTTTTAAGTCAGGGGTGAAAGACGGTAGCTTAACTATCGCAGTGCCTTTGATACTGAAGAGCTTGAATGAACTAGAGGTAGGCGGAATGTGACAAGTAGCGGTGAAATGCATAGATATGTCACAGAACACCAATTGCGAAGGCAGCTTACTATGGTTTTATTGACACTGAGGCACGAAAGCGTGGGG</t>
  </si>
  <si>
    <t>CTAGCGTTGTTCGGAATTACTGGGCGTAAAGCGCGCGCAGGCGGTTCTCCAAGTCAGTGGTGAAAGCCCGGAGCTCAACTCCGGAACTGCCATTGAAACTGTTGAACTTGAGGACGAGAGAGGTGAGTGGAATTCCCAGTGTAGAGGTGAAATTCGTAGATATTGGGAAGAACACCAGTGGCGAAGGCGGCTCACTGGCTCGTATCTGACGCTCAGGCGCGATAGCGTGGGG</t>
  </si>
  <si>
    <t>CAAGCGTTATCCGGAATCATTGGGTTTAAAGGGTCCGTAGGCGGGCTATTAAGTCAGAGGTGAAAGTTTGCAGCTCAACTGTAAAATTGCCTTTGATACTGGTAGTCTTGAGTTATAGTGAAGTGGTTAGAATATGTGGTGTAGCGGTGAAATGCATAGATATCACATAGAATACCAATTGCGAAGGCAGATCACTAACTATATACTGACGCTGATGGACGAAAGCGTGGGG</t>
  </si>
  <si>
    <t>CGAGCGTTAATCGGAATTACTGGGCGTAAAGCGTGCGCAGGCGGTCATGTAAGACAGATGTGAAATCCCCGGGCTCAACCTGGGACCTGCATTTGTGACTGCATGGCTAGAGTACGGCAGAGGGGGATGGAATTCCGCGTGTAGCAGTGAAATGCGTAGATATGCGGAGGAACACCGATGGCGAAGGCAATCCCCTGGGCCTGTACTGACGCTCATGCACGAAAGCGTGGGG</t>
  </si>
  <si>
    <t>CAAGCGTTAATCGGAATTACTGGGCGTAAAGCGCGCGTAGGTGGTTTGCTAAGTTGGATGTGAAAGCCCCGGGCTCAACCTGGGAACTGCATCCAAAACTGGCAAGCTAGAGTAGGGCAGAGGGTGGTGGAATTTCCTGTGTAGCGGTGAAATGCGTAGATATAGGAAGGAACACCAGTGGCGAAGGCGACCACCTGGGCTCATACTGACACTGAGGTGCGAAAGCGTGGGG</t>
  </si>
  <si>
    <t>CAAGCGTTATCCGGAATCATTGGGCGTAAAGAGTGCGTAGGCGGTTTGGCAAGTCTGAGGTTAAATCTGATCGCTTAACGATCAAAACGTCTCAGAAACTATCAAGCTAGAGAGTGATAGAGGCAACTAGAATTCTGCATGTAGGGGTAAAATCCGTTGATATGCAGAGGAATACCAAAAGCGAAGGCAGGTTGCTGGGTCACTTCTGACGCTGTTGCACGAAAGCGTGGGG</t>
  </si>
  <si>
    <t>CAAGCGTTGTTCGGAATTATTGGGCGTAAAGGGCTCGCAGGTGGTTTGTTAAGTTGGGGGTTTAATCTCTGGGCTCAACCCAGAGTCAGCCTTCAAAACTGGCGAACTTGAGTACGAGAGGGGATAGCGGAATTCTCGGTGTAGCGGTGGAATGCGTAGATATCGAGAGGAACACCAATGGCGAAGGCAGCTATCTGGCTCGTAACTGACACTCATGAGCGAAAGTGCGGGG</t>
  </si>
  <si>
    <t>CAAGCGTTAATCGGAATTACTGGGCGTAAAGCGTGCGCAGGCGGTTTTGCAAGTCTGATGTGAAAGCCCCGGGCTTAACCTGGGAACGGCATTGGAGACTGCAAGACTAGAGTGCGTCAGAGGGGGGTAGAATTCCACGTGTAGCAGTGAAATGCGTAGAGATGTGGAGGAATACCGATGGCGAAGGCAGCCCCCTGGGATGACACTGACGCTCATGCACGAAAGCGTGGGG</t>
  </si>
  <si>
    <t>CTAGCGTTGCTCGGAATCACTGGGCGTAAAGCGCACGTAGGCGGATTGTTAAGTCAGGGGTGAAATCCTGGAGCTCAACTCCAGAACTGCCTTTGATACTGGCGATCTTGAGTCCGGGAGAGGTGAGTGGAACTGCGAGTGTAGAGGTGAAATTCGTAGATATTCGCAAGAACACCAGTGGCGAAGGCGGCTCACTGGCCCGGTACTGACGCTGAGGTGCGAAAGCGTGGGG</t>
  </si>
  <si>
    <t>CGAGCGTTAATCGGAATTACTGGGCGTAAAGCGTGCGCAGGCGGTTTTGTAAGACAGAGGTGAAATCCCCGGGCTCAACCTGGGAACTGCCTTTGTGACTGCAAGGCTAGAGTGCGGCAGAGGGGGATGGAATTCCGCGTGTAGCAGTGAAATGCGTAGATATGCGGAGGAACACCGATGGCGAAGGCAATCCCCTGGGCCTGCACTGACGCTCATGCACGAAAGCGTGGGG</t>
  </si>
  <si>
    <t>CAAGCGTTAATCGGAATTACTGGGCGTAAAGCGTACGTAGGCGGCTTGTTAAGCAAGATGTGAAAGCCCCGGGCTCAACCTGGGAATGGCATTTTGAACTGGCAGGCTCGAGTTCTGAAGAGGGTGGTAGAATTTCCTGTGTAGCGGTGAAATGCGTAGATATAGGAAGGAATACCGGTGGCGAAGGCGGCCACCTGGTCAGAAACTGACGCTGAGGTACGAAAGCGTGGGG</t>
  </si>
  <si>
    <t>CAAGCGTTATCCGGAATGATTGGGCGTAAAGCGTCTGTAGGTGGCTTTGTAAGTCTAATGTCAAAGACCAGGGCTTAACCGTGGGAAGGCATTGGAAACTACAAGGCTTGAGTTGGGTAGAGGCAGAGGGAATTCCCGGTGTAGCGGTGAAATGCGTAGATATCGGGAAGAACACCGAAGGCGAAAGCACTCTGCTGGGCCTTGACTGACACTCAGAGACGAAAGCTAGGGG</t>
  </si>
  <si>
    <t>CAAGCGTTGTCCGGATTTACTGGGCGTAAAGAGCGCGTAGGCGGTCTGTTAAGTGTAGAGTGAAAGCTCCGGGCTCAACCTGGAAACTGCTCTGCATACTGGCAGACTGGAGGAATGGAGAGGTTTGTGGAATTCCTGGTGTAGCGGTGAAATGCGTTGATATCAGGAGGAACACCCATGGCGAAGGCAGCAAACTGGCCATTATCTGACGCTGAGGCGCGAAAGCGTGGGT</t>
  </si>
  <si>
    <t>CAAGTGGTAGCCACTATTATTGGGCCTAAAGCGTTCGTAGCCGGTTTAGTAAATTCTTGGGTAAATCGTACAGCTTAACTGTGCGGACTCCGGGGACACTACTAGACTTGAGACCGGGAGAGATTAGAGGTACTTGCAGGGGAGCGGTGAAATGTTGTAATCCTGCAGGGACCACCAGTGGCGAAGGCGTCTAATCATAACGGCTCTGACGGTGAGGAACGAAACCCTGGGG</t>
  </si>
  <si>
    <t>CAAGCGTTGCTCGGAATTATTGGGCGTAAAGGGCAGGTAGGTGGTCCCGTTTGTCAGAGGTGAAAGCCTTGAGCTTAACTCAAGAAGTGCCTCTGAAACGGCGGGACTAGAGTTCTAGAGAGGGTCGTGGAATTCCCGGTGTAGCGGTGAAATGCGTAGAGATCGGGAGGAACACCAGAGGCGAAGGCGGCGACCTGGATAGACACTGACACTCAACTGCGAAAGCGTGGGG</t>
  </si>
  <si>
    <t>CGAACGTTAATCGGAATTACTGGGCGTAAAGCGCGCGTAGGCGGTTCGGTAAGTGGAGTGTGAAATCCCTGGGCTCAACCTGGGAACTGCATTCCAAACTGTCGGACTAGAGTATGGTAGAGGGAGGTAGAATTTCTTGTGTAGCGGTGAAATGCGTAGATATAAGAAGGAATACCGATGGCGAAGGCAGCCTCCTGGACCAATACTGACGCTGAGGTGCGAAAGCGTGGGG</t>
  </si>
  <si>
    <t>CTAGCGTTGCTCGGAATCACTGGGCGTAAAGCGCACGTAGGCGGCTTTTTAAGTCAGGGGTGAAATCCTGGAGCTCAACTCCAGAACTGCCTTTGATACTGAGAAGCTTGAGTCCGGGAGAGGTGAGTGGAACTGCGAGTGTAGAGGTGAAATTCGTAGATATTCGCAAGAACACCAGTGGCGAAGGCGGCTCACTGGCCCGGTACTGACGCTGAGGTGCGAAAGCGTGGGG</t>
  </si>
  <si>
    <t>CTAGCGTTGCTCGGAATTACTGGGCGTAAAGGGAGCGTAGGCGGACATTTAAGTCAGGGGTGAAATCCCAGAGCTCAACTCTGGAACTGCCTTTGATACTGGGTGTCTTGAGTGTGATAGAGGTAAGTGGAACTCCGAGTGTAGAGGTGAAATTCGTAGATATTCGGAAGAACACCAGTGGCGAAGGCGACTTACTGGATCATTACTGACGCTGAGGCTCGAAAGCGTGGGG</t>
  </si>
  <si>
    <t>staleyi</t>
  </si>
  <si>
    <t>CTAGCGTTGTTCGGATTTACTGGGCGTAAAGCGCACGTAGGTGGACAGTTAAGTGAGAGGTGAAATCCCAGGGCTCAACCCTGGAACTGCCTTTCATACTGGCTGTCTCGAGTTCGGAAGAGGTGAGTGGAATTCCAAGTGTAGAGGTGAAATTCGTAGATATTTGGAAGAACACCAGTGGCGAAGGCGGCTCACTGGTCCGATACTGACACTGAGGTGCGAAAGCGTGGGG</t>
  </si>
  <si>
    <t>CGAGCGTTGTTCGGATTTATTGGGCGTAAAGCGCGTGTAGGCGGTTTGTTAAGTCTGATGTGAAAGCCCCGGGCTCAACCTGGGAAGTGCATTGGATACTGGCAGACTTGAATACGGGAGAGGGTAGTGGAATTCCTGGTGTAGGAGTGAAATCCGTAGATATCAGGAGGAACACCGGTGGCGAAGGCGGCTGCCTGGACCGATATTGACGCTGAGACGCGAAAGCGTGGGT</t>
  </si>
  <si>
    <t>CTAGCGTAGTTCGGAATTACTGGGCTTAAAGAGCTCGTAGGTGGTTGAAAAAGTTGATGGTGAAATCCCAAGGCTTAACCTTGGAACTGCCATCAAAACTTTTTAGCTAGAGTGTGATAGAGGTAAGTGGAATTTCTAGTGTAGAGGTGAAATTCGTAGATATTAGAAAGAACACCAAATGCGAAGGCAACTTACTGGGTCACTACTGACACTGAGGAGCGAAAGCATGGGT</t>
  </si>
  <si>
    <t>CTAGCGTTGTTCGGAATTACTGGGCGTAAAGCGCACGTAGGCGGCTATTCAAGTCAGAGGTGAAAGCCCGGGGCTCAACCCCGGAACTGCCTTTGAAACTAGATAGCTAGAATCTTGGAGAGGTCAGTGGAATTCCGAGTGTAGAGGTGAAATTCGTAGATATTCGGAAGAACACCAGTGGCGAAGGCGACTGACTGGACAAGTATTGACGCTGAGGTGCGAAAGCGTGGGG</t>
  </si>
  <si>
    <t>CAAGCGTTATCCGGAATTACTGGGCGTAAAGCGCACGCAGGTGGCTTCTTAAGATTGACGTGAAAGCTCCTGGCTTAACTGGGAGAAGTCGTTGAAGACTGGGAGGCTTGAGGCGAGGAGAGGGGTGTAGAATTCCCGGTGTAGTGGTGGAATGCGTAGAGATCGGGAGGAATACCAGAGGCGAAAGCGGCACCCTGGCCTTGGCCTGACGCTCAGGTGCGAAAGCGTGGGG</t>
  </si>
  <si>
    <t>Caldilineales</t>
  </si>
  <si>
    <t>Caldilineaceae</t>
  </si>
  <si>
    <t>CAAGCGTTATTCGGAATCACTGGGCGTAAAGGACGCGTAGGCGGGATAGAAAGTCAGGTGTGAAATCCTATGGCTCAACCATAGAACTGCACTTGAAACTTCTAACCTAGAGTATGGGAGGGGGAGATGGAATTAGTGGTGTAGGGGTAAAATCCGTAGATATCACTAGGAATACCGAAAGCGAAGGCGATCTCCTGGAACAATACTGACGCTAAGGCGTGAAAGCGTGGGG</t>
  </si>
  <si>
    <t>Sulfurimonas</t>
  </si>
  <si>
    <t>CTAGCGTTGTTCGGAATTACTGGGCGTAAAGAGCGTGTAGGCTGTTAGGTAAGTCAGAGGTGAAATCCCTAAGCTCAACTTAGGAACTGCCTTTGATACTATCTTACTAGAGATCGAGAGAAGTTGGCGGAATTCCAAGTGTAGAGGTGAAATTCGTAGATATTTGGAAGAACACCAGTGGCGAAAGCGGCCAACTGGCTCGTTTCTGACGCTGAGACGCGAAAGCGTGGGT</t>
  </si>
  <si>
    <t>CTAGCGTTGTTCGGAATTACTGGGCGTAAAGCGCACGTAGGCGGATTGCTAAGTCAGGGGTGAAATCCCGGGGCTCAACCTCGGAACTGCCTTTGATACTGACAGTCTTGAGTCCGGAAGAGGTGAGTGGAATTCCTAGTGTAGAGGTGAAATTCGTAGATATTAGGAAGAACACCAGTGGCGAAGGCGGCTCACTGGTCCGGTACTGACGCTGAGGTGCGAAAGCGTGGGG</t>
  </si>
  <si>
    <t>zavarzinii</t>
  </si>
  <si>
    <t>CAAGCGTTAATCGGAATTACTGGGCGTAAAGCGTGCGCAGGCGGTTTTGTAAGACAGAGGTGAAATCCCCGGGCTCAACCTGGGAACTGCCTTTGTGACTGCAAGGCTAGAGTACGGCAGAGGGGGGTGGAATTCCGCGTGTAGCAGTGAAATGCGTAGATATGCGGAGGAACACCGATGGCGAAGGCAACCCCCTGGGCCTGTACTGACGCTCATGCACGAAAGCGTGGGG</t>
  </si>
  <si>
    <t>CAAGCGTTATCCGGATTTATTGGGTTTAAAGGGTGCGTAGGCGGAACTTCAAGTCAGCGGTGAAAGTTCCCGGCTTAACCGGGGAATTGCCGTTGAAACTGTTGTTCTTGAGTGTAGACGAGGTAGGCGGAATTCGTGGTGTAGCGGTGAAATGCTTAGATATCACGAAGAACTCCGATTGCGTAGGCAGCTTACTAGGCTACAACTGACGCTGAGGCACGAAGGTGCGGGG</t>
  </si>
  <si>
    <t>CTAGCGTTGTTCGGAATTACTGGGCGTAAAGCGCACGTAGGCGGCTATTCAAGTCAGAGGTGAAAGCCCGGAGCTCAACTTCGGAACTGCCTTTGAAACTAGATAGCTAGAATCCTGGAGAGGTGAGTGGAATTCCGAGTGTAGAGGTGAAATTCGTAGATATTCGGAAGAACACCAGTGGCGAAGGCGGCTCACTGGACAGGTATTGACGCTGAGGTGCGAAAGCGTGGGG</t>
  </si>
  <si>
    <t>CAAGCATTATCCGGAATTACTGGGCGTAAAGAGCACGCAGGCGGTCTGATAAGTCTATTATGAAAGCTCTAGGCTAAACTTGGAGAGGCTAGTAGATACTGTCGGACTTGAGTGGAGAAGAGGGGTATAGAATTCCGCGTGTAGTGGTGAAATGCGTAGATATGCGGAGGAATACCAGTGGCGAAGGCGATACTCTGGTCTCTAACTGACGCTGAGGTGCGAAAGCATGGGT</t>
  </si>
  <si>
    <t>CAAGCGTTATCCGGATTCACTGGGTTTAAAGGGGGCGCAGGCGGGCCTGTAAGTCAGTGGTGAAATACCTGAGCTTAACTCGGGAACTGCCATTGATACTATAGGTCTTGAATATCGTTGAGGTTTGCGGAATGGGTCATGTAGCGGTGAAATGCATAGATATGACCCGGAACACCTATTGCGAAGGCAGCAGGCTAAACGATTATTGACGCTGAGGCCCGAAAGCGTGGGG</t>
  </si>
  <si>
    <t>CAAGCGTTGTTCGGATTCATTGGGTGTAAAGGGTCCGTAGGTGGCCCGGTAAGTCTGACGTGAAATCCCAGAGCTCAACTCTGGAACTGCGTTGGAAACTACCGGGCTTGAGTGCCGGAGAGGTAAAGGGAATTCCAGGTGTAAGGGTGAAATCTGTAGATATCTGGAGGAACACCAGTGGCGAAAGCGCTTTACTGGCCGGTTACTGACGCTGAGGGACGAAAGCAAGGGG</t>
  </si>
  <si>
    <t>CAAGCGTTAATCGGAATTACTGGGCGTAAAGCGTGCGCAGGCGGTTGTGCAAGACAGATGTGAAATCCCCGGGCTCAACCTGGGAATTGCATTTGTGACTGCACGGCTAGAGTGTGTCAGAGGGGGGTAGAATTCCACGTGTAGCAGTGAAATGCGTAGAGATGTGGAGGAATACCGATGGCGAAGGCAGCCCCCTGGGATAACACTGACGCTCATGCACGAAAGCGTGGGG</t>
  </si>
  <si>
    <t>Oxalicibacterium</t>
  </si>
  <si>
    <t>CAAGCGTTAATCGGAATAACTGGGCGTAAAGGGCATGCAGGCGGTTATACAAGTAGGATGTGAAAGCCTGGGGCTCAACCTCAGAACTGCATTCTAAACTGTGTGACTAGAGTATTGCAGGGGGAGACGGAATTTCAGGTGTAGCGGTGGAATGCGTAGATATCTGAAAGAACACCAAAGGCGAAGGCAGTCTCCTGGGCAAATACTGACGCTCATATGCGAAAGCGTGGGT</t>
  </si>
  <si>
    <t>CAAGCGTTAATCGGAATTACTGGGCGTAAAGCGTGCGCAGGCGGTTGTGTAAGACAGATGTGAAATCCCCGGGCTTAACCTGGGAACTGCATTTGTGACTGCACGACTAGAGTGCGTCAGAGGGGGGTGGAATTCCACGTGTAGCAGTGAAATGCGTAGATATGTGGAGGAACACCAATGGCGAAGGCAGCCCCCTGGGATGACACTGACGCTCATGCACGAAAGCGTGGGG</t>
  </si>
  <si>
    <t>CAAGCGTTAATCGGAATTATTGGGCGTAAAGGGCTTGTAGGTGGTTCTATAAGTTAGATGTGAAAACCCTGGGCTTAACCTGGGACGTGCATTTAATACTGTAGAGCTAGAGTATAGTAGAGGAGAGGGGAATTCCTGGTGTAGCAGTGAAATGCGTAGAGATCAGGAGGAACATCAGTGGCGAAGGCGCCTCTCTGGACTAATACTGACACTGAAAAGCGAAGGCGTGGGG</t>
  </si>
  <si>
    <t>CAAGCGTTGTTCGGATTTATTGGGCGTAAAGCGCACGTAGGTGGACTTGTAAGTCAGATGTGAAATCTCGGGGCTCAACCTCGAAACTGCGTCTGAAACTGTGAGTCTAGAATCTTGGAGGGGGAAGGGGAATTTCACATGTAGGGGTAAAATCCGTAGATATGTGAAGGAACACCAGAGGCGAAGGCGCCTTCCTGGACAAGTATTGACACTGAGGTGCGAAAGCGTGGGG</t>
  </si>
  <si>
    <t>CGAGTGGTCAGGACGTTTATTGGGCCTAAAGCATCCGTAGCCGGCTCTGCAAGTCTTCGGTTAAATCCACCTGCTCAACAGATGGGCTGCTGGAGATACTACAGAGCTAGGGAGTGGGAGAGGCAGACGGTATTCAGTGGGTAGGGGTAAAATCCTCTGATCCATTGAGGACCACCAGTGGCGAAGGCGGTCTGCCAGAACACGTTCGACGGTGAGGGATGAAAGCTGGGGG</t>
  </si>
  <si>
    <t>Candidatus_Nitrosotalea</t>
  </si>
  <si>
    <t>CAAGCGTTATCCGGATTCACTGGGTTTAAAGGGTGCGTAGGCGGGTAGGTAAGTCAGTGGTGAAATCCTAGAGCTTAACTCTAGAACTGCCATTGATACTATTTATCTTGAATATTGTGGAGGTAAGCGGAATATGTCATGTAGCGGTGAAATGCATAGATATGACATAGAACACCTATTGCGAAGGCAGCTTACTACGCAAATATTGACGCTGAGGCACGAAAGCGTGGGG</t>
  </si>
  <si>
    <t>CAAGCGTTGTCCGGAATTATTGGGCGTAAAGAGCTCGTAGGCGGTCTGTCGCGTCTGCTGTGAAAACCTAGGGCTTAACTCTGGGCGTGCAGTGGGTACGGGCAGGCTAGAGTGCGGTAGGGGAGACTGGAATTCCTGGTGTAGCGGTGAAATGCGCAGATATCAGGAGGAACACCGGTGGCGAAGGCGGGTCTCTGGGCCGTAACTGACGCTGAGGAGCGAAAGCATGGGG</t>
  </si>
  <si>
    <t>CGAGCGTTATCCGGATTTATTGGGCGTAGAGGGTCCGTAGGGGGCTAGGTAAGCCAAACGTAAAATCTACCAGCTTAACTGGTACTTGGCGTTCGGAACTGCCTGGATAGAGCACGTCAGAGGTCATTGGAACTCATGGTGTAGGGGTAAAATCCGTTGATATCATGGGGAACACCAAAGGCGAAGGCATTTGACTGGGGCGTTGCTGACCCTGAGGGACGAAAGCTTGGGT</t>
  </si>
  <si>
    <t>CAAGCGTTGTTCGGAATCATTGGGCGTAAAGCGCGTGTAGGCGGCTATTTAAGTCGGGTGTGAAATCCCTCGGCTCAACCGAGGAAGTGCATTCGAAACTGGGTAGCTTGAAGATGGTAGAGGAAGGTGGAATTCCAAGTGTAGAGGTGAAATTCGTAGATATTTGGAGGAATACCGGTGGCGAAGGCGGCCTTCTGGGCCACTCTTGACGCTGAGACGCGAAAGCGTGGGT</t>
  </si>
  <si>
    <t>CAAGCGTTAATCGGAATTACTGGGCGTAAAGCGTGCGCAGGCGGCAGACTAAGCTAGATGTGAAATCCCCGAGCTCAACTTGGGAACTGCGTTTAGAACTGGTCAGCTAGAGTACGTCAGAGGGGGGTAGAATTCCACGTGTAGCAGTGAAATGCGTAGAGATGTGGAGGAATACCGATGGCGAAGGCAGCCCCCTGGGATGATACTGACGCTCATGCACGAAAGCGTGGGG</t>
  </si>
  <si>
    <t>CAAGCGTTGTTCGGAATCACTGGGCTTAAAGCGTGCGTAGGCGGATTTGCAAGTCAGAAGTGAAATCCCAGGGCTCAACCCTGGAATTGCTTTTGAAACTGCAAATCTAGAATCTTGAAGAGGTTAGCAGAATTCCGAGTGTAGAGGTGAAATTCGCAGATATTCGGAGGAATACCAATGGCGTAGGCAGCTAACTGGGCAAGTATTGACGCTGAGGCACGAAAGCGTGGGG</t>
  </si>
  <si>
    <t>CGAGCGTTAATCGGAATTACTGGGCGTAAAGCGTGCGCAGGCGGTTATGTAAGACAGAGGTGAAATCCCCGGGCTCAACCTGGGAACGGCCTTTGTGACTGCATGGCTAGAGTGCGGCAGAGGGGGATGGAATTCCGCGTGTAGCAGTGAAATGCGTAGATATGCGGAGGAACACCGATGGCGAAGGCAATCCCCTGGGCCTGCACTGACGCTCATGCACGAAAGCGTGGGG</t>
  </si>
  <si>
    <t>CAAGCGTTATTCGGATTCACTGGGCGTAAAGGGTGCGCAGGCGGTCAGATGTGTCAGGTGTGAAATACTGCAGCTTAACTGTAGAACTGCACTTGAAACTATCTGACTAGAGTATCGGAGAGGTAAGCGGAATTCCAGGTGTAGCAGTGAAATGCGTAGATATCTGGAGGAACACCAATGGCGAAGGCAGCTTACTGGACGATTACTGACGCTCAGGCACGAAAGCATGGGG</t>
  </si>
  <si>
    <t>Pelagicoccus</t>
  </si>
  <si>
    <t>CTAGCGTTGTTCGGAATTACTGGGCGTAAAGCGCACGCAGGCGGCTCGTTAAATTAGAAGTGAAAGCCCCGGGCTTAACCTGGGAATTGCTTTTAAGACTGGCGAGCTAGAATCCAGAAGAGGGTAGTGGAATTCCGAGTGTAGAGGTGAAATTCGTAGATATTCGGAAGAACACCAGTGGCGAAGGCGACTACCTGGTCTGGCATTGACGCTCATGTGCGAAAGCGTGGGG</t>
  </si>
  <si>
    <t>CGAACGTTATTCGGAATTACTGGGCTTAAAGCGCGTGTAGGCGGATGGCCACGTCGGTTGTTGAAATCCCCCGGCTTAACCGGGGAACAGGCACCGATACGAGTTATCTGGAGGTGGGTAGGGGAGACTGGAACTTCCGGTGGAGCGGTGAAATGCGTTGAGATCGGAAGGAACGCCTGCGGCGAAAGCGAGTCTCTGGCCCCATACTGACGCTGAGACGCGAAAGCCAGGGG</t>
  </si>
  <si>
    <t>CTAGCGTTGCTCGGAATGACTGGGCGTAAAGGGCGCGTAGGCTGTTTGGTCAGTTAGGTGTGAAATTCCTGGGCTTAACCTGGGGGCTGCACTTAATACGGCCAGGCTTGAGTTCGGAAGAGGGTCGTGGAATTTCCAGTGTAGAGGTGAAATTCGTAGATATTGGAAAGAACACCGGTGGCGAAGGCGGCGACCTGGTCCGATACTGACGCTGAGGCGCGAAAGCGTGGGG</t>
  </si>
  <si>
    <t>CTAGCGTTGCTCGGAATTACTGGGCGTAAAGGGCGCGTAGGCGGACAGTTTAGTCAGAGGTGAAAGCCCAGGGCTCAACCTTGGAATTGCCTTTGATACTGGCTGTCTTGAGTATGGAAGAGGTATGTGGAACTCCGAGTGTAGAGGTGAAATTCGTAGATATTCGGAAGAACACCAGTGGCGAAGGCGACATACTGGTCCATTACTGACGCTGAGGCGCGAAAGCGTGGGG</t>
  </si>
  <si>
    <t>CAAGCGTTATCCGGATTCACTGGGTTTAAAGGGTGCGTAGGCGGGCAGTTAAGTCAGTGGTGAAATCCTGGAGCTTAACTCCAGAACTGCCATTGATACTATCTGTCTTGAATATTGTGGAGGTAAGCGGAATATGTCATGTAGCGGTGAAATGCTTAGATATGACATAGAACACCTATTGCGAAGGCAGCTTACTACGCATATATTGACGCTGAGGCACGAAAGCGTGGGG</t>
  </si>
  <si>
    <t>CAAGCGTTATCCGGATTCATTGGGTTTAAAGGGTGCGTAGGCGGACTTGTAAGTCAGTGGTGAAATCTCTTTGCTTAACAAAGAAACTGCCATTGATACTGCAGGTCTAGAGTATAGATGACGTTGGCGGAATATGACATGTAGTGGTGAAATACTTAGATATGTCATAGAACACCGATTGCGAAGGCAGCTAACGAAACTATAACTGACGCTGAGGCACGAAAGTGCGGGG</t>
  </si>
  <si>
    <t>CAAGCGTTAATCGGAATTACTGGGCGTAAAGCGTGCGTAGGCGGCCCGTTAAGCCAGATGTGAAAGCCCCGGGCTCAACCTGGGAACTGCATTTGGAACTGGCGGGCTAGAGTTTGGTAGAGGGGAGCGGAATTTCAGGTGTAGCGGTGAAATGCGTAGATATCTGAAGGAACACCAGTGGCGAAGGCGGCTCCCTGGACCAGAACTGACGCTGAGGTACGAAAGCGTGGGT</t>
  </si>
  <si>
    <t>Methylosoma</t>
  </si>
  <si>
    <t>CGAGCGTTAATCGGAATTACTGGGCGTAAAGCGTACGCAGGCGGTTTGTTAAGCGAGATGTGAAAGCCCCGGGCTCAACCTGGGAACAGCATTTCGAACTGGCAAACTAGAGTGTGATAGAGGGTGGTAGAATTTCAGGTGTAGCGGTGAAATGCGTAGAGATCTGAAGGAATACCGATGGCGAAGGCAGCCACCTGGGTCAACACTGACGCTCATGTACGAAAGCGTGGGG</t>
  </si>
  <si>
    <t>CTAGCGTTGTTCGGAATTACTGGGCGTAAAGCGCACGTAGGCGGATTGTTAAGTCAGGGGTGAAATCCCGAGGCTCAACCTCGGAACTGCCTTTGATACTGGCAATCTCGAGTCCGGAAGAGGTGAGTGGAATTCCTAGTGTAGAGGTGAAATTCGTAGATATTAGGAAGAACACCAGTGGCGAAGGCGGCTCACTGGTCCGGTACTGACGCTGAGGTGCGAAAGCGTGGGG</t>
  </si>
  <si>
    <t>CAAGCGTTAATCGGAATTACTGGGCGTAAAGCGCACGCAGGCGGCTTGTTAAGTCAGATGTGAAAGCCCCGGGCTCAACCTGGGAACTGCATTTGAAACTGACAAGCTAGAGTCTTGTAGAGGGGGGTAGAATTCCAGGTGTAGCGGTGAAATGCGTAGAGATCTGGAGGAATACCGGTGGCGAAGGCGGCCCCCTGGACAGAGACTGACGCTCAGGTGCGAAAGCGTGGGG</t>
  </si>
  <si>
    <t>CAAGCGTTAATCGGAATTACTGGGCGTAAAGCGCGCGTAGGTGGTTTGTTAAGTTGGATGTGAAAGCCCCGGGCTCAACCTGGGAACTGCATTCAAAACTGACAAGCTAGAGTATGGTAGAGGGTGGTGGAATTTCCTGTGTAGCGGTGAAATGCGTAGATATAGGAAGGAACACCAGTGGCGAAGGCGACCACCTGGACTGATACTGACACTGAGGTGCGAAAGCGTGGGG</t>
  </si>
  <si>
    <t>CAAGTGTTATCCGGAATCACTGGGCGTAAAGCGTCTGTAGGTGGTTTAGTAAGTCAACTGTTAAATCTTGAAGCTTAACTTCAAAATCGCAGTCGAAACTATTAGACTAGAGTATAGTAGGGGTAAAGGGAATTTCCAGTGGAGCGGTGAAATGCGTAGAGATTGGAAAGAACACCGATGGCGAAGGCACTTTACTGGGCTATTACTGACACTGAGAGACGAAAGCTAGGGT</t>
  </si>
  <si>
    <t>CAAGTGTTATCCGGAATCACTGGGCGTAAAGCGTCTGCAGGTGGTTTCTTAAGTCCACTGTTAAACCTTGAGGCTCAACCTCAAATCAGCATTGGAAACTGGGAAACTTGAGTATAGTAGGGGTAGAGGGAATTTCCAGTGGAGCGGTGAAATGCGTAGATATTGGAAAGAACACCGATGGCGAAGGCACTCTACTGGGCTATTACTGACACTCAGAGACGAAAGCTAGGGG</t>
  </si>
  <si>
    <t>CAAGCGTTGTTCGGAATTATTGGGCGTAAAGCGCGTGTAGGTGGTTCGATAAGTCTGATGTGAAAGCCCAGAGCTCAACTCTGGAAGTGCACCGGAAACTGTCGAACTTGAGTACTGGAGGGGGAAGTGGAATTCTCGAGTGTAGAGGTGAAATTCGTAGATATTCGGAAGAACATCAGTGGCGAAGGCGACTTCCTGGACAGATACTGACACTGAGACGCGAAAGCGTGGGT</t>
  </si>
  <si>
    <t>053A03-B-DI-P58</t>
  </si>
  <si>
    <t>CAAGCGTTATCCGGAATCATTGGGCGTAAAGCGCCTGTAGGTTGTTTAATAAGTCTGTTGTTAAAGACTAGGGCTTAACCCTAGGAAAGCAATGGAAACTACTAGACTAGAGTATGATAGGGGTAGAGGGAATTTCTAGTGTAGCGGTGAAATGCGTAGATATTAGAAAGAACACCGGTGGCGAAGGCGCTCTACTGGATCATTACTGACACTCAGAGGCGAAAGCTAGGGT</t>
  </si>
  <si>
    <t>CGAGCGTTAATCGGAATTACTGGGCGTAAAGCGTGCGCAGGCGGCGCGTTAAGACAGGTGTGAAAGCCCCGAGCTTAACTTGGGAATTGCGCTTGTGACTGGCGTGCTGGAGTGTGGCAGAGGGAGGTGGAATTCCACGTGTAGCAGTGAAATGCGTAGAGATGTGGAGGAACACCGATGGCGAAGGCAGCCTCCTGGGCCAGCACTGACGCTCATGCACGAAAGCGTGGGG</t>
  </si>
  <si>
    <t>CTAGCGTTGTTCGGAATTACTGGGCGTAAAGGGCGCGTAGGCGGCGCTGTAAGTTAGATGTGAAAGACCTGGGCTTAACCTGGGAAGTGCATTTAAGACTGCAGTGCTTGAGGACGAGAGAGGAAAGTGGAATGATGCATGTAGAGGTGAAATTCGTAGATATGCATTGGAACACCGGTGGCGAAGGCGACTTTCTGGCTCGTAACTGACGCTGAGGCGCGAAAGCGTGGGG</t>
  </si>
  <si>
    <t>CTAGCGTTGCTCGGAATCATTGGGCGTAAAGCGGGTGTAGGGGGCTTTGTAAGTCAGGTGTGAAAGCCCAGGGCTCAACCCTGGAAGTGCATTTGATACTGCGAAGCTTGAGTGTTGGAGAGGCTACTGGAATACCTGGTGTAGTGGTGAAATACGTAGATATCAGGTGGAACACCGGAGGCGAAGGCGGGTAGCTGGCCAAACACTGACCCTGAGACCCAAAAGCGTGGGG</t>
  </si>
  <si>
    <t>CAAGCGTTAATCGGATTTACTGGGCGTAAAGCGCGCGTAGGTGGCCAATTAAGTCAAATGTGAAATCCCCGAGCTTAACTTGGGAATTGCATTCGATACTGGTTGGCTAGAGTATGGGAGAGGATGGTAGAATTCCAGGTGTAGCGGTGAAATGCGTAGAGATCTGGAGGAATACCGATGGCGAAGGCAGCCATCTGGCCTAATACTGACACTGAGGTGCGAAAGCATGGGG</t>
  </si>
  <si>
    <t>CTAGCGTTATTCGGAATTACTGGGCGTAAAGCGCACGTAGGCGGACTGGAAAGTTGGGGGTGAAAGCCCAGGGCTCAACCCTGGAACTGCCTTCAAAACTCCCAGTCTTGAGGTCGAGAGAGGTGAGTGGAATTCCGAGTGTAGAGGTGAAATTCGTAGATATTCGGAGGAACACCAGTGGCGAAGGCGGCTCACTGGCTCGATACTGACGCTGAGGTGCGAAAGCGTGGGG</t>
  </si>
  <si>
    <t>Cereibacter</t>
  </si>
  <si>
    <t>CGAACGTTGCTCGGAATTACTGGGCGTAAAGCGCGTGTAGGCGGAGCGCTAAGTCGGGCGTGAAATCCCCAGGCTCAACCTGGGAACTGCGCTCGAAACTGGCGTTCTCGAGTATCGGAGAGGGTGGCGGAATTCCTGGTGTAGAGGTGAAATTCGTAGATATCAGGAGGAACACCGGTGGCGAAGGCGGCCACCTGGACGATCACTGACGCTGAGACGCGAAAGCGTGGGG</t>
  </si>
  <si>
    <t>Sandaracinus</t>
  </si>
  <si>
    <t>CTAGCGTTGTTCGGAATCACTGGGCGTAAAGCGCACGTAGGCGGACCGTTAAGTCGGAGGTGAAAGCCTGGGGCTCAACCCCAGAACTGCCTTCGATACTGGCGGTCTTGAGTATGGTAGAGGTTGGTGGAACTCCGAGTGTAGAGGTGAAATTCGTAGATATTCGGAAGAACACCAGTGGCGAAGGCGGCCAACTGGACCATTACTGACGCTGAGGTGCGAAAGCGTGGGG</t>
  </si>
  <si>
    <t>CAAGCGTTAATCGGAATTACTGGGCGTAAAGCGCGCGTAGGCGGTTTGTTAAGTTGGATGTGAAATCCCAGGGCTCAACCTTGGAACTGCATCCAAAACTGGCAGGCTAGAGTTTGGTAGAGGAGAGTGGAATTCCCTGTGTAGCAGTGAAATGCGTAGATATAGGGAGGAACATCAGTGGCGAAGGCGACTCTCTGGACTAAAACTGACGCTGAGGTGCGAAAGCGTGGGT</t>
  </si>
  <si>
    <t>CAAGCGTTAATCGGAATTACTGGGCGTAAAGCGTGCGCAGGCGGTTATATAAGTCAGATGTGAAATCCCCGGGCTCAACCTGGGAACTGCATTTGAGACTGTATAGCTAGAGTACGGTAGAGGGGGATGGAATTCCGCGTGTAGCAGTGAAATGCGTAGATATGCGGAGGAACACCGATGGCGAAGGCAATCCCCTGGACCTGTACTGACGCTCATGCACGAAAGCGTGGGG</t>
  </si>
  <si>
    <t>CAAGCGTTAATCGGAATTACTGGGCGTAAAGCGCGCGTAGGTGGTTTGTTAAGTCGGATGTGAAATCCCAGGGCTCAACCTTGGAATGGCACCCGATACTGGCAGGCTAGAGTATGGTAGAGGGGTGTGGAATTTCCTGTGTAGCGGTGAAATGCGTAGATATAGGAAGGAACATCAGTGGCGAAGGCGACACCCTGGACTGATACTGACACTGAGGTGCGAAAGCGTGGGG</t>
  </si>
  <si>
    <t>mangrovi</t>
  </si>
  <si>
    <t>CGAGCGTTAATCGGATTTACTGGGCGTAAAGCGTGCGTAGGCGGCTTTTTAAGTCGGATGTGAAATCCCTGAGCTTAACTTGGGAATTGCATTCGATACTGGGAAGCTAGAGTATGGGAGAGGATGGTAGAATTCCAGGTGTAGCGGTGAAATGCGTAGAGATCTGGAGGAATACCGATGGCGAAGGCAGCCATCTGGCCTAATACTGACGCTGAGGTACGAAAGCATGGGG</t>
  </si>
  <si>
    <t>CGAACGTTGTTCGGAATCACTGGGCTTAAAGGGAGCGTAGGCGGGCTGTCAAGTCTGGGGTGAAATCCCGCGGCTCAACCGTGGAACTGCCTCAGATACTGACGGCCTCGAGGAAGGTAGGGGCGTGCGGAACTGTGAGTGGAGCGGTGAAATGCGTTGATATTCACAGGAACTCCGGTGGCGAAGGCGGCACGCTGGACCTTTTCTGACGCTGAGGCTCGAAAGCTAGGGG</t>
  </si>
  <si>
    <t>Gemmata</t>
  </si>
  <si>
    <t>CGAGCGTTAATCGGAATTACTGGGCGTAAAGCGTGCGCAGGCGGTTATGTAAGACAGGTGTGAAATCCCCGAGCTCAACTTGGGAATTGCACTTGTGACTGCATAACTAGAGTGCGGCAGAGGGGGATGGAATTCCGCGTGTAGCAGTGAAATGCGTAGATATGCGGAGGAACACCGATGGCGAAGGCAATCCCCTGGGCCTGCACTGACGCTCATGCACGAAAGCGTGGGG</t>
  </si>
  <si>
    <t>CGAGCGTTAATCGGATTTACTGGGCGTAAAGCGTACGTAGGCGGCTTATTAAGTCGGATGTGAAATCCCTGAGCTTAACTTAGGAATTGCATTCGATACTGGTGAGCTAGAGTATGGGAGAGGATGGTAGAATTCCAGGTGTAGCGGTGAAATGCGTAGAGATCTGGAGGAATACCGATGGCGAAGGCAGCCATCTGGCCTAATACTGACGCTGAGGTACGAAAGCATGGGG</t>
  </si>
  <si>
    <t>soli</t>
  </si>
  <si>
    <t>CAAGCGTTATCCGGAATGATTGGGCGTAAAGCGTCTGTAGGTTGTTTAAAAAGTCAATTGTCAAAAACTAAAGCTCAACTTTAGGTAGGCAGTTGAAACTTTTAGACTAGAGTATGGCAGAGGTAGAGGGAATTACTGGTGTAACGGTGAAATGTGCAGATATCAGTAAGAACACCAACGGCGAAAGCACTCTACTGGACCAAAACTGACACTCAGAGACGAAAGCTAGGGG</t>
  </si>
  <si>
    <t>CAAGCGTTACTCGGAATCACTGGGCGTAAAGAGCGTGTAGGCGGGTTAATAAGTTTGAAGTGAAATCCTATGGCTCAACCATAGAACTGCTTTGAAAACTGTTAACCTAGAGTATGGGAGAGGTAGATGGAATTTCTGGTGTAGGGGTAAAATCCGTAGAGATCAGAAGGAATACCGATTGCGAAGGCGATCTACTGGAACATTACTGACGCTGAGACGCGAAAGCGTGGGG</t>
  </si>
  <si>
    <t>TTAGCGTTGTTCGGAATTACTGGGCGTAAAGCGCGCGTAGGCGGATTAGAAAGTTGGGGGTGAAATCCCGGGGCTCAACCCCGGAACTGCCTCCAAAACTACTAGTCTAGAGTTCGAGAGAGGTGAGTGGAATTCCGAGTGTAGAGGTGAAATTCGTAGATATTCGGAGGAACACCAGTGGCGAAGGCGGCTCACTGGCTCGATACTGACGCTGAGGTGCGAAAGTGTGGGG</t>
  </si>
  <si>
    <t>CAAGCGTTAATCGGAATTACTGGGCGTAAAGCGTGCGCAGGCGGTTATGTAAGACAGTTGTGAAATCCCCGGGCTCAACCTGGGAACTGCATCTGTGACTGCATAGCTAGAGTACGGTAGAGGGGGATGGAATTCCGCGTGTAGCAGTGAAATGCGTAGATATGCGGAGGAACACCGATGGCGAAGGCAATCCCCTGGACCTGTACTGACGCTCATGCACGAAAGCGTGGGG</t>
  </si>
  <si>
    <t>CAAGCGTTACTCGGAATCACTGGGCGTAAAGCGTCTGTAGGTTTTCTAGAAAGTCTGAGGTCAAATGTCGGGGCTCAACCCCGTCAACGTCTTGGAAACTTCTAGAATGGAGCAATGGAGAGGCACCTGGAATGCCATGTGTAGGAGTAAAATCCGTAGATATATGGTAGAACGCCAAAAGTGAAGACAGGGTGCTAGCCATTCGCTGACACTGAGAGACGAAAGCGTGGGG</t>
  </si>
  <si>
    <t>CAAGCGTTGTCCGGAATTATTGGGCGTAAAGAGCTCGTAGGCGGTTTGTCGCGTCTGCTGTGAAAATCCGAGGCTCAACCTCGGACCTGCAGTGGGTACGGGCAAGCTAGAGTGCGGTAGGGGAGATGGGAATTCCTGGTGTAGCGGTGGAATGCGCAGATATCAGGAGGAACACCAATGGCGAAGGCACATCTCTGGGCCGTAACTGACGCTGAGGAGCGAAAGCGTGGGG</t>
  </si>
  <si>
    <t>lacicola</t>
  </si>
  <si>
    <t>CAAGCGTTATCCGGAATCATTGGGTTTAAAGGGTCCGCAGGCGGTTTGTTAAGTCAGAGGTGAAATCCTACCGCTCAACGGTAGAACGGCCTTTGATACTGACAGGCTTGAGTTATTGTGAAGTAGTTAGAATGTGTAGTGTAGCGGTGAAATGCATAGATATTACACAGAATACCGATTGCGAAGGCAGATTACTAACAATATACTGACGCTGAGGGACGAAAGCGTGGGT</t>
  </si>
  <si>
    <t>CTAGCGTTGTTCGGAATCACTGGGCGTAAAGCGTACGTAGGCGGCTTGCCAAGTCAGGGGTGAAAGCCTGGGGCTTAACCTCAGAACTGCCCTTGAAACTGGCTCGCTTGAACACAGGAGAGGTGAGTGGAATTCCGAGTGTAGAGGTGAAATTCGTAGATATTCGGAGGAACACCAGTGGCGAAGGCGACTCACTGGACTGTAGTTGACGCTGAGGTACGAAAGCGTGGGG</t>
  </si>
  <si>
    <t>DSSF69</t>
  </si>
  <si>
    <t>CAAGCGTTATCCGGAATGATTGGGCGTAAAGCGTCTGTAGGTGGCTTTTTAAGTTCGCTGTCAAATACCAGGGCTCAACCCTGGACAGGTGGTGAAAACTACTAAGCTAGAGTACGGTAGGGGCAGAGGGAATTTCCGGTGGAGCGATGAAATGCGTAGAGATCGGAAGGAACACCAACGGCGAAAGCACTCTGCTGGGCCGACACTGACACTGAGAGACGAAAGCTAGGGG</t>
  </si>
  <si>
    <t>CGAGCGTTAATCGGAATTACTGGGCGTAAAGCGTACGCAGGCGGTTTGTTAAGCGAGATGTGAAAGCCCCGGGCTTAACCTGGGAACTGCATTTCGAACTGGCAAACTAGAGTGTGATAGAGGGTGGTAGAATTTCAGGTGTAGCGGTGAAATGCGTAGAGATCTGAAGGAATACCGATGGCGAAGGCAGCCACCTGGGTCAACACTGACGCTCATGTACGAAAGCGTGGGG</t>
  </si>
  <si>
    <t>CAAGCGTTATCCGGAATCATTGGGTTTAAAGGGTCCGTAGGCGGGTTATTAAGTCAGAGGTGAAAGTTTGCAGCTCAACTGTAAAATTGCCTTTGATACTGATAGTCTTGAATTGTAGTGAAGTGGTTAGAATATGTGGTGTAGCGGTGAAATGCATAGATATCACATAGAATACCGATTGCGAAGGCAGATCACTAACTATATATTGACGCTGAGGGACGAAAGCGTGGGG</t>
  </si>
  <si>
    <t>CAAGTGTTATCCGGAATCACTGGGCGTAAAGCGTCTGTAGGTGGTTTAATAAGTCAACTGTTAAATCTTGAGGCTCAACTTCAAAACCGCAGTCGAAACTATTAGACTAGAGTATAGTAGAGGTAAAGGGAATTTCCAGTGGAGCGGTGAAATGCGTAGAGATTGGAAAGAACACCGATGGCGAAAGCACTTTACTGGGCTATTACTAACACTCAGAGACGAAAGCGAGGGT</t>
  </si>
  <si>
    <t>TTAGCGTTGTTCGGAATTACTGGGCGTAAAGCGCACGTAGGCGGATTAGAAAGTTAGGGGTGAAATCCCGGGGCTCAACCTCGGAACTGCCTCTAAAACTCCTAATCTAGAGTTCGAGAGAGGTGAGTGGAATTCCAAGTGTAGAGGTGAAATTCGTAGATATTTGGAGGAACACCAGTGGCGAAGGCGGCTCACTGGCTCGATACTGACGCTGAGGTGCGAAAGTGTGGGG</t>
  </si>
  <si>
    <t>CAAGCGTTATTCGGAATTACTGGGCGTAAAGCGCGCGTAGGCGGATTATTAAGTCAGTTGTGAAAGCCCTGGGCTCAACCTGGGAACGGCATCTGATACTGGTAGTCTAGAGTTTAGTAGAGGGAAGGGGAATTCCTAGTGTAGCAGTGAAATGCGTAGATATTAGGAGGAACATCAGTGGCGAAGGCGCCTTCCTGGACTAAAACTGACGCTGAGGTGCGAAAGCGTGGGT</t>
  </si>
  <si>
    <t>Thiomicrospirales</t>
  </si>
  <si>
    <t>Thiomicrospiraceae</t>
  </si>
  <si>
    <t>Thiomicrorhabdus</t>
  </si>
  <si>
    <t>CGAACGTTGTTCGGAATAACTGGGCTTAAAGGGCGCGTAGGCGGGCTGACAAGTCTGGGGTGAAATGTCGCGGCTCAACCGTGGAACTGCCTCAGATACTGTCGGCCTCGAGGAAGGTAGGGGCATGCGGAACTGTAGGTGGAGCGGTGAAATGCGTTGATATCTACAGGAACTCCGGTGGCGAAAGCGGCGTGCTGGACCTTTTCTGACGCTGAGGCGCGAAAGCCAGGGG</t>
  </si>
  <si>
    <t>CAAGCGTTATTCGAAATGATTGGGCGTAAAGCGCACGTAGATGGATATGGGTGGCCACTCCTATGCACATAGCCTATGTGTCCATAGAGTGTATCCAGCCATATCTGGAGGACGGTAGAGGAACACGGAATTCCCCAGGAAGCGGTAGAATGTGTTGATCTGGGGAGGAACACCAAGAGCAAAGGCAGTGTTCTAGAACGTACCTGACATTGAGGTGCGAAGGCGTGGGG</t>
  </si>
  <si>
    <t>CAAGCGTTATTCGGATTCACTGGGCGTAAAGGGTGCGCAGGCGGTCGTGTGTGTCAGATGTGAAATCCCGGAGCTTAACTCCGGAACTGCGTCTGAAACTACATGACTAGAGCATTGGAGAGGGAAGTGGAATTCATGGTGTAGCAGTGAAATGCGTAGATATCATGAGGAACACCAGAGGCGAAGGCGACTTCCTGGACAATTGCTGACGCTCAGGCACGAAAGCATGGGG</t>
  </si>
  <si>
    <t>CAAGCGTTGTCCGGATTTATTGGGTTTAAAGGGTGCGTAGGCGGATTAATAAGTCAGAGGTGAAAGCCGGTAGCTTAACTATCGAATTGCCTTTGAAACTGTTAGTCTTGAGTATTGTTGAGGTAGGCGGAATGTATCATGTAGCGGTGAAATGCTTAGATATGATACAGAACACCAATTGCGAAGGCAGCTTACTAAGCAAAAACTGACGCTGAGGCACGAAAGCGTGGGG</t>
  </si>
  <si>
    <t>CAAGCGTTAATCGGAATTACTGGGCGTAAAGCGTGCGCAGGCGGTTTTGTAAGACAGATGTGAAATCCCCGGGCTCAACCTGGGACCTGCATTTGTGACTGCAAAGCTAGAGTACGGCAGAGGGGGATGGAATTCCGCGTGTAGCAGTGAAATGCGTAGATATGCGGAGGAACACCGATGGCGAAGGCAATCCCCTGGGCCTGTACTGACGCTCATGCACGAAAGCGTGGGG</t>
  </si>
  <si>
    <t>CAAGCGTTAATCGGAATTACTGGGCGTAAAGCGCGCGTAGGCGGCTTGTTAAGCCAGATGTGAAAGCCCTGGGCTCAACCTAGGAATTGCATTTGGAACTGGCTCGCTAGAGTACAGAAGAGGGTGGTGGAATTTCCTGTGTAGCGGTGAAATGCGTAGATATAGGAAGGAACATCAGTGGCGAAGGCGGCCACCTGGTCTGATACTGACGCTGAGGTGCGAAAGCGTGGGG</t>
  </si>
  <si>
    <t>multiglobuliferum</t>
  </si>
  <si>
    <t>CAAGCGTTACTCGGAATCACTGGGCGTAAAGCGCACGTAGGTGGACTTACAGGTCAATTGTGAAATACCTGAGCTCAACTCGGGAACTGCAGTTGAAACCGTTTGTCTTGAATACTTGAGAGGGTGGGGGAATACCTGGTGGAGAAGTGAAATTCGTAGAGATCAGGTGGAACACCGGAGGCGAAGGCGCCTGCCTGGCAATGTATTGACGCTGAGGTGCGAAAGTGTGGGG</t>
  </si>
  <si>
    <t>CGAGCGTTGTCCGGAATCATTGGGCGTAAAGCGTCCGTAGGCGGTTATGCAAGTCATTGGTTAAAGTCTGGGGCTCAACTCCGGTGTGGTCAATGAAACTGTGTGACTAGAATGAGGTAGAGGTTGCTGGAATTCCTGGTGTAGCGGTGAAATGCGTAGATATCAGGGGGAACACCTGTGGCGAAAGCGTGCAACTGGGCCTTTATTGACGCTAATGGACGAAGGCCAGGGT</t>
  </si>
  <si>
    <t>CAAGCGTTATTCGGAATTACTGGGCGTAAAGCGCGCGTAGGCGGACTGTTAAGTCGGTTGTGAAAGCCCTGGGCTCAACCTGGGAACTGCATCCGATACTGGCAATCTAGAGTTTAAGAGAGGGAAGGGGAATTCCTAGTGTAGCAGTGAAATGCGTAGATATTAGGAGGAACATCAGTGGCGAAGGCGCCTTCCTGGCTTAAAACTGACGCTGAGGTGCGAAAGCGTGGGT</t>
  </si>
  <si>
    <t>Hydrogenovibrio</t>
  </si>
  <si>
    <t>CGAGCGTTGTCCGGATTTATTGGGCGTAAAGAGTTCGTAGGTGGTTTGTTAAGTCTGGTGTTAAAGACTGGGGCTCAACCTCGGAAGTGCATTGGATACTGGCAGACTTGAGTGCAGTAGAGGCAAGCGGAATTCCAGGTGTAGCGGTGAAATGCGTAGATATCTGGAAGAACACCGGTGGCGCAAGCGGCTTGCTGGGCTGTAACTGACACTGAGGAACGAAAGCTAGGGT</t>
  </si>
  <si>
    <t>CAAGCGTTAATCGGAATTACTGGGCGTAAAGCGTGCGCAGGCGGCTTTGCAAGACAGATGTGAAATCCCCGGGCTCAACCTGGGAACTGCATTTGTGACTGCAAGGCTGGAGTGCGGCAGAGGGGGATGGAATTCCGCGTGTAGCAGTGAAATGCGTAGATATGCGGAGGAACACCGATGGCGAAGGCAATCCCCTGGGCCTGCACTGACGCTCATGCACGAAAGCGTGGGG</t>
  </si>
  <si>
    <t>petroleiphilum</t>
  </si>
  <si>
    <t>CAAGCGTTATCCGGATTGATTGGGCGTAAAGCGTCTGTAGGTGGTTTATCCAGTCTTCTGTCAAAGATCAGGGCTTAACCTTGGATAGGCAGGAGAAACTAATAGACTAGAGTTCGGTAGGGGCAGAGGGAATTCCCGGTGGAGCGGTGAAATGCGTAGAGATCGGGAGGAACACCAAAGGCGAAAGCACTCTGCTGGGCCGCGACTGACACTGAGAGACGAAAGCGAGGGG</t>
  </si>
  <si>
    <t>CTAACGTTGTTCGGAATCACTGGGCTTAAAGGGCGCGTAGGCGGACCACAAAGTCCGGGGTGAAATCTTTCGGCTTAACCGGAAAATTGCCTTGGATACTGGTGGTCTCGAGGGAGGTAGGGGCATGTGGAACTTCCGGTGGAGCGGTGAAATGTGTTGATATCGGAAGGAACGCCGGTGGCGAAAGCGACGTGCTGGACCTCTTCTGACGCTGAGGCGCGAAAGCCAGGGG</t>
  </si>
  <si>
    <t>CAAGTGTTATCCGGAATCACTGGGCGTAAAGCGTCTGTAGGTGGTTTAATAAGTCGGCTGTTAAATCTTGAGGCTTAACTTCAAAACTGCAGTCGAAACTATTAGACTAGAGTATAGTAGGGGTAAAGGGAATTTCCAGTGGAGCGGTGAAATGCGTAGATATTGGAAAGAACACCGATGGCGAAGGCACTTTACTGGGCTATTACTGACACTCAGAGACGAAAGCTAGGGT</t>
  </si>
  <si>
    <t>CAAGCGTTATCCGGATTCACTGGGTTTAAAGGGTGCGTAGGTGGGCAAGTAAGTCAGTGGTGAAATCTCCGGGCTTAACCCGGAAACTGCCATTGATACTATTTGTCTTGAATACTGTGGAGGTCAGCGGAATATGTCATGTAGCGGTGAAATGCTTAGATATGACATAGAACACCAATTGCGAAGGCAGCTGGCTACACAAATATTGACACTGAGGCACGAAAGCGTGGGG</t>
  </si>
  <si>
    <t>CAAGCGTTATCCGGATTCATTGGGTTTAAAGGGTGCGTAGGCGGACCTGTAAGTCAGTGGTGAAATCTCTCAGCTTAACTGAGAAACTGCCATTGATACTGCAAGTCTAGAGTACAGATGATGTGGGCGGAATATGACATGTAGTGGTGAAATACTTAGATATGTCATAGAACACCGATTGCGAAGGCAGCTCACAAAACTGTAACTGACGCTGAGGCACGAAAGTGCGGGG</t>
  </si>
  <si>
    <t>CAAGCGTTATCCGGATTCACTGGGTTTAAAGGGTGCGTAGGCGGGCTTGTAAGTCAGCGGTGAAATCCCAAAGCTTAACTTTGGAACTGCCATTGATACTGCAAGTCTTGAATATCCTGGAGGTGGGCGGAATACATCATGTAGCGGTGAAATGCTTAGATATGATGTAGAACACCGATTGCGAAGGCAGCTCACTACAGGACGATTGACGCTGAGGCACGAAAGCGTGGGG</t>
  </si>
  <si>
    <t>CAAGCGTTAATCGGAATTACTGGGCGTAAAGCGTGCGCAGGCGGTTTGATAAGCCAGATGTGAAATCCCCGAGCTCAACTTGGGAGCTGCGTTTGGAACTGTCAGACTAGAGTGCGTCAGAGGGGGGTGGAATTCCGCGTGTAGCAGTGAAATGCGTAGAGATGCGGAGGAACACCGATGGCGAAGGCAGCCCCCTGGGATGACACTGACGCTCATGCACGAAAGCGTGGGG</t>
  </si>
  <si>
    <t>CAAGCGTTAATCGGAATTACTGGGCGTAAAGCGCGCGTAGGTGGTTTGTTAAGTTGAATGTGAAATCCCCGGGCTCAACCTGGGAACTGCATCCAAAACTGGCAAGCTAGAGTATGGTAGAGGGTAGTGGAATTTCCTGTGTAGCGGTGAAATGCGTAGATATAGGAAGGAACACCAGTGGCGAAGGCGACTACCTGGACTGATACTGACACTGAGGTGCGAAAGCGTGGGG</t>
  </si>
  <si>
    <t>CTAGCGTTGTTCGGAATTACTGGGCGTAAAGCGCGCGCAGGCGGCTATCCAAGTCAGTGGTGAAAGCCCGGAGCTCAACTCCGGAACTGCCATTGAAACTGTTTAGCTTGAGGACGAGAGAGGTGAGTGGAATTCCCAGTGTAGAGGTGAAATTCGTAGATATTGGGAAGAACACCGGTGGCGAAGGCGGCTCACTGGCTCGTTTCTGACGCTCAGGCGCGATAGCGTGGGG</t>
  </si>
  <si>
    <t>CGAACGTTGTTCGGAATAACTGGGCTTAAAGGGCGCGTAGGCGGGCTGACAAGTCTGGGGTGAAATGCCGCGGCTCAACCGTGGAACTGCCTCAGATACTGTCGGCCTCGAGGAAGGTAGGGGCATGCGGAACTGTAGGTGGAGCGGTGAAATGCGTTGATATCTACAGGAACTCCGGTGGCGAAAGCGGCGTGCTGGACCTTTTCTGACGCTGAGGCGCGAAAGCCAGGGG</t>
  </si>
  <si>
    <t>CGAGCGTTAATCGGAATTACTGGGCGTAAAGCGCGCGTAGGTGGTTTGTTAAGTCGGATGTGAAAGCCCAGGGCTCAACCTTGGAATTGCACCCGATACTGGCAAGCTAGAGTACGGTAGAGGGGTGTGGAATTTCCTGTGTAGCGGTGAAATGCGTAGATATAGGAAGGAACATCAGTGGCGAAGGCGACACCCTGGACCGATACTGACACTGAGGTGCGAAAGCGTGGGG</t>
  </si>
  <si>
    <t>CAAGCGTTGTCCGGAATTATTGGGCGTAAAGAGCTCGTAGGCGGTTTGTCGCGTCTGCTGTGAAAATCCGAGGCTCAACCTCGGACCTGCAGTGGGTACGGGCAAACTAGAGTGCGGTAGGGGAGATTGGAATTCCTGGTGTAGCGGTGGAATGCGCAGATATCAGGAGGAACACCAATGGCGAAGGCAGATCTCTGGGCCGTAACTGACGCTGAGGAGCGAAAGCGTGGGG</t>
  </si>
  <si>
    <t>ML602J-51</t>
  </si>
  <si>
    <t>CAAATGTTGTTCGGAATCACTGGGCGTAAAGGGAGCGTAGGCGGGCTTCTAAGTTGGATGTTTAACCCCGGGGCCCAACCCCGGATCGGCATCCAAAACTGGAAGTCTTGAATAGTGGAGAGGACGGCGGAATTGGGGGTGTAGCGGTGGAATGCGTAGAGATCCCCAAGAACACCAGTTGCGAAGGCGGCCGTCTGGACACATATTGACGCTGAGGCTCGAAAGCATGGGG</t>
  </si>
  <si>
    <t>CAAGCGTTATCCGGATTTACTGGGTGTAAAGGGAGCGTAGGCGGTAAGGCAAGTCTGATGTGAAAACCCAGGGCTCAACCCTGGGACTGCATTGGAAACTGTTTAACTAGAGTGTCGGAGAGGCAAGTGGAATTCCTAGTGTAGCGGTGAAATGCGTAGATATTAGGAGGAACACCAGTGGCGAAGGCGGCTTGCTGGACGATGACTGACGCTGAGGCTCGAAAGCGTGGGG</t>
  </si>
  <si>
    <t>CAAGCGTTAATCGGAATTACTGGGCGTAAAGCGCACGCAGGCGGTTTGTTAAGTCAGATGTGAAATCCCCGGGCTCAACCTGGGAACTGCATTTGAAACTGGCAAGCTTGAGTCTCGTAGAGGGGGGTAGAATTCCAGGTGTAGCGGTGAAATGCGTAGAGATCTGGAGGAATACCGGTGGCGAAGGCGGCCCCCTGGACGAAGACTGACGCTCAGGTGCGAAAGCGTGGGG</t>
  </si>
  <si>
    <t>CAAGCGTTAATCGGAATTACTGGGCGTAAAGCGTGCGCAGGCGGTTTTGTAAGACAGAGGTGAAATCCCCGGGCTCAACCTGGGAACTGCCTTTGTGACTGCAAGGCTGGAGTGCGGCAGAGGGGGATGGAATTCCGCGTGTAGCAGTGAAATGCGTAGATATGCGGAGGAACACCGATGGCGAAGGCAATCCCCTGGGCCTGCACTGACGCTCATGCACGAAAGCGTGGGG</t>
  </si>
  <si>
    <t>Ottowia</t>
  </si>
  <si>
    <t>CAAGTGTTATCCGGAATCACTGGGCGTAAAGCGTCTGTAGGTGGTTAAACAAGTCAACTGTTAAATCTTGAGGCTTAACTTCAAAATCGCAGTCGAAACTATTTGACTAGAGTATAGTAGGGGTAAAGGGAATTTCCAGTGGAGCGGTGAAATGCGTAGATATTGGAAAGAACACCGATGGCGAAGGCACTTTACTGGGCTATTACTGACACTCAGAGACGAAAGCTAGGGT</t>
  </si>
  <si>
    <t>CAAGCGTTAATCGGAATTACTGGGCGTAAAGCGCACGCAGGCGGTTGGATAAGCTAGATGTGAAAGCCCCGGGCTCAACCTGGGAATAGCATTTAGAACTGTCCGACTAGAGTCTTGTAGAGGGGGGTAGAATTCCAGGTGTAGCGGTGAAATGCGTAGAGATCTGGAGGAATACCGGTGGCGAAGGCGGCCCCCTGGACAAAGACTGACGCTCAGGTGCGAAAGCGTGGGG</t>
  </si>
  <si>
    <t>CGAGCGTTAATCGGAATTACTGGGCGTAAAGCGTGCGCAGGCGGTTTTGAAAGTCGGATGTGAAATCCCCGGGCTCAACCTGGGAACTGCGTTCGAAACTCCAAAGCTAGAGTATGGGAGAGGGGGGTAGAATTCCACGTGTAGCAGTGAAATGCGTAGAGATGTGGAGGAATACCAATGGCGAAGGCAGCCCCCTGGCTTAATACTGACGCTCATGCACGAAAGCGTGGGG</t>
  </si>
  <si>
    <t>CTAGCGTTGTTCGGAATTACTGGGCGTAAAGCGCACGTAGGCGGACCAGAAAGTCAGAGGTGAAAGCCCGGGGCTCAACCCCGGAACGGCCTTTGAAACTCCTGGTCTTGAGGTCGAGAGAGGTGAGTGGAATTCCGAGTGTAGAGGTGAAATTCGTAGATATTCGGAGGAACACCAGTGGCGAAGGCGGCTCACTGGCTCGATACTGACGCTGAGGTGCGAAAGCGTGGGG</t>
  </si>
  <si>
    <t>Tabrizicola</t>
  </si>
  <si>
    <t>CAAGCGTTATCCGGAATTATTGGGCGTAAAGCGTTCGTAGGTGGTTTTGTAAGTCTGCCGTTAAAGCATGGAGCTTAACTCCATATAGGCGGTGGAAACTGCGAGACTAGAGTGTGGTAGGGGTAACAGGAATTCCCAGTGTAGCGGTGAAATGCGTAGATATTGGGAAGAACACCAGCGGCGAAAGCGTGTTACTGGGCCACAACTGACACTGAGGGACGAAAGCTAGGGG</t>
  </si>
  <si>
    <t>CAAGCGTTGTCCGGATTTATTGGGCGTAAAGCGAGCGCAGGCGGTTTCTTAAGTCTGATGTGAAAGCCCTCGGCTCAACCGAGGAAGGTCATTGGAAACTGGGGAACTTGAGTGCAGAAGAGGAGAGTGGAATTCCATGTGTAGCGGTGAAATGCGTAGATATATGGAGGAACACCAGTGGCGAAGGCGACTCTCTGGTCTGTAACTGACGCTGAGGCTCGAAAGCGTGGGG</t>
  </si>
  <si>
    <t>Vagococcus</t>
  </si>
  <si>
    <t>carniphilus</t>
  </si>
  <si>
    <t>CAAGCGTTATCCGGAATTATTGGGCGTAAAGCGTCCGCAGGTGGCTTTGTAAGTCTGTTGTCAAAGAATGGAGCTTAACTCCATACAGGCGATGGAAACTACAAGGCTGGAGTTTGGTAGGGGTCACGGGAATTCCTAGTGTAGCGGTGAAATGCGTAGATATTAGGAAGAACACCAGCGGCGAAAGCGCGTGACTGGGCCAGTACTGACACTCATGGACGAAAGCTAGGGG</t>
  </si>
  <si>
    <t>CAAGCGTTATTCGGATTCACTGGGCGTAAAGGGTGCGCAGGCGGCCATGTGTGTCAGGTGTGAAATCCCGAGGCTTAACCTCGGAGCTGCGCCTGAAACTACATGGCTAGAGTACTGGAGAGGGTAGCGGAATTCATGGTGTAGCAGTGAAATGCGTAGATATCATGAGGAACACCAGAGGCGAAGGCGGCTACCTGGACAGTAACTGACGCTCAGGCACGAAAGCGTGGGG</t>
  </si>
  <si>
    <t>CAAGCGTTATCCGGAATTACTGGGTGTAAAGGGTGCGTAGGCGGCAATGTAAGTCAGGTGTGAAAGCCCGGAGCTCAACTTCGGGATTGCACTTGAAACTACATAGCTAGAGTGCAGGAGAGGAGAGCGGAATTCCTAGTGTAGCGGTGAAATGCGTAGATATTAGGAGGAACACCAGTGGCGAAGGCGGCTCTCTGGACTGTAACTGACGCTGAGGCACGAAAGCGTGGGG</t>
  </si>
  <si>
    <t>CGAGCGTTAATCGGAATTACTGGGCGTAAAGGGCGCGTAGGCGGTTATGTAAGTTAGAGTTGAAATCCCTGGGCTTAACCTGGGAATGGGCTTTGATACTGCATAGCTGGAGTAGAGTAGAGGGGAGTGGAATTTCCGGTGTAGCGGTGAAATGCGTAGATATCGGAAAGAACACCAGTGGCGAAGGCGGCTCCCTGGACTCATACTGACGTTGAGGCGCGAAAGCATGGGT</t>
  </si>
  <si>
    <t>CGAGCGTTAATCGGATTTACTGGGCGTAAAGCGTGCGTAGGCGGCTTTTTAAGTCGGATGTGAAATCCCTGAGCTTAACTTAGGAATTGCATTCGATACTGGGGAGCTAGAGTATGGGAGAGGATGGTAGAATTCCAGGTGTAGCGGTGAAATGCGTAGAGATCTGGAGGAATACCGATGGCGAAGGCAGCCATCTGGCCTAATACTGACGCTGAGGTACGAAAGCATGGGG</t>
  </si>
  <si>
    <t>CAAGCGTTAATCGGAATTACTGGGCGTAAAGCGTGCGCAGGCGGTGACTCAAGTCAGATGTGAAATCCCCGAGCTTAACTTGGGAACTGCATTTGAAACTAGGTCACTAGAGTGTGTCAGAGGGAGGTAGAATTCCACGTGTAGCAGTGAAATGCGTAGATATGTGGAGGAATACCGATGGCGAAGGCAGCCTCCTGGGATAACACTGACGCTCATGCACGAAAGCGTGGGG</t>
  </si>
  <si>
    <t>CTAGCGTTGTTCGGAATTACTGGGCGTAAAGCGCGCGCAGGCGGTTTTTCAAGTCAGTGGTGAAAGCCCGGAGCTCAACTCCGGAATTGCCATTGAAACTGTAAAACTTGAGGACGAGAGAGGTGAGTGGAATTCCCAGTGTAGAGGTGAAATTCGTAGATATTGGGAAGAACACCGGTGGCGAAGGCGGCTCACTGGCTCGTTTCTGACGCTCAGGCGCGATAGCGTGGGG</t>
  </si>
  <si>
    <t>CGAGCGTTAATCGGATTTACTGGGCGTAAAGCGTGCGTAGGCGGCTTTTTAAGTCGGATGTGAAATCCCCGAGCTTAACTTGGGAATTGCATTCGATACTGGGAAGCTAGAGTATGGGAGGGGATGGTAGAATTCCAGGTGTAGCGGTGAAATGCGTAGAGATCTGGAGGAATACCGATGGCGAAGGCAGCCATCTGGCCTAATACTGACGCTGAGGTACGAAAGCATGGGG</t>
  </si>
  <si>
    <t>CGAGCGTTAATCGGATTTACTGGGCGTAAAGCGTACGTAGGCGGCTTTTTAAGTCGGATGTGAAATCCCTGAGCTTAACTTAGGAATTGCATTCGATACTGGGAGGCTAGAGTATGGGAGAGGATGGTAGAATTCCAGGTGTAGCGGTGAAATGCGTAGAGATCTGGAGGAATACCGATGGCGAAGGCAGCCATCTGGCCTAATACTGACGCTGAGGTACGAAAGCATGGGG</t>
  </si>
  <si>
    <t>CAAGCGTTACTCGGAATCACTGGGCGTAAAGCGCATGTAGGCGGATAGATAAGTTGGAAGTGAAATCCTATGGCTTAACCATAGAACTGCTTCCAAAACTGTCTATCTAGAATGTGGGAGAGGTAGATGGAATTTCTGGTGTAGGGGTAAAATCCGTAGAGATCAGAAGGAATACCGATTGCGAAGGCGATCTACTGGAACAATATTGACGCTGAGATGCGAAAGCGTGGGG</t>
  </si>
  <si>
    <t>CAAGTGCTACTCGGAATTACTGGGCGTAAAGGGTACGTAGGCTTCTTAGTAAGTCAAAAGTGAAATCCCAGTGCTCAACGCTGGAACTGCTTTTGAAACTACCAAGATAGAGTTAGATAGAGGGAAGTAGAATGTCTAGTGTAAGGGTGAAATCTGTAGATACTAGATGGAATACCAGAGGCGAAGGCGGCTTTCTGGGTCTATACTGACGCTGATGTACGAAGGCGTGGGG</t>
  </si>
  <si>
    <t>CAAGCGTTAATCGGAATTACTGGGCGTAAAGCGCACGCAGGCGGTTTGTTAAGTCAGATGTGAAATCCCCGAGCTTAACTTGGGAACTGCATTTGAAACTGGCAAGCTAGAGTCTTGTAGAGGGGGGTAGAATTCCAGGTGTAGCGGTGAAATGCGTAGAGATCTGGAGGAATACCGGTGGCGAAGGCGGCCCCCTGGACAAAGACTGACGCTCAGGTGCGAAAGCGTGGGG</t>
  </si>
  <si>
    <t>CTAGCGTTAATCGGATTTACTGGGCGTAAAGCGTGCGTAGGTGGTTTGATAAGTCGATTGTGAAAGCCCCGGGCTTAACCTGGGAATTGCGGTCGATACTGTCAGACTCGAAAACGGTAGAGGGAGGTGGAACTCCAGGTGTAGCGGTGAAATGCGTAGATATCTGGAAGAACACCGATGGCGAAGGCAGCCTCCTGGGCCTGTTTTGACACTGAGGCACGAAAGCGTGGGT</t>
  </si>
  <si>
    <t>Nevskia</t>
  </si>
  <si>
    <t>CAAGCGTTGTTCGGAATCACTGGGCGTAAAGGGAGCGTAGGCGGAACTACAAGACAGGGGTTAAAGATCCGGGCTCAACCTGGAGACTGCCTTTGTGACTGTGGTTCTTGAGTATGGTAGAGGTCAGCGGAATTTCCGGTGTAGCGGTGGAATGCGTAGAGATCGGAAAGAACACCAGAGGCGAAGGCGGCTGACTGGACCAATACTGACGCTGAGGCTCGAAAGCGTGGGG</t>
  </si>
  <si>
    <t>CAAGCGTTAATCGGAATTACTGGGCGTAAAGCGCGCGTAGGTGGTTTTGTAAGTTGAAGGTGAAATCCCCGGGCTCAACCTGGGAACTGCCTCCAAAACTGCATGACTAGAGTACGGTAGAGGGTAGTGGAATTTCCTGTGTAGCGGTGAAATGCGTAGATATAGGAAGGAACACCAGTGGCGAAGGCGACTACCTGGACTGATACTGACACTGAGGTGCGAAAGCGTGGGG</t>
  </si>
  <si>
    <t>CGAACGTTGTTCGGAATTACTGGGCGTAAAGCGCATGTAGGCGGCAGCGCAAGTCGGGCGTGAAATCCCACGGCTCAACCGTGGAAGTGCACTCGAAACTGCGCAGCTAGAGTCCTGGAGAGGAAGGTGGAATGCTTGGTGTAGAGGTGAAATTCGTAGATATCAAGCGGAACACCGGTGGCGAAGGCGGCCTTCTGGACAGTGACTGACGCTGAGATGCGAAAGCGTGGGG</t>
  </si>
  <si>
    <t>CAAGCGTTGTTCGGAATGACTGGGCGTAAAGGGCGCGTAGGTGGACGTTTAAGTTAGATGTGAAATCCCTAGGCTTAACCTGGGAACTGCATCTAATACTGGATGTCTTGAATGCTCGAGAGGTTGGTGGAATTCCAGGTGTAGGAGTGAAATCCGTAGATATCTGGAGGAACATCGGAGGCGAAGGCGGCCAACTGGCGAAGCATTGACACTGAGGCGCGAAAGCGTGGGG</t>
  </si>
  <si>
    <t>CAAGCGTTAATCGGAATTACTGGGCGTAAAGCGCACGCAGGCGGTCTGTCAAGTCGGATGTGAAATCCCCGGGCTCAACCTGGGAACTGCATTCGAAACTGGCAGGCTGGAGTCTTGTAGAGGGGGGTAGAATTCCAGGTGTAGCGGTGAAATGCGTAGAGATCTGGAGGAATACCGGTGGCGAAGGCGGCCCCCTGGACAAAGACTGACGCTCAGGTGCGAAAGCGTGGGG</t>
  </si>
  <si>
    <t>CAAGCGTTATCCGGAATTATTGGGCGTAAAGAGCTCGTAGGCGGTTTGTCGCGTCTGCTGTGAAATCCCGAGGCTCAACCTCGGGCCTGCAGTGGGTACGGGCAGACTAGAGTGCGGTAGGGGAGATTGGAATTCCTGGTGTAGCGGTGGAATGCGCAGATATCAGGAGGAACACCGATGGCGAAGGCAGATCTCTGGGCCGTAACTGACGCTGAGGAGCGAAAGGGTGGGG</t>
  </si>
  <si>
    <t>Microbacterium</t>
  </si>
  <si>
    <t>CAAGCGTTATCCGGAATTATTGGGCGTAAAGCGTACGCAGGCGGTTTGTTAAGTTGGATGTCAAAAACCTGAGCTCAACTCAGGTCAGGTGTTCAATACTGGCAAGCTAGAGATAGGCAGAGGTAAGTGGAATTCTGTATGTAGGGGTAATATCCGTAGATATACAGAGGAACACCAAAAGCGAAGGCAGCTTACTGGGCCTTTTCTGACGCTCATGTACGAAAGCGTGGGG</t>
  </si>
  <si>
    <t>CAAGCGTTGTCCGGAATTATTGGGCGTAAAGAGCTCGTAGGCGGTTGGTCGCGTCTGCTGTGAAAACCCGAGGCTCAACCTCGGGCCTGCAGTGGGTACGGGCCAACTAGAGTGCGGTAGGGGAGATCGGAATTCCTGGTGTAGCGGTGGAATGCGCAGATATCAGGAGGAACACCAATGGCGAAGGCAGATCTCTGGGCCGTAACTGACGCTGAGGAGCGAAAGCGTGGGG</t>
  </si>
  <si>
    <t>MWH-Ta3</t>
  </si>
  <si>
    <t>CGAGCGTTAATCGGAATTACTGGGCGTAAAGCGTGCGCAGGCGGTTATGCAAGACAGATGTGAAATCCCCGGGCTCAACCTGGGAACTGCGTTTGTGACTGCATGACTAGAGTACGGCAGAGGGAGGTGGAATTCCGCGTGTAGCAGTGAAATGCGTAGATATGCGGAGGAACACCGATGGCGAAGGCAGCCTCCTGGGCCTGTACTGACGCTCATGCACGAAAGCGTGGGG</t>
  </si>
  <si>
    <t>CTAGCGTTGCTCGGAATTACTGGGCGTAAAGGGCGCGTAGGCGGCGCCAGTAGTCAGGCGTGAAATTCCTGGGCTCAACCTGGGGGCTGCGCTTGATACGCTGGTGCTAGAGGACGGAAGAGGCTCGCGGAATTCCCAGTGTAGAGGTGAAATTCGTAGATATTGGGAAGAACACCGGTGGCGAAGGCGGCGAGCTGGTCCGTTACTGACGCTGAGGCGCGACAGCGTGGGG</t>
  </si>
  <si>
    <t>CAAGCGTTATCCGGATTAATTGGGCGTAAAGCGTCTGTAGGTGGTTTATCAAGTTTTTTGTCAAAGATCGGGGCCTAACTCCGGGCAGGCAGAGAAAACTAATAGACTTGAGTTCGGTAGGGGCAGAGGGAATTCCCGGTGGAGCGGTGAAATGCGTAGAGATCGGGAGGAACACCAAAGGCGAAGGCACTCTGCTGGGCCGCAACTGACACTGAGAGACGAAAGCGAGGGT</t>
  </si>
  <si>
    <t>CGAGCGTTAATCGGAATTACTGGGCGTAAAGCGCATGCAGGTGGTTTGTTAAGTCAGATGTGAAAGCCCGGGGCTCAACCTCGGAATAGCATTTGAAACTGGCAAGCTAGAGTACTGTAGAGGGGGGTAGAATTTCAGGTGTAGCGGTGAAATGCGTAGAGATCTGAAGGAATACCGGTGGCGAAGGCGGCCCCCTGGACAGATACTGACACTCAGATGCGAAAGCGTGGGG</t>
  </si>
  <si>
    <t>CGAGCGTTAATCGGATTTACTGGGCGTAAAGCGTGCGTAGGTGGTTTGATAAGTCGATTGTGAAAGCCCCGGGCTTAACCTGGGAATTGCGGTCGATACTGTCAGACTCGAAAACGGTAGAGGGAGGTGGAACTCCAGGTGTAGCGGTGAAATGCGTAGATATCTGGAAGAACACCGATGGCGAAGGCAGCCTCCTGGGCCTGTTTTGACACTGAGGCACGAAAGCGTGGGT</t>
  </si>
  <si>
    <t>CAAGCGTTAATCGGAATTACTGGGCGTAAAGCGCACGTAGGTGGCGAGATAAGTTGGATGTGAAAAACCGGGGCTTAACCTCGGCCGTGCATTCAAAACTGTCTAGCTAGAGTAAGGGAGAGGGGGGTAGAATTCCAGGTGTAGCGGTGAAATGCGTAGAGATCTGGAGGAATACCGGTGGCGAAGGCGGCCCCCTGGCCCATTACTGACACTGAGGTGCGAAAGCGTGGGT</t>
  </si>
  <si>
    <t>Catenovulum</t>
  </si>
  <si>
    <t>CAAGCGTTATCCGGAATGATTGGGCGTAAAGGGTCCGTAGGTGGCTTGGATAGTCTACTGTCAAATAGTGCGGCTTAACCGCATAGGGGCAGTGGAAACTGTTGAGCTAGAGTGCGATAGGGGTAACGGGAATTCCCAGTGTAGCGGTGAAATGCGTAGAGATTGGGAAGAACACCAGCGGCGAAAGCGCGTTACTGGGTCAGCACTGACACTGAGGGACGAAAGCTAGGGG</t>
  </si>
  <si>
    <t>Leptolyngbya_Es-Yyy1000</t>
  </si>
  <si>
    <t>CAAGCGTTGTTCGGAATTACTGGGCATAAAGGGTGCGTAGGTGGCTGTTTAAGTCGGGGGTGAAATCCGGTGGCCCAACCATCGAACGGCCTTCGATACTGGACGGCTTGAGTGCGTGAGGGGTGGGAGGAACGAGCAGTGTAGCGGTGAAATGCGTAGATATTGCTCGGAAGGCCAACGCCGAAGGGATCCCACTGGTACGCAACTGACACTGAGGCACGAAAGCGTGGGG</t>
  </si>
  <si>
    <t>CAAGCGTTGTTCGGAATTACTGGGCGTAAAGCGCGTGTAGGCGGTTTGATAAGTCTGTTGTGAAAGCCCTTGGCTCAACCAAGGAAGTGCAACGGATACTGTTAAACTTGAGTACTAGAGGGGATGGCAGAATTCCTGGTGTAGAGGTGAAATTCGTAGATATCAGGAGGAATACCTGTGGCGAAGGCGGCCATCTGGATAGTAACTGACGCTGAGACGCGAAAGCGTGGGT</t>
  </si>
  <si>
    <t>CAAGCGTTGTTCGGATTTATTGGGCGTAAAGGGTCCGCAGGCGGCCCGGAAAGTCGGATGTGAAATCCTACGGCTTAACCGTGGAACTGCATTCGAAACTTCCAGGCTCGAGCCGAGGAGGGGTGAGGGGAATTCCCGGTGTAAGGGTGAAATCTGCAGAGATCGGGAGGAACACCAGTCGCGAAGGCGCCTCACTGGACTCGCGCTGACGCTCAGGGACGAAAGCCAGGGG</t>
  </si>
  <si>
    <t>CGAGCGTTAATCGGAATTACTGGGCGTAAAGCGCACGCAGGCGGTTTGTTAAGCTAGATGTGAAAGCCCCGGGCTCAACCTGGGATAGTCATTTAGAACTGGCAGACTAGAGTCTTGGAGAGGGGAGTGGAATTCCAGGTGTAGCGGTGAAATGCGTAGATATCTGGAGGAACATCAGTGGCGAAGGCGACTCCCTGGCCAAAGACTGACGCTCATGTGCGAAAGTGTGGGT</t>
  </si>
  <si>
    <t>CAAGCGTTGTCCGGAATTATTGGGCGTAAAGAGCTCGTAGGCGGTTTGTCGCGTCTGCTGTGAAAATCCGAGGCTCAACCTCGGACTTGCAGTGGGTACGGGCAGGCTAGAGTGCGGTAGGGGAGAAGGGAATTCCTGGTGTAGCGGTGGAATGCGCAGATATCAGGAGGAACACCAATGGCGAAGGCACTTCTCTGGGCCGTAACTGACGCTGAGGAGCGAAAGCGTGGGG</t>
  </si>
  <si>
    <t>CGAGTGGCTATCGCGATTATTGGGCCTAAAGCGTCCGTAGTCGGTTCTGTACATCCTCTGTGAAATCGCATCGCTCAACGGTGCGGCATGCGGGGGACACGGCAGAGCTTGAGACCGGGAGGCGTGTAGGGTATTCCACGGGGACCGGTAAAATGGTATAATCCGTGGAGGACCACCTGTGGCGAAGGCGCTACACGAGAACGGATCTGACGATGAGGGACGAAAGCCAGGGG</t>
  </si>
  <si>
    <t>CAAGCGTTGTCCGGAATCACTGGGCGTAAAGGGCGCGTAGGTGGTGCGATAAGTTGGGAGTGAAAGCGCTGGGCCTAACCCAGCAATGGCTCTCGAGACTGTCGTGCTAGAGGGTCCTAGGGGATTGTGGAATTCCAGGTGTAGCGGTGAAATGCGTAGATATCTGGGAGAACACCCGTGGCGAAGGCGGCAATCTGGGGGATACCTGACACTGAGGCGCGAAAGCTAGGGG</t>
  </si>
  <si>
    <t>CTAGCGTTGTTCGGAAATACTGGGCGTAAAGCGCACGTAGGCGGCACAGCAAGTCAGGGGTGAAATCCCGGGGCTCAACCTCGGAACTGCCCTTGAAACTGCTGAGCTAGAATCCTGGAGAGGTGAGTGGAATTCCGAGTGTAGAGGTGAAATTCGTAGATATTCGGAAGAACACCAGTGGCGAAGGCGACTCACTGGACAGGTATTGACGCTGAGGTGCGAAAGCGTGGGG</t>
  </si>
  <si>
    <t>CAAGCGTTAATCGAAATTACTGGGCGTAAAGCGCACGCAGGCGGTCTGTCAAGTCGGATGTGAAATCCCCGGGCTCAACCTGGGAACTGCATTCGAAACTGGCAGGCTAGAGTCTTGTAGAGGGGGGTAGAATTCCAGGTGTAGCGGTGAAATGCGTAGAGATCTGGAGGAATACCGGTGGCGAAGGCGGCCCCCTGGACAAAGACTGACGCTCAGGTGCGAAAGCGTGGGG</t>
  </si>
  <si>
    <t>pneumoniae</t>
  </si>
  <si>
    <t>CAAGCGTTGTTCGGAATGACTGGGCGTAAAGGGTGCGTAGGCGGCCCTGTAAGTAGAATGTTAAATTTTTGTGCTCAACACAAAAGCGCGTTCTATACTACAAGGCTAGAGTGTGGCAGAGGAAATAGGAATTCCTAGTGTAAGGGTGAAATCTATTGAGATTAGGAAGAACACCAAAAGCGAAGGCAAATTTCTGGGCCATTACTGACGTTCATGCACGAAAGTGTGGGG</t>
  </si>
  <si>
    <t>CTAGCGTTGTTCGGAATTACTGGGCGTAAAGCGCACGTAGGCGGATTAGAAAGTCAGAGGTGAAATCCCAGGGCTCAACCTTGGAACTGCCTTTGAAACTCCTAGTCTTGAGGTCGAGAGAGGTGAGTGGAATTCCGAGTGTAGAGGTGAAATTCGTAGATATTCGGAGGAACACCAGTGGCGAAGGCGGCTCACTGGCTCGATACTGACGCTGAGGTGCGAAAGCGTGGGG</t>
  </si>
  <si>
    <t>CAAGCGTTGTTCGGAATTACTGGGCGTAAAGCGCGTGTAGGCGGCTCTTCAAGTCAGACGTGAAAGCCCTAGGCTCAACCTGGGAACTGCGTTTGATACTGTCGGGCTAGAGTGTGGAAGAGGCGATTGGAATTCCGTGTGTAGCGGTGAAATGCGTAGATATACGGAGGAACACCAGAGGCGAAGGCGGATCGCTGGGCCAACACTGACGCTGAGACGCGAAAGCTAGGGT</t>
  </si>
  <si>
    <t>CGAGCGTTAATCGGAATTACTGGGCGTAAAGCGTGCGCAGGCGGATTGTTAAGCAAGACGTGAAATCCCCGGGCTTAACCTGGGAATGGCGTTTTGAACTGGCAGTCTAGAGTGTGTCAGAGGGGGGTGGAATTCCACGTGTAGCAGTGAAATGCGTAGAGATGTGGAGGAACACCAATGGCGAAGGCAGCCCCCTGGGATAACACTGACGCTCATGTACGAAAGCGTGGGT</t>
  </si>
  <si>
    <t>Hydrogenophilaceae</t>
  </si>
  <si>
    <t>Thiobacillus</t>
  </si>
  <si>
    <t>CAAGCGTTAATCGGAGTTACTGGGCGTAAAGGGCGCGTAGGCGGACGGTTAAGTGAGATGTGAAAGCCCTGGGCTTAACCTAGGAACTGCATCTTATACTGGCGGTCTAGAGTACTGTAGAGGGTAGTGGAATTTCCGGTGTAGCGGTGAAATGCGTAGAGATCGGAAGGAACACCAGTGGCGAAGGCGGCTACCTGGACAGATACTGACGCTGAGGCGCGAGAGCGTGGGG</t>
  </si>
  <si>
    <t>CAAGCGTTAATCGGAATTACTGGGCGTAAAGCGCACGTAGGCGGTGTGTTAAGTTGGATGTGAAAGCCCCGGGCTCAACCTGGGAATTGCATTCAAAACTGGCACGCTAGAGTATGTGAGAGGGGGGTAGAATTCCAAGTGTAGCGGTGAAATGCGTAGAGATTTGGAGGAATACCAGTGGCGAAGGCGGCCCCCTGGCACAATACTGACGCTCAGGTGCGAAAGCGTGGGG</t>
  </si>
  <si>
    <t>aquimaris</t>
  </si>
  <si>
    <t>CAAGCGTTATTCGGATTGATTGGGTGTAAAGGGTGTGCAGACGGCTTATTAAGTCACTTGTTAAATTCTTCGGCCTAACTGAAGGTGTGCAGGTGATACTGATGAGCTAGAGGGTGGAAGAGAGAAGTGGAATTCTCGGAGTAGCGGTAAAATGCGTAGATCTCGAGAGGAACACCAATGGCGAAGGCAGCTTCTTGGTCCATTCCTGACGTTCATACACGAAAGCGTGGGG</t>
  </si>
  <si>
    <t>CAAACGTTGTTCGGAATTACTGGGCATAAAGCGCACGTAGGCTGCTAGCTAAGTCAGTCGTGAAATCCCCCGGCTCAACCGGGGAATAGCGTCTGATACTGGCTGGCTTGAGGTTGGTAGGGGTGAGCGGAACTCCAGGTGGAGCGGTGAAATGCGTAGATATCTGGAGGAACACCGGTGGCGAAAGCGGCTCACTGGACCGATTCTGACGCTGAGGTGCGAAAGCTAGGGT</t>
  </si>
  <si>
    <t>CGAGCGTTATTCGGATTTACTGGGCGTAAAGGGCGCGTAGGCGGTTTTCTAAGTAGCTTGTTAAAGACCACTTAAACCGGTGGGGATGCAGGTTAAACTGGAAGACTAGAGGGTAGGAGAGAGAAGTGGAATTCTTGGAGTAGCGGTAAAATGCGTAGATCTCAAGAGGAACACCAATGGCGAAGGCAGCTTCTTGGCCTACTACTGACGCTGAGGCGCGAAAGCGTGGGG</t>
  </si>
  <si>
    <t>CGAACGTTATTCGGAATCACTGGGCTTAAAGCGCGCGTAGGCGGCGTCGTAAGTCAGGGGTGAAATCCCAACGGCTCAACCGTGGAATTGCCCTTGATACTGCGATGCTCGAGGGAGGTAGGGGCAAGTGGAACTTCCAGTGGAGCGGTGAAATGTGTTGAGATTGGAAGGAACGCCGGTGGCGAAAGCGACTTGCTGGATCTCTTCTGACGCTGAGGCGCGAAAGCTAGGGT</t>
  </si>
  <si>
    <t>CTAGCGTTGTTCGGAATTACTGGGCGTAAAGCGCGTGTAGGCGGATTCGGAAGTCGGGTGTGAAAGCCCTGGGCTTAACCCAGGAAGTGCGCCCGAAACCACGAGTCTTGAGGTCCGGAGGGGATCGGGGAATTCCCAGTGTAGAGGTGAAATTCGTAGATATTGGGAGGAACACCGGCGGCGAAGGCGCCGATCTGGACGGATTCTGACGCTGAGACGCGAAAGCGTGGGT</t>
  </si>
  <si>
    <t>NKB15</t>
  </si>
  <si>
    <t>CGAGCGTTAATCGGAATTACTGGGCGTAAAGCGTGCGCAGGCGGTTGTGCAAGACAGGTGTGAAATCCCCGGGCTTAACCTGGGAACTGCACTTGTGACTGTACGGCTGGAGTACGGCAGAGGGGGATGGAATTCCGCGTGTAGCAGTGAAATGCGTAGATATGCGGAGGAACACCGATGGCGAAGGCAGTCCCCTGGGCCTGTACTGACGCTCATGCACGAAAGCGTGGGG</t>
  </si>
  <si>
    <t>TTAGCGTTGTTCGGAATTACTGGGCGTAAAGCGCGCGTAGGCGGATTGGAAAGTTGGGGGTGAAATCCCGGGGCTCAACCCCGGAACTGCCTCCAAAACTATCAGTCTAGAGTTCGAGAGAGGTGAGTGGAATTCCGAGTGTAGAGGTGAAATTCGTAGATATTCGGAGGAACACCAGTGGCGAAGGCGGCTCACTGGCTCGATACTGACGCTGAGGTGCGAAAGCGTGGGG</t>
  </si>
  <si>
    <t>CAAGCGTTGTCCGGATTTATTGGGCGTAAAGAGTTCGTAGGTGGTTTGTCAAGTCTGATGTTAAAGATCAGGGCTCAACCCTGGGACTGCATTGGATACTGGCAGACTTGAGTATGGTAGAGGCTAGTGGAATTCCCAGTGTAGCGGTGAAATGCGTAGATATTGGGAAGAACACCGGTGGCGTAGGCGACTAGCTGGGCCATAACTGACGCTGAGGAACGAAAGCCAGGGG</t>
  </si>
  <si>
    <t>CTAGCGTTGTTCGGAATTACTGGGCGTAAAGCGCACGTAGGCGGACGGAGAAGTCAGAGGTGAAATCCCAGGGCTCAACCTTGGAACTGCCTTTGAAACTTTCTGTCTTGAGGTCGAGAGAGGTGAGTGGAATTCCGAGTGTAGAGGTGAAATTCGTAGATATTCGGAGGAACACCAGTGGCGAAGGCGGCTCACTGGCTCGATACTGACGCTGAGGTGCGAAAGCGTGGGG</t>
  </si>
  <si>
    <t>CAAGCGTTGTTCGGATTGATTGGGTGTAAAGGGTGCGTAGGCTGTTTAGAAAGTCGGGTGTGAAATCCTATGGCTTAACCATAGAATTGCATTCGAAACTTCTAGACTAGAGTGTGAAAGAGGTAAAGGGAATTCCCGGTGTAAGGGTGAAATCTGTAGAGATCGGGAGGAACACCAGAAGCGAAGGCGCTTTACTGGTTCGCAACTGACGCTGAGAGCACGAAAGCATGGGG</t>
  </si>
  <si>
    <t>CGAGCGTTGTTCGGATTCATTGGGCGTAAAGGGTGTGTAGGAGGCTAGGTAAGTCAGGTGTGAAATCTCAGAGCTTAACTCTGAAACTGCGCTTGATACTGCTTAGCTAGAGGATCGGAGGGGGTAACGGAATTCATGGTGTAGCAGTGAAATGCGTAGATATCATGAGGAACACCGGTGGCGAAGGCGGTTACCTGGAAGATTCCTGACTCTGAAACACGAAAGCCAGGGG</t>
  </si>
  <si>
    <t>CGAGTGGGAACCACAATTATTGGGCCTAAAGCGTCCGTAGCCGGTTAAGTAAATCTTTTGTGAAATCATCAGGCTTAACCTGATGGTGTGCAGGAGACACTGCTTAACTTGGAACTGGGAGGAGCTGGAAGTATGGTGGGGGGAGCGGTAAAATGCTATAATCCCCATTAGACTACCTGTGGCGAAAGCGTCCAGCTAGAACAGATTCGACGGTGAGGGACGAAAGCCAGGGG</t>
  </si>
  <si>
    <t>CGAGCGTTGTCCGGAATCACTGGGCGTAAAGGGCGCGTAGGCGGCCGCTTAAGCGTGTGGTGAAAGCGCGGGGCTCAACCCCGCGTCGGCCATGCGAACTGGGGGGCTGGAGCACGTCAGAGGCAGGCGGAATTCCGGGTGTAGCGGTGGAATGCGTAGAGATCCGGAAGAACACCGGTGGCGAAGGCGGCCTGCTGGGACGTGGCTGACGCTGAGGCGCGACAGCGTGGGG</t>
  </si>
  <si>
    <t>Gemmatimonadetes</t>
  </si>
  <si>
    <t>Gemmatimonadales</t>
  </si>
  <si>
    <t>Gemmatimonadaceae</t>
  </si>
  <si>
    <t>CAAGCGTTACTCGGAATCACTGGGCGTAAAGAGCGTGTAGGCGGGTTTGTAAGTTGGAAGTGAAATCCTGTGGCTTAACCATAGAACTGCTTCCAAAACTGCTTACCTAGAATATGGGAGAGGTAGATGGAATTTCTGGTGTAGGGGTAAAATCCGTAGAGATCAGAAGGAATACCGATTGCGAAGGCGATCTACTGGAACATTATTGACGCTGAGACGCGAAAGCGTGGGG</t>
  </si>
  <si>
    <t>CGAGCGTTAATCGGAATTACTGGGCGTAAAGCGTGCGCAGGCGGTTATGCAAGACAGATGTGAAATCCCCGGGCTCAACCTGGGAACTGCATTTGTGACTGCATGGCTGGAGTGCGGCAGAGGGGGATGGAATTCCGCGTGTAGCAGTGAAATGCGTAGATATGCGGAGGAACACCGATGGCGAAGGCAATCCCCTGGGCCTGCACTGACGCTCATGCACGAAAGCGTGGGG</t>
  </si>
  <si>
    <t>CAAGCGTTGTCCGGATTTATTGGGCGTAAAGCGAGCGCAGGCGGAATGATAAGTCTGATGTGAAAGCCCACGGCTCAACCGTGGAACTGCATCGGAAACTGTCATTCTTGAGTGCAGAAGAGGAGAGTGGAACTCCATGTGTAGCGGTGGAATGCGTAGATATATGGAAGAACACCAGTGGCGAAGGCGGCTCTCTGGTCTGCAACTGACGCTGAGGCTCGAAAGCATGGGT</t>
  </si>
  <si>
    <t>CAAGCGTTGTTCGGATTTACTGGGCGTAAAGCGCGTGTAGGCGGTGGCGTAAGTCGGATGTGAAATCCCTCGGCTTAACCGAGGACGTGCATCCGATACTGCGTCACTTGAGTGCCGGAGGGGATGGCGGAATTCCCGGTGTAGAGGTGAAATTCGTAGATATCGGGAGGAACACCTGTGGCGAAGGCGGCCATCTGGACGGTAACTGACGCTGAGACGCGAAAGCGTGGGT</t>
  </si>
  <si>
    <t>CGAGTGGGAATCGCATATTGGGTCTAAAGCGTCCGTAGTCGGCTTAGTAAATCTCTTGTGAAATAGATGCGCTTAACGTATCTGCGTGCGGGAGACACTGCTTAGCTAGGAACCGGGAGGGGTCTGGAGTATTCCTACGGGAGCGGTAAAATGTGATAATCGTAGGAGGACTACCTGTGGCAGAGGCGCCAGACTAGAACGGATTCGACGATCAGGGACGAAGGCTAGGGG</t>
  </si>
  <si>
    <t>CAAGCGTTAATCGGAATTACTGGGCGTAAAGCGCGCGTAGGCGGCTAAGTAAGCTAGATGTGAAATCCCTGGGCTCAACCTGGGCACTGCATTTAGAACTGCTTGGCTAGAGTGCAGAAGAGGAGTGTGGAATTTCCGGTGTAGCGGTGAAATGCGTAGAGATCGGAAGGAACATCAGTGGCGAAGGCGACACTCTGGTCTGACACTGACGCTGAGGTGCGAAAGCGTGGGT</t>
  </si>
  <si>
    <t>CGAGCGTTAATCGGAATTACTGGGCGTAAAGCGTGCGCAGGCGGTGATGTAAGACAGAGGTGAAATCCCCGGGCTCAACCTGGGAACTGCCTTTGTGACTGCATCGCTGGAGTGCGGCAGAGGGGGATGGAATTCCGCGTGTAGCAGTGAAATGCGTAGATATGCGGAGGAACACCGATGGCGAAGGCAATCCCCTGGGCCTGCACTGACGCTCATGCACGAAAGCGTGGGG</t>
  </si>
  <si>
    <t>CGAGCGTTACTCGGAATTACTAGGCATAAAGGGCAGGTAGGCGGCTCTGTAAGTCTATTGTGAAAGCTCCCGGCTTAACTGGGAGAGGTCAATAGATACTGCAGGGCTTGAGTGTGTGAGAGGGTGCTGGAATTCCCGGTGTAGCGGTGAAATGCGTAGAGATCGGGAGGAACACCTATGGCGAAAGCAGGCACCTGGCACATTACTGACGCTGAGCTGCGAAAGCTAGGGG</t>
  </si>
  <si>
    <t>Elusimicrobia</t>
  </si>
  <si>
    <t>CAAGCGTTAATCGGAATTACTGGGCGTAAAGCGCGCGTAGGTGGCTTGGTAAGTTGAATGTGAAATCCCCGGGCTCAACCTGGGAACTGCATCCAAAACTGCCTGGCTAGAGTACGGTAGAGGGTGGTGGAATTTCCTGTGTAGCGGTGAAATGCGTAGATATAGGAAGGAACACCAGTGGCGAAGGCGACCACCTGGACTGATACTGACACTGAGGTGCGAAAGCGTGGGG</t>
  </si>
  <si>
    <t>CAAGCGTTAATCGGATTTACTGGGCGTAAAGCGTGCGTAGGTGGCCAATTAAGTCAAATGTGAAATCCCCGAGCTTAACTTGGGAATTGCATTCGATACTGGTTGGCTAGAGTATGGGAGAGGATGGTAGAATTCCAGGTGTAGCGGTGAAATGCGTAGAGATCTGGAGGAATACCGATGGCGAAGGCAGCCATCTGGCCTAATACTGACACTGAGGTACGAAAGCATGGGG</t>
  </si>
  <si>
    <t>CAAGCGTTGTTCGGAATTATTGGGCGTAAAGCGTGCGTAGGCGGAGCAATAAGTCAGGTGTGAAATGCCACAGCTTAACTGTGGAATTGCGCTTGAAACTATTGTTCTAGAGGATGGCAGAGGCAGGTGGAATTCCTGGTGTAGAGGTGAAATTCGTAGATATCAGGAGGAACACTCGTGGCGAAGGCGGCCTGCTGGGCCATTCCTGACGCTCAGGCACGAAAGCATGGGT</t>
  </si>
  <si>
    <t>CAAGCGTTGTTCGGAATTACTGGGCGTAAAGGGCTCGTAGGCGGCCAACTAAGTCAGACGTGAAATCCCTCGGCTTAACCGGGGAACTGCGTCTGATACTGGATGGCTTGAATCCGGGAGAGGGATGTGGAATTCCAGGTGTAGCGGTGAAATGCGTAGATATCTGGAGGAACACCGGTGGCGAAGGCGGCATCCTGGACCGGCATTGACGCTGAGTGAGCGAAAGCCAGGGG</t>
  </si>
  <si>
    <t>CTAGCGTTGTTCGGAATCACTGGGCGTAAAGCGCACGTAGGCGGACTTTTAAGTCAGGGGTGAAATCCCGAGGCTCAACCTCGGAACTGCCCTTGATACTGGGAGTCTTGAGTCCGGGAGAGGTGAGTGGAACTCCGAGTGTAGAGGTGAAATTCGTAGATATTCGGAAGAACACCAGTGGCGAAGGCGGCTCACTGGCCCGGTACTGACGCTGAGGTGCGAAAGCGTGGGG</t>
  </si>
  <si>
    <t>CAAACGTTATTCGGAATTACTGGGCTTAAAGGGTGCGTAGGCGGTGCGGAAAGTTGGGTGTGAAATCCCTCGGCTTAACCGAGGAATGGCGCTCAAAACTACCGTGCTCGAGGAAGGCAGAGGTGAGCGGAACTTAGGGTGGAGCGGTGAAATGCGTTGATATCCTAAGGAACACCGGTGGCGAAAGCGGCTCACTGGGCCTTTTCTGACGCTGATGCACGAAAGCTAGGGG</t>
  </si>
  <si>
    <t>CAAGCGTTATCCGGAATGATTGGGCGTAAAGGGTCCGCAGGTGGCATTGAAAGTCTGCTGTTAAAGAATCACGTTCAACGTGATCAAAGCAGTGGAAACTACAAAGCTAGAGTATGGTCGGGGCAGAGGGAATTCCTGGTGTAGCGGTGAAATGCGTAGATATCAGGAAGAACATCAGTGGCGAAGGCGCTCTGCTAGGTCAAAACTGACACTGAGGGACGAAAGCTAGGGG</t>
  </si>
  <si>
    <t>CAAGCGTTGCTCGGATTTATTGGGCGTAAAGGGTGTGTAGGTGGCTTGATAAGTTAGATGTGAAAGCCCCGGGCTTAACCCGGGAATTGCATTTAAGACTGTTGAGCTTGAAGTTTGGAGAGGTAAGCAGAATTCCCAGTGTAGAGGTGAAATTCGTAGATATTGGGAAGAATACCGATGGCGTAGGCAGCTTACTGGCCAAAACTTGACACTGAGGCACGAAAGCGTGGGG</t>
  </si>
  <si>
    <t>CAAGCGTTATCCGGATTTATTGGGTTTAAAGGGAGCGTAGGCGGTCTTATAAGTCAGTGGTGAAATCTTATCGCTTAACGATAAACGTGCCATTGATACTGTAGGACTTGAGTACAGATGCCGTTGGCGGAATGTGTCATGTAGCGGTGAAATGCATAGATATGACACAGAACACCGATTGCGAAGGCAGCTGACGAAACTGTAACTGACGCTGATGCTCGAAAGCGTGGGG</t>
  </si>
  <si>
    <t>TTGTCGGGAGGGAAGCTGAACACGGTGATCGCCAGCTTCTTATCGTTGCGGGGCTTGATCCGCAGTGAAGACCAGCGGATGGCCCGTTCAGCAATGGCATCAACCCGGTCTTGAAGGGTGTGCGCCTTGCCGGTGGCATCGTCGCGACCCGAAAGAACGATGGGCTCAATAGCGCCGTCCAGTTCCGGAATG</t>
  </si>
  <si>
    <t>CAAGCGTTATCCGGAATCATTGGGTTTAAAGGGTCTGTAGGCGGTCTTGTAAGTCAGTGGTGAAAGCCCATCGCTCAACGGTGGAACGGCCATTGATACTGCAGGACTTGAATTACTGGGAAGTAACTAGAATATGTAGTGTAGCGGTGAAATGCTTAGATATTACATGGAATACCAATTGCGAAGGCAGGTTACTACCAGTTTATTGACGCTGATGGACGAAAGCGTGGGG</t>
  </si>
  <si>
    <t>CAAGCGTTATTCGGAATTATTGGGCGTAAAGGGTGCGCAGGCGGTTTATTAAGTCAACTGTTTAATTCCTCGGCCTAACTGAGGGTCAGCGGTAGAAACTGATAAGCTTGAGTGTGAGAGAGAGGAGTGGAATTCTCGGAGTAGCGGTAAAATGCGTAGATCTCGAGAGGAACACCGATGGCGAAGGCAGCTCCTTGGCTCACTACTGACGCTCATGCACGAAAGCGTGGGG</t>
  </si>
  <si>
    <t>Babeliaceae</t>
  </si>
  <si>
    <t>CAAACGTTATTCGGAATTACTGGGCTTAAAGAGTTCGTAGGCGGCGCAGAAAGTAGGGTGTGAAAGCCCTCGGCTCAACCGAGGAATTGCGCTCTAAACTACTGTGCTTGAGGAACCTAGAGGTGAGCAGAACTGATGGTGGAGCGGTGAAATGCGTTGATATCATCAGGAATACCGGAGGCGAAGGCGGCTCACTGGGGGTTATCTGACGCTGAGGAACGAAAGCCAGGGG</t>
  </si>
  <si>
    <t>CAAGTGGGAACCACGATTATTGGGTCTAAAGCATCCGTAGCCGGTTTGGCAAATGCCCTGTGAAATCGTTGTGCTCAACACAACGGCGGGCAGGGTAGACTACCAAACTTGGGACCAGGGGAAGGAGGCGGTATTCCTGAGGGAGCGGTAAAATGTGATAATCTCAGGAGGACCACCGATGGCGAAGGCAGCCTCCTAAAATGGATCCGACGGTGAGGGATGAAAGCTAGGGG</t>
  </si>
  <si>
    <t>CAAACGTTGCTCGGAATTACTGGGCGTAAAGCGCGTGTAGGCGGGCCGCTGTGTCAGGTGTGAAATCCCTGGGCTCAACCCAGGAACTGCATTTGAAACTGGCGGTCTAGAGTATCGGAGAGGAAAGTGGAATTGCTGGTGTAGAGGTGAAATTCGTAGATATCAGCAGGAACACCTGTAGCGAAGGCGGCTTTCTGGACGATTACTGACGCTCAGACGCGAAAGCGCGGGG</t>
  </si>
  <si>
    <t>CAAGCGTTAATCGGAATTACTGGGCGTAAAGCGTGCGTAGGCGGTAATCTAAGTCAGATGTGAAAGCCCTGGGCTTAACCTGGGAACTGCATTTGATACTGGGTCACTAGAGTTGAGTAGAGGAGAGTGGAATTTCAGGTGTAGCGGTGAAATGCGTAGAGATCTGAAGGAACACCAGTGGCGAAGGCGGCTCTCTGGACTCAAACTGACGCTGAGGTACGAAAGCGTGGGT</t>
  </si>
  <si>
    <t>CGAGCGTTAATCGGAATTACTGGGCGTAAAGCGTGCGCAGGCGGTTTTGTAAGACAGGTGTGAAATCCCCGGGCTTAACCTGGGAACTGCACTTGTGACTGCAAGACTAGAGTGCGGCAGAGGGGGGTAGAATTCCACGTGTAGCAGTGAAATGCGTAGAGATGTGGAGGAATACCGATGGCGAAGGCAGCCCCCTGGGTCGACACTGACGCTCATGCACGAAAGCGTGGGG</t>
  </si>
  <si>
    <t>CAAGCGTTGTTCGGAATCACTGGGCGTAAAGCGCGTCTAGGCGGAGACACAAGTCTGGTGTGAAAGCCCGGGGCTTAACCCCGGAAGTGCATCGGAAACTGTGTTTCTAGAGTTTCGGAGAGGGTGGTGGAATTCCCAGTGTAGAGGTGAAATTCGTAGATATTGGGAGGAACACCGGTGGCGAAGGCGACCACCTGGACGATGACTGACGCTGAAGCGCGAAAGCGCGGGG</t>
  </si>
  <si>
    <t>CGAGCGTTAATCGGAATTACTGGGCGTAAAGCGTGCGCAGGCGGTTATGCAAGACAGATGTGAAATCCCCGGGCTCAACCTGGGAACTGCGTTTGTGACTGCATGACTAGAGTACGGCAGAGGGGGGTGGAATTCCGCGTGTAGCAGTGAAATGCGTAGATATGCGGAGGAACACCGATGGCGAAGGCAGCCCCCTGGGCCTGTACTGACGCTCATGCACGAAAGCGTGGGG</t>
  </si>
  <si>
    <t>CAAGCGTTATCCGGAATTATTGGGCGTAAAGCGTCCGCAGGTGGTCTTTCAAGTCTGCTGTTAAAGAGTCCAGCTTAACTGGATCAAAGCAGTGGAAACTGGGAGACTAGAGTTCGGTAGGGGTAGCGGGAATTCCCAGTGTAGCGGTGAAATGCGTAGAGATTGGGAAGAACATCGGTGGCGAAAGCGCGCTACTGGGCCGAAACTGACACTCAGGGACGAAAGCTAGGGG</t>
  </si>
  <si>
    <t>Microcystaceae</t>
  </si>
  <si>
    <t>SU2_symbiont_group</t>
  </si>
  <si>
    <t>CTAGCGTTGTTCGGAATTACTGGGCGTAAAGGGCGCGTAGGCGGTTTAGCAAGTTGGATGTGAAAGCCCAGGGCTCAACCCTGGAATAGCATTCAAGACTGCTTTACTTGAATTCGGTAGAGGTTGGTGGAATTCCCAGTGTAGAGGTGAAATTCGTAGAGATTGGGAAGAACACCCGTGGCGAAGGCGGCCAACTGGACCGACATTGACGCTGAGGCGCGAAAGCGTGGGG</t>
  </si>
  <si>
    <t>CAAGCGTTATCCGGATTTATTGGGCGTAAAGGGCGCGTAGGGGGTTTCATGTGTTTCCGGTTAAAGACCGAGGCTTAACTTCGGAATCGCCGGGAAAACTGTGAAACTTGAGGGTGTTAGAGGTGAGTAGAACGCACGGTGTAGGGGTGAAATCCGTTGATATCGTGCGGAATACCAAAGGCGAAGGCAGCTCACTGGGACATTCCTGACCCTGAGGCGCGAAAGCGTGGGG</t>
  </si>
  <si>
    <t>CTAGCGTTGTTCGGAATTACTGGGCGTAAAGCGCACGTAGGCGGACTTTTAAGTCAGGGGTGAAATCCCGGGGCTCAACCCCGGAACTGCCTTTGATACTGGGAGTCTAGAGTATGGTAGAGGTGAGTGGAATACCGAGTGTAGAGGTGGAATTCGTAGATATTCGGTAGAACACCAGTGGCGAAGGCGGCTCACTGGACCATTACTGACGCTGAGGTGCGAAAGCGTGGGG</t>
  </si>
  <si>
    <t>CTAGCGTTGTTCGGAATAACTGGGCGTAAAGGGCGAGTAGGTGGATGTATGCGTTAGATGTGAAAGCCCTGGGCTCAACCTGGGAATGGCATTTAAAACGGTAGATCTAGAGTGCGAGAGGGGAAAGCGGAATGGCGAGTGGAGCAGTGAAATGCATTGAGATTCGCTAGAACACCAGAGGCGAAGGCGGCTTTCTGGCTCGTAACTGACACTGATACGCGAAAGCGTGGGG</t>
  </si>
  <si>
    <t>CAAGCGTTGTCCGGAATTATTGGGCGTAAAGGGTCCGCAGGCGGTTGTATTAGTCTTTCGTCAAAGCTCGCGGCTTAACCGTGAATCAGCGAAAGAAACGGTACAACTAGAGGATGTGAGAGGTATATGGAACTCACGGTGTAGGGGTGAAATCCGTTGATATCGTGGGGAACACCAAAAGCGAAGGCAGTATACTGGCACATTCCTGACGCTCAGGGACGAAAGCGTGGGT</t>
  </si>
  <si>
    <t>Candidatus_Yonathbacteria</t>
  </si>
  <si>
    <t>CAAGCGTTATCCGGATTCACTGGGTTTAAAGGGTGCGTAGGCGGATTTGTAAGTCCGTGGTGAAATCTCCAGGCTTAACCTGGAAACTGCCATGGATACTATAAGTCTTGAATATTGTGGAGGTTAGCGGAATATGTCATGTAGCGGTGAAATGCATAGATATGACATAGAACACCAATTGCGAAGGCAGCTGGCTACACAAATATTGACGCTGAGGCACGAAAGCGTGGGG</t>
  </si>
  <si>
    <t>pinensis</t>
  </si>
  <si>
    <t>CAAGCGTTATTCGGATTCACTGGGCGTAAAGGGTGCGCAGGCGGCCGTGTGTGTTAGATGTGAAATCCCGGGGCTCAACCCCGGAACTGCGTCTAAAACTACATGGCTAGAGTATTGGAGAGGGTAGCGGAATTCACGGTGTAGCAGTGAAATGCGTAGATATCGTGAGGAACACCAGAGGCGAAGGCGGCTACCTGGACAATTACTGACGCTCAGGCACGAAAGCGTGGGG</t>
  </si>
  <si>
    <t>CAAGCGTTATCCGGAATCATTGGGTTTAAAGGGTCCGTAGGCGGTTTGATAAGTCAGTGGTGAAAGCCCATCGCTCAACGATGGAACGGCCATTGATACTGTCAGACTTGAATTACTAGGAAGTAACTAGAATATGTAGTGTAGCGGTGAAATGCTTAGATATTACATGGAATACCAATTGCGAAGGCAGGTTACTACCAGTGGATTGACGCTGATGGACGAAAGCGTGGGG</t>
  </si>
  <si>
    <t>CAAGCGTTACTCGGATTTACTGGGCGTAAAGCGCATGTAGGCGGATTGATAAGTTGGAAGTGAAATCCTATGGCTTAACCATAGAACTGCTTCCAAAACTGTCAATCTAGAATGTGGGAGAGGTAGATGGAATTTCTGGTGTAGGGGTAAAATCCGTAGAGATCAGAAGGAATACCGATTGCGAAGGCGATCTACTGGAACAATATTGACGCTGAGATGCGAAAGCGTGGGG</t>
  </si>
  <si>
    <t>CGAGCGTTAATCGGAATTACTGGGCGTAAAGCGCGCGTAGGCGGTTTGTTAAGCCAGATGTGAAAGCCCCGGGCTCAACCTGGGAACTGCATTTGGTACTGACAGGCTAGAGTACGGTAGAGGGTGGTGGAATTTCCAGTGTAGCGGTGAAATGCGTAGAGATTGGAAGGAACATCAGTGGCGAAGGCGGCCACCTGGACTGATACTGACGCTGAGGTGCGAAAGCGTGGGG</t>
  </si>
  <si>
    <t>CAAGCGTTAATCGGAATGACTGGGCGTAAAGGGTGTGTAGGCGGTTTGGAAAGTCTGATGTGAAAGCCCTGGGCTCAACCTGGGAATTGCGTTGGAAACTATCAGACTGGAGTACGTAAGAGGGGGGTGGAATTCCACGTGTAGCAGTGAAATGCGTAGAGATGTGGAGGAACACCGATGGCGAAGGCAACCCCCTGGGACGATACTGACGCTGAGGCACGAAAGCGTGGGG</t>
  </si>
  <si>
    <t>CAAGCGTTGCTCGGAATTACTGGGCGTAAAGGGCGCGTAGGCGGGATGGCAAGTCGGTCGTGAAATCCCTCGGCTCAACCGAGGAACGTCGATCGATACTGCCGTTCTTGAGGGTTGCAGAGGAGACTGGAATTCCCGGTGTAGCGGTGAAATGTGTAGAGATCGGGAGGAACACCGGTGGCGAAGGCGGGTCTCTGGGCAACTCCTGACGCTGAGGCGCGAAAGCGTGGGG</t>
  </si>
  <si>
    <t>CTAGCGTTGTTCGGAATCACTGGGCGTAAAGCGTACGTAGGTGGCCATGTAAGTCAGCTGTGAAATCCCCAAGCTTAACTTGGGAATTGCATCTGAAACTGCTTGGCTCGAGTATGGTCGGGGATAGTGGAATTTCTAGTGTAGGGGTGAAATCCGTAGATATTAGAAGGAATACCGGTGGCGAAAGCGACTGTCTAGGCCATTACTGACACTGAGGTACGAAAGCGTGGGG</t>
  </si>
  <si>
    <t>CGAGCGTTAATCGGAATTACTGGGCGTAAAGCGTGCGCAGGCGGTTTTGTAAGACGGATGTGAAATCCCCGGGCTCAACCTGGGACCTGCATTTGTGACTGCAAGGCTGGAGTACGGTAGAGGGGGATGGAATTCCGCGTGTAGCAGTGAAATGCGTAGATATGCGGAGGAACACCGATGGCGAAGGCAATCCCCTGGACCTGTACTGACGCTCATGCACGAAAGCGTGGGG</t>
  </si>
  <si>
    <t>CAAACGTTATTCGGAATTACTGGGCTTAAAGGGTGCGTAGGCGGCGCGGAAAGTTGGGTGTGAAATCCCTCGGCTCAACCGAGGAACTGCGCTCAATACTACCGTGCTCGAGGGAGATAGAGGTGAGCGGAACTTAGGGTGGAGCGGTGAAATGCGTTGATATCCTAAGGAACACCGGTGGCGAAAGCGGCTCACTGGATCTCTTCTGACGCTGAGGCACGAAAGCTAGGGT</t>
  </si>
  <si>
    <t>CAAGCGTTGTCCGGAATCATTGGGCGTAAAGAGCGCGTAGGCGGTTTGGTAAGTCAGATGTTAAATCTACAGGCTCAACCTGTAGCCGCATTTGATACTGCCTGACTAGAGAATGGTAGAGGAAAGCGGAACTTTCGGTGTAGCGGTGAAATGCGTAGATATCGAAAGGAACACCAGTGGCGAAGGCGGCTTTCTGGGCCATTTCTGACGCTGAGGCGCGAAAGCCAGGGG</t>
  </si>
  <si>
    <t>WOR-1</t>
  </si>
  <si>
    <t>CAAGCATTGATCGGAATTACTGGGCGTAAAGGGCGCGTAGGCGGCCTGAAAAGTCAGATGTGAAATTCCGGGGCTCAACCCCGGAGCTGCATTTGAAACTTTCAGGCTAGAGGACAGTAAGGGAAAACGGAATTCCACGTGTAGCGGTGAAATGCGTAGATATGTGGAAGAACACCGGTGGTGAAGACGGTTTTCTGTGCTGTAACTGACACTGAGGCGCGAAAGCTAGGGG</t>
  </si>
  <si>
    <t>cvE6</t>
  </si>
  <si>
    <t>CAAGCGTTAATCGGAATTACTGGGCGTAAAGCGTGCGCAGGCGGTTCTATAAGACAGATGTGAAATCCCCGGGCTCAACCTGGGAACTGCATTTGTGACTGTAGAGCTGGAGTACGGCAGAGGGGGATGGAATTCCGCGTGTAGCAGTGAAATGCGTAGATATGCGGAGGAACACCGATGGCGAAGGCAATCCCCTGGGCCTGTACTGACGCTCATGCACGAAAGCGTGGGG</t>
  </si>
  <si>
    <t>CAAGCGTTGTTCGGAATCACTGGGCATAAAGCGCATGTAGGCGGCATGATAAGTCGGGTGTGAAAGCCCCTGGCTCAACCAGGGAACTGCATTCGAAACTATTGTGCTTGAGGGTGGTAGAGGAGAGTGGAACTCGTAGTGGAGCGGTGAAATGCGTAGATATTACGAGGAACACCGGTGGCGAAAGCGACTCTCTGGACCATACCTGACGCTGAGATGCGAAAGCCAGGGG</t>
  </si>
  <si>
    <t>CAAGCGTTATCCGGAATTATTGGGCGTAAAGCGTTCGTAGGTGGTTTGTTAAGTTGGATGTTAAATTCCTGAGCTCAACTCAGGGCTTATGTCCAAAACTGGCAAGCTGGAGACAGGTAGAGGTAGACGGAACTCTGTGTGTAGGGGTAATATCCGTAGATATACAGAAGAACACCAAAAGCGAAAGCAGTCTACTGGACCTGTTCTGACGCTCAAGAACGAAAGCGTGGGT</t>
  </si>
  <si>
    <t>CGAGCGTTAATCGGAATTACTGGGCGTAAAGCGTGCGCAGGCGGTTTGTTAAGACAGGCGTGAAATCCCCGGGCTCAACCTGGGAACGGCGCTTGTGACTGGCAGGCTAGAGTACGGCAGAGGGGGGTGGAATTCCACGTGTAGCAGTGAAATGCGTAGAGATGTGGAGGAACACCGATGGCGAAGGCAGCCCCCTGGGCCGATACTGACGCTCATGCACGAAAGCGTGGGG</t>
  </si>
  <si>
    <t>CGAGCGTTAATCGGAATTACTGGGCGTAAAGCGTGCGCAGGCGGTTATGTAAGACAGAGGTGAAATCCCCGGGCTCAACCTGGGAACGGCCTTTGTGACTGCATAGCTAGAGTACGGTAGAGGGGGATGGAATTCCGCGTGTAGCAGTGAAATGCGTAGATATGCGGAGGAACACCGATGGCGAAGGCAATCCCCTGGACCTGTACTGACGCTCATGCACGAAAGCGTGGGG</t>
  </si>
  <si>
    <t>CGAGCGTTAATCGGAATTACTGGGCGTAAAGGGCGCGTAGGTGGTTATTTAAGTTGTATGTGAAATCCCTGGGCTTAACCTAGGAACTGCATATGAGACTGGATGACTGGAGTACGGTAGAGGGTAGTGGAATTTCCGGTGTAGCGGTGAAATGCGTAGAGATCGGAAGGAACATCAGTGGCGAAGGCGACTACCTGGACTGATACTGACGCTGAGGCGCGAGAGCGTGGGG</t>
  </si>
  <si>
    <t>CGAACGTTGTTCGGAATCACTGGGCTTAAAGGGCGCGTAGGCGGGTTTCCAAGTCTGGAGTGAAAGCCCACGGCTCAACCGTGGAAGCGCTTTGGATACTGGAGATCTCGAGGGATGTAGGGGCGTGCGGAACTTCCGGTGGAGCGGTGAAATGCGTAGATATCGGAAGGAACACCGGTGGCGAAAGCGGCGCGCTGGACATCTACTGACGCTGAGGCGCGAAAGCCAGGGG</t>
  </si>
  <si>
    <t>CGAGCGTTAATCGGAATTACTGGGCGTAAAGCGCGCGTAGGTGGATTGGTCAGTCAGATGTGAAAGCCCCGGGCTCAACCTGGGAACTGCACCTGATACTGCCAATCTAGAGTACGGTAGAGGGTAGTGGAATTTCCTGTGTAGCGGTGAAATGCGTAGATATAGGAAGGAACACCAGTGGCGAAGGCGACTGCCTGGACCGATACTGACACTGAGGTGCGAAAGCGTGGGG</t>
  </si>
  <si>
    <t>CAAACGTTGCTCGGAATTATTGGGCGTAAAGCGCGCGTAGGCGGTTACTTAAGTCGGATGTGAAAGCCCTTGGCTTAACTGAGGAAGTGCATCCGAGACTGAGTAGCTAGAGTATGAAAGAGGGTCGCGGAATTCCCGGTGTAGAGGTGAAATTCGTAGATATCGGGAGGAACACCGGCGGCGAAGGCGGCGACCTGGTTCAAGACTGACGCTGAGGCGCGAAAGCGTGGGG</t>
  </si>
  <si>
    <t>CAAGCGTTAATCGGAATTACTGGGCGTAAAGCGTGCGTAGGCGGTTATATAAGACAGATGTGAAATCCCCGGGCTCAACCTGGGAACTGCATTTGTGACTGTATAGCTAGAGTACGGCAGAGGGGGATGGAATTCCGCGTGTAGCAGTGAAATGCGTAGATATGCGGAGGAACACCGATGGCGAAGGCAATCCCCTGGGCCTGTACTGACGCTCATGCACGAAAGCGTGGGG</t>
  </si>
  <si>
    <t>CAAGCGTTATCCGGAATCATTGGGTTTAAAGGGTCCGTAGGCGGTTTGATAAGTCAGTGGTGAAAGCCCATCGCTCAACGATGGAACGGCCATTGATACTGTCAGACTTGAATTACTGGGAAGTAACTAGAATATGTAGTGTAGCGGTGAAATGCTTAGATATTACATGGAATACCAATTGCGAAGGCAGGTTACTACCAGTGGATTGACGCTGATGGACGAAAGCGTGGGG</t>
  </si>
  <si>
    <t>CAAGCGTTAATCGGAATTACTGGGCGTAAAGCGCACGCAGGCGGTCTGTCAAGTCGGATGTGAAATCCCCGGGCTCAACTTGGGAACTGCATTCGAAACTGGCAGGCTTGAGTCTTGTAGAGGGGGGTAGAATTCCAGGTGTAGCGGTGAAATGCGTAGAGATCTGGAGGAATACCGGTGGCGAAGGCGGCCCCCTGGACAAAGACTGACGCTCAGGTGCGAAAGCGTGGGG</t>
  </si>
  <si>
    <t>enterica</t>
  </si>
  <si>
    <t>CTAGCGTTGTTCGGAATTACTGGGCGTAAAGCGCACGTAGGCGGCGATTTAAGTCAGAGGTGAAAGCCCGGGGCTCAACTCCGGAACTGCCTTTGAGACTGGATTGCTAGAATCTTGGAGAGGCGAGTGGAATTCCGAGTGTAGAGGTGAAATTCGTAGATATTCGGAAGAACACCAGTGGCGAAGGCGGCTCGCTGGACAAGTATTGACGCTGAGGTGCGAAAGCGTGGGG</t>
  </si>
  <si>
    <t>CAAGCGTTGTTCGGAATTATTGGGCGTAAAGCGGGTGTAGGTGGCTCTATAAGTCAGGAGTGAAATCCCCGAGCTTAACTCGGGAAGTGCTTTTGATACTGCAGAGCTTGAATGTGGGAGAGGATAATAGAATTCCAGGTGTAGTGGTGAAATACGTAGATATCTGGAGGAATACCGGTGGCGAAGGCGGTTATCTGGCCCAACATTGACACTGAGACCCGAAAGCGTGGGG</t>
  </si>
  <si>
    <t>CAAGCGTTGTTCGGAATTACTGGGCGTAAAGGGCTCGTAGGCGGCCAACTAAGTCGGACGTGAAATCCCCAGGCTCAACCTGGGAACTGCGTCTGATACTGGATGGCTTGAATCCGGGAGAGGGATGCAGAATTCCAGGTGTAGCGGTGAAATGCGTAGATATCTGGAGGAATACCGGTGGCGAAGGCGGCATCCTGGACCGGCATTGACGCTGAGGAGCGAAAGCCAGGGG</t>
  </si>
  <si>
    <t>CTAGCGTTGTTCGGAATTACTGGGCGTAAAGCGCACGTAGGCGGGTGGTTAAGTTAGGGGTGAAATCCCGGAGCTCAACTCCGGAACTGCCTTTGATACTGGCCATCTAGAGATCGGAAGAGGTGAGTGGAATTCCCAGTGTAGAGGTGAAATTCGTAGATATTGGGAAGAACACCGGTGGCGAAGGCGGCTCACTGGTCCGATACTGACGCTGAGGTGCGAAAGCGTGGGG</t>
  </si>
  <si>
    <t>CGAGCGTTAATCGGAATTACTGGGCGTAAAGCGTACGCAGGCGGTTTGTTAAGCGAGATGTGAAAGCCCCGGGCTCAACCTGGGAACTGCATTTCGAACTGGCAAACTAGAGTGTGATAGAGGGTGGTAGAATTTCAGGTGTAGCGGTGAAATGCGTAGAGATCTGAAGGAATACCGATGGCGAAGGCAGCCACCTGGGCCGACACTGACGCTCATGTACGAAAGCGTGGGT</t>
  </si>
  <si>
    <t>CAAACGTTGCTCGGAATTATTGGGCGTAAAGCGCACGTAGGCGGTTTGTTAAGTTGGATGTGAAAACCCTGGGCTCAACCCTGGAAGTGCATCCAAGACTGGCAAGCTAGAGTATCGGAGGGGGTCGGAGAATTCCCGGTGTAGAGGTGAAATTCGTAGATATCGGGAGGAACATCTGTGGCGAAGGCGCCGACCTGGACGAAAACTGACGCTGAGGTGCGAAAGCATGGGG</t>
  </si>
  <si>
    <t>CGAGCGTTAATCGGAATTACTGGGCGTAAAGCGCGCGTAGGTGGTTTCGTCAGTCAGATGTGAAAGCCCAGGGCTCAACCTTGGAACTGCACCTGATACTGCGAAACTAGAGTACGATAGAGGGGAGTGGAATTTCCGGTGTAGCGGTGAAATGCGTAGAGATCGGAAGGAACACCAGTGGCGAAGGCGACTCCCTGGATTGATACTGACACTGAGGTGCGAAAGCGTGGGG</t>
  </si>
  <si>
    <t>CGAGTGGCAATCGCGATTATTGGGCCTAAAGCGTCCGTAGCCGGGCAGGTAAATCCTCTGTGAAATCGTTGCGCTTAACGTAACGGCGCGCAGGGGACACTGCTTGTCTCGAGACCGGGAGGAGTCAGAGGTATGCCGTGGGGACTGGTAAAATGGTATAATCCACGGTAGACCACCAATGGCGAAGGCATCTGACCAGAACGGATCTGACGGTGAGGGACGAAAGCCAGGGG</t>
  </si>
  <si>
    <t>CAAGCATTGATCGGAATTACTGGGCGTAAAGGGCGCGTAGGCGGTCAGGAAAGTCAGATGTGAAATTCCGGGGCTCAACTCCGGAGCTGCATTTGAAACTTCCTATCTAGAGTTCAATTAGGGAAAACGGAATTCCACGTGTAGCGGTGAAATGCGTAGATATGTGGAAGAACACCGGTGGTGAAGACGGTTTTCTGGGTTGATACTGACGCTGAGGCGCGAAAGCAAGGGG</t>
  </si>
  <si>
    <t>CGAGCGTTGTCCGGAATTACTGGGCGTAAAGAGCTCGTAGGTGGTTTGTCGCGTTGTTCGCGAAAACTCACAGCTTAACTGTGGGCGTGCGGGCGATACGGGCAGACTGGAGTACTGCAGGGGAGACTGGAATTCCTGGTGTAGCGGTGGAATGCGCAGATATCAGGAGGAACACCGGTGGCGAAGGCGGGTCTCTGGGCAGTAACTGACGCTGAGGAGCGAAAGCGTGGGG</t>
  </si>
  <si>
    <t>CAAGCGTTACTCGGAATCACTGGGCGTAAAGAGCATGTAGGCGGATTAATAAGTTTGAAGTGAAATCCTATAGCTTAACTATAGAACTGCTTTGAAAACTGTTGATCTAGAATGTGGGAGAGGTAGATGGAATTTCTGGTGTAGGGGTAAAATCCGTAGAGATCAGAAGGAATACCGATTGCGAAGGCGATTTACTGGAACACAATTGACGCTGAGATGCGAAAGCGTGGGG</t>
  </si>
  <si>
    <t>skirrowii</t>
  </si>
  <si>
    <t>CAAGCGTTATCCGGAATCATTGGGCGTAAAGGTTGTGTAGGTGGTCATATTAGTCTTTTGTTAAATTCTTCGGCTTAACCGGGGACATGCAAGGGAAACGGTATGACTAGAGGATGCGAGGGGTCTGCGGAACTCATAGTGTAGCGGTGAAATGCGTTGATATTATGGGGAACACCAAAAGCGAAGGCAGCAGACTAGAGCACTCCTGACACTGAAACAAGAAAGCGTGGGT</t>
  </si>
  <si>
    <t>CAAGCGTTGTCCGGATTTATTGGGTTTAAAGGGTGCGTAGGCGGTCTATTAAGTCAGTGGTGAAATACGGCAGCTTAACTGTCGAGGTGCCATTGATACTGGTAGACTTGAGTACTGATGAGGTAGGCGGAATGGACGGTGTAGCGGTGAAATGCTTAGAGATCGTCCAGAACACCGATAGCGAAGGCAGCTTACTAAGGAGTAACTGACGCTGAGGCACGAAAGTGTGGGG</t>
  </si>
  <si>
    <t>CAAGCGTTACTCGGAATTACTGGGCGTAAAGCGAGCGCAGGCGGCTTATTAAGTCGGGTGTGAAAGCCCGGGGCTCAACCCCGGAACTGCACCCGAAACTGGTAGGCTTGAGGATGAGAGAGGAAAGTAGAATTTCTGGTGTAGAGGTGAAATTCGTTGATATCAGAAGGAATACCCGTGGCGAAGGCGGCTTTCTGGCTCATTTCTGACGCTGAGGCTCGAAAGTGTGGGT</t>
  </si>
  <si>
    <t>CGAGTGGCAATCTTATATTGGGCCTAAAGCATTCGTAGCAGGTTTGAAAAATCCTTTGTGAAATTGTTGAACTCAATACAACAGCACGCAGGGGACACTTTCAGACTAGAGACTGGGAGGAGTTGGGGGTATGCCTTGGGGAGCGGTTAAATGTGATAATCCAAGGTAGACCACCTGTGGCGAAGGCGCCCAACTAGAACAGTTCTGACTGTGAGGGATGAAAGCTAGGGG</t>
  </si>
  <si>
    <t>CAAGCGTTGTCCGGATTTATTGGGTTTAAAGGGTGCGTAGACGGTTTATTAAGTCAGTGGTGAAAGACGGTCGCTCAACGATTGCAGTGCCATTGATACTGGTAGACTTGAGTGAGATTGAGGTAGCTGGAATGGATAGTGTAGCGGTGAAATGCATAGATATTATCCAGAACACCGATTGCGAAGGCAGGTTACTAAGTCTTAACTGACGCTGAGGCACGAAAGTGTGGGG</t>
  </si>
  <si>
    <t>CGAGCGTTAATCGGAATTACTGGGCGTAAAGCGCGCGTAGGTGGATTGGTCAGTCAGATGTGAAAGCCCCGGGCTCAACCTGGGAACTGCACCTGATACTGCCAGTCTAGAATACGGTAGAGGGTAGTGGAATTTCCTGTGTAGCGGTGAAATGCGTAGATATAGGAAGGAACACCAGTGGCGAAGGCGACTACCTGGACCGATATTGACACTGAGGTGCGAAAGCGTGGGG</t>
  </si>
  <si>
    <t>CAAGCGTTATCCGGATTTACTGGGTTTAAAGGGTGTGTAGGCGGGCTTTTAAGTCAGTGGTGAAATCTCCGGGCTCAACCTGGAAACTGCCATTGATACTATTAGTCTTGAATTTTGTTGAGGTAGGCGGAATAAGTCATGTAGCGGTGAAATGCATAGATATGACTTAGAACACCAATTGCGAAGGCAGCTTGCTAAACAAATATTGACGCTGAGGCACGAAAGCGTGGGG</t>
  </si>
  <si>
    <t>CTAGCGTTGTTCGGAATCATTGGGCGTAAAGCGGGTGTAGGTGGCTTTGTAAGTCAGGTGTGAAAGCCCAGGGCTTAACCCTGGAAGTGCATTTGATACTGCGAAGCTTGAGTGCTGGAGAGGCTATTAGAATTCCTGGTGTAGTGGTGAAATACGTAGATATCAGGAGGAATACCGGAGGCGAAGGCGGATAGCTGGCCAGACACTGACACTCAGACCCGAAAGCATGGGG</t>
  </si>
  <si>
    <t>CGAGCGTTGTCCGGAATTACTGGGCGTAAAGAGCTTGTAGGTGGTTTGTCGCGTTGTTCGTGAAATCTCACGGCATAACTGTGAGCGTGCGAGCGATACGGGCAGACTAGAGTACTGCAGGGGAGACTGGAATTCCTGGTGTAGCGGTGGAATGCGCAGATATCAGGAGGAACACCGGTGGCGAAGGCGGGTCTCTGGGCAGTAACTGACGCTGAGAAGCGAAAGCGTGGGG</t>
  </si>
  <si>
    <t>CAAGCGTTATCCGGAATCATTGGGCGTAAAGCGCCTGTAGGTTGTTTAATAAGTCTGTTGTTAAAGACTAGGGCTTAACCCTAGAAAAGCAATGGAAACTACTAGACTAGAGTATGGCAGGGGTAGAGGGAATTTCTAGTGTAGCGGTGAAATGCGTAGATATTAGAAAGAACACCAGTGGCGAAAGCGCTCTACTGGACCATTACTGACACTCAGAGGCGAAAGCTAGGGT</t>
  </si>
  <si>
    <t>CAAGCGTTATCCGGATTTATTGGGCGTAAAGCGAGCGCAGGCGGTTTCTTAAGTCTGATGTGAAAGCCTTCGGCTTAACCGAAGAAGTGCATCGGAAACTGGGGAACTTGAGTGCAGAAGAGGACAGTGGAACTCCATGTGTAGCGGTGAAATGCGTAGATATATGGAAGAACACCAGTGGCGAAGGCGGCTGTCTGGTCTGTAACTGACGCTGAGGCTCGAAAGCATGGGT</t>
  </si>
  <si>
    <t>manihotivorans</t>
  </si>
  <si>
    <t>CGAGCGTTGTTCGGATTTACTGGGCGTAAAGAGCGCGTAGGTGGTTCGATAAGTCGGAGGTGAAAGCCCTCGGCTCAACCGAGGATCCGCGTCCGATACTGTCGAACTTGAGTGCAGGAGAGGAGAGCGGAATTCCCAGTGTAGCGGTGAAATGCGTAGATATTGGGAGGAACACCGGTGGCGAAGGCGGCTCTCTGGACTGCCACTGACACTGAGGCGCGAAAGCTAGGGG</t>
  </si>
  <si>
    <t>Methylomirabilales</t>
  </si>
  <si>
    <t>Methylomirabilaceae</t>
  </si>
  <si>
    <t>Sh765B-TzT-35</t>
  </si>
  <si>
    <t>CGAGCGTTACTCGGATTTATTGGGTGTAAAGGGCAGGTAGGTGTTCTGCCAAGTTAGAAGTGAAATCCTAAGGCTCAACCTTAGAACTGCTTCTAAAACTGGCAGAATTGAGGATGGAAGAGGAGAGCGGAATTCTCGGTGTAAGGGTGAAATCTGTAGATATCGAGAGGAACGCCAGTGGCGAAAGCGGCTCTCTGGTCTATCCCTGACGCTGATCTGCGAAAGCTAGGGG</t>
  </si>
  <si>
    <t>CGAGCGTTAATCGGAATTACTGGGCGTAAAGGGTGCGTAGGTGGTTAGTTAAGTTAGATGTGAAATCCCTGGGCTTAACCTAGGAATTGCATTTAAGACTGATTAGCTAGAGTTTGGGAGAGGGAAGTGGAATTTCCGGTGTAGCGGTGAAATGCGTAGATATCGGAAGGAACATCAGTGGCGAAGGCGACTTCCTGGCCCGATACTGACACTGAGGCACGAAAGCGTGGGG</t>
  </si>
  <si>
    <t>CGAGCGTTAATCGGAATTACTGGGCGTAAAGCGTGCGCAGGCGGTTTTGTAAGACAGATGTGAAATCCCCGGGCTCAACCTGGGACCTGCATTTGTGACTGCAAGGCTAGAGTGCGGTAGAGGGGGATGGAATTCCGCGTGTAGCAGTGAAATGCGTAGATATGCGGAGGAACACCGATGGCGAAGGCAATCCCCTGGACCTGTACTGACGCTCATGCACGAAAGCGTGGGG</t>
  </si>
  <si>
    <t>CGAGCGTTGCTCGGATTTACTGGGTGTAAAGGGCACGTAGGCGGTCCCATAAGCCCTACCTGAAATGCTCTGGCTCAACCAGAGTGAGTGGTGGGGGACTGCGGGACTTGAGGATGGGAGAGGCGAGCGGAATTCCCGGTGTAAGGGTGAAATCTGTAGAGATCGGGAGGAACACCAGTGGCGAAAGCGGCTCGCTGGCCCATATCTGACGCTGAGGTGCGAAAGCTAGGGG</t>
  </si>
  <si>
    <t>CAAGCGTTAATCGGAATTACTGGGCGTAAAGCGTGCGCAGGCGGTTTGATAAGCCAGATGTGAAATCCCCGAGCTCAACTTGAGAACTGCGTTTGGAACTGTCAGACTAGAGTGCGTCAGAGGGGGGTGGAATTCCGCGTGTAGCAGTGAAATGCGTAGAGATGCGGAGGAACACCGATGGCGAAGGCAGCCCCCTGGGATGACACTGACGCTCATGCACGAAAGCGTGGGG</t>
  </si>
  <si>
    <t>CAAGCGTTAATCGGAATTACTGGGCGTAAAGCGTGCGCAGGCGGTTTTGTAAGTCTGATGTGAAATCCCCGGGCTTAACCTGGGAACTGCATTGGAGACTGCAAGGCTAGAGTGTGTCAGAGGGGGGTAGAATTCCACGTGTAGCAGTGAAATGCGTAGATATGTGGAGGAATACCGATGGCGAAGGCAGCCCCCTGGGATAACACTGACGCTCATGCACGAAAGCGTGGGG</t>
  </si>
  <si>
    <t>CAAGCGTTATCCGGAGTTACTGGGCGTAAAGAGTTGCGTAGGTGGTACGGTAAGTCTCGCGTGAAAGATCTCGGCTCAACCGAGGGAACGCGCGGGAAACTGTCGTACTTGAAGCGGAGAAGGGAAAGCGGAACTCTCGGTGTAGGGGTGAAATCCGTTGATATCGAGAGGAACACCAAAGGCGAAGGCAGCTTTCTGGCTCTTGCTTGACACTCAGGCACGAAAGCGTGGGG</t>
  </si>
  <si>
    <t>CAAGTGTTATCCGGAATTACTGGGCGTAAAGCGTCTGTAGGTTGTTCAACAAGTCAACTGTTAAATCTTGAAGCTTAACTTCAAAATCGCAGTCGAAACTGTTAAACTAGAGTATAGTAGAGGTAAAGGGAATTTCCAGTGGAGCGGTGAAATGCGTAGATATTGGGAAGAACACCGATGGCGAAAGCACTTTACTGGGCTATTACTGACACTCAGAGACGACAGCTAGGGT</t>
  </si>
  <si>
    <t>CGAGCGTTGTCCGGAATTACTGGGCGTAAAGGGAGCGTAGGCGGCCAATTAAGTGGGATGTGAAATGCCTGGGCTTAACCCAGGAACTGCATTCCAAACTGGTTGGCTAGAGTACAGGAGAGGAAAGTGGAATTCCAAGTGTAGCGGTGAAATGCGTAGAGATTTGGAGGAACCCCAGTGGCGAAGGCGACTTTCTGGACTGAAACTGACGCTGAGGCTCGAGAGCGTGGGG</t>
  </si>
  <si>
    <t>Fonticella</t>
  </si>
  <si>
    <t>CAAGCGTTAATCGGAATTACTGGGCGTAAAGCGCGCGTAGGCGGCTTGTTAAGCCAGGTGTGAAAGCCCTGGGCTCAACCTAGGAATTGCATTTGGAACTGGCTCGCTAGAGTACAGAAGAGGGTGGTGGAATTTCCTGTGTAGCGGTGAAATGCGTAGATATAGGAAGGAACATCAGTGGCGAAGGCGGCCACCTGGTCTGATACTGACGCTGAGGTGCGAAAGCGTGGGG</t>
  </si>
  <si>
    <t>CAAGCGTTGTCCGGATTTATTGGGCGTAAAGAGCGTGTAGGCGGCCAGACAGGTCCGTTGTGAAAACTGGAGGCTCAACTTCCAGCTGCCGATGGAAACCGTTTGGCTAGAGTCCGGAAGAGGAGAGTGGAATTCCTGGTGTAGCGGTGAAATGCGCAGATATCAGGAAGAACACCCGTGGCGAAGGCGGCTCTCTGGGACGGTACTGACGCTGAGACGCGAAAGCGTGGGG</t>
  </si>
  <si>
    <t>CGAGCGTTGTCCGGAATTACTGGGCGTAAAGAGCTCGTAGGTGGTTTGTCGCGTTGTTCGTGAAAACTCACAGCTTAACTGTGGGCGTGCGGGCGATACGGGCAGACTGGAGTACTGCAGGGGAGACTGGAATTCCTGGTGTAGCGGTGGAATGCGCAGATATCAGGAGGAACACCGGTGGCGAGGGCGGGTCTCTGGGCAGTAACTGACGCTGAGGAGCGAAAGCGTGGGG</t>
  </si>
  <si>
    <t>CAAGTGTTAATCGGAATTACTGGGCGTAAAGCGCACGCAGGCGGTCTGTCAAGTCGGATGTGAAATCCCCGGGCTCAACCTGGGAACTGCATTCGAAACTGGCAGGCTTGAGTCTTGTAGAGGGGGGTAGAATTCCAGGTGTAGCGGTGAAATGCGTAGAGATCTGGAGGAATACCGGTGGCGAAGGCGGCCCCCTGGACAAAGACTGACGCTCAGGTGCGAAAGCGTGGGG</t>
  </si>
  <si>
    <t>CAAGCGTTAATCGGAATTACTGGGCGTAAAGCGCACGTAGGCTGTAGTGTAAGTCAGGGGTGAAATCCCACGGCTCAACCGTGGAACTGCCCTTGATACTGCACAACTTGAATCCGGGAGAGGGTGGCGGAATTCCAGGTGTAGGAGTGAAATCCGTAGATATCTGGAGGAACATCAGTGGCGAAGGCGGCCACCTGGACCGGTATTGACGCTGAGGTGCGAAAGCGTGGGG</t>
  </si>
  <si>
    <t>CGAGCGTTGTTCGGAATTACTGGGCGTAAAGGGCGCGTAGGCGGCCTGTTAAGTCGAACGTGAAATCCCCGGGCTCAACCCGGGAACTGCGTCCGAAACTGGCAGGCTTGAATCCGGGAGAGGGATGTGGAATTCCAGGTGTAGCGGTGAAATGCGTAGATATCTGGAGGAACATCGGTGGCGAAGGCGACATCCTGGACCGGTATTGACGCTGAGGCGCGAAAGCCAGGGG</t>
  </si>
  <si>
    <t>CAAGCGTTGTCCGGAATCATTGGGCGTAAAGCGCGTGTAGGCGGCTTGATAAGTCCGGTGTGAAATCTTGGGGCTCAACCCCAAGCCTGCATCGGATACTGTCTCGCTTGAGATCGGGAGGGGAGAGCGGAATTCCTAGTGTAGCGGTGAAATGCGCAGATATTAGGAAGAACACCAATGGCGAAGGCAGCTCTCTGGAACGATACTGACGCTGAGACGCGAAAGCGTGGGG</t>
  </si>
  <si>
    <t>CAAGCGTTACCCGGAATTATTGGGCGTAAAGCGTACGCAGGTGGTTTGTTAAGTTGAATGTTAAATCTTGAAGCTCAACTTCAAGACTGTATTCAAAACTGGCAAGCTTGAGACTTCCAGAGGCATGTGGAATTCTGTGTGTAGGGGTAAAATCCGTAGATACACGGAAGAACACCAAAAGCGAAGGCAGCATGCTGGGGAAGTTCTGACACTTATGTACGAAAGCGTGGGT</t>
  </si>
  <si>
    <t>Candidatus_Peregrinibacteria</t>
  </si>
  <si>
    <t>CAAGTGGTATCCACGAATATTGAGCTTAAAGCGTTCGTAGCCGGCTTAGCAAATTTTCTGTGAAATCTATCGGCTTAACCGATAGGCGCGCAGGAAAGACTACTAGGCTGGAGAGTGGGGGAGGTTAAGGGTACTTTAGGGGGAGGAGTAAAATCCTGTAATCCTTAGAGGACCATCTGTGGCGAAGGCGCTTAACCAAAACACATCTGACGGTGAGGAACGAAGGCTAGGGG</t>
  </si>
  <si>
    <t>Diapherotrites</t>
  </si>
  <si>
    <t>Micrarchaeia</t>
  </si>
  <si>
    <t>CAAGCGTTAATCGGAATTACTGGGCGTAAAGCGCACGTAGGTGGTTTGTTAAGCCAGCTGTGAAATCCCCGGGCTCAACCTGGGCACTGCAGTTGGAACTGGCAAGCTAGAGTAGGGTAGAGGGGTGTGGAATTCCAGGTGTAGCGGTGAAATGCGTAGATATCTGGAGGAACATCAGTGGCGAAGGCGACACCCTGGACTCATACTGACACTGAGGTGCGAAAGCGTGGGG</t>
  </si>
  <si>
    <t>fulvus</t>
  </si>
  <si>
    <t>CAAGCGTTAATCGGAATTACTGGGCGTAAAGCGTGCGTAGACGGTTGCGTAAGTCAGATGTGAAAGCCCCGGGCTCAACCTGGGAATTGCATTTGAGACTGCGTAGCTAGGGTGCGGAAGAGGGAAGCGGAATTTCCGGTGTAGCGGTGAAATGCGTAGATATCGGAAGGAACACCAGTGGCGAAAGCGGCTTCCTGGTCCAGCACCGACGTTCAGGCACGAAAGCGTGGGG</t>
  </si>
  <si>
    <t>CAAGCGTTACTCGGAATCACTGGGCGTAAAGCGCATGTAGGCGGACTTGTAAGTTGGAAGTGAAATCCTATGGCTCAACCATAGAACTGCTTCCAAAACTACTTGTCTAGAATATGGGAGAGGTAGATGGAATTTCTGGTGTAGGGGTAAAATCCGTAGAGATCAGAAGGAATACCGATTGCGAAGGCGATCTACTGGAACATTATTGACGCTCAGATGCGAAAGCGTGGGG</t>
  </si>
  <si>
    <t>CGAGCGTTGTCCGGAATTACTGAGCGTAAAGAGCTCGTAGGTGGTTTGTCGCGTTGTTCGTGAAAACTCACAGCTTAACTGTGGGCGTGCGGGCGATACGGGCAGACTGGAGTACTGCAGGGGAGACTGGAATTCCTGGTGTAGCGGTGGAATGCGCAGATATCAGGAGGAACACCGGTGGCGAAGGCGGGTCTCTGGGCAGTAACTGACGCTGAGGAGCGAAAGCGTGGGG</t>
  </si>
  <si>
    <t>CGAGCGTTATCCGGAATCACTGGGTTTAAAGGGTGCGTAGGCGGTGACGTAAGTCAGTGGTGAAAGGTGTCGGCTTAACCGACGAACTGCCATTGATACTGCGTTGCTAGAATTAAGATGAGGTAACTGGAATGTGACAAGTAGCGGTGAAATGCTTAGATATGTCATAGAATACCGATTGCGAAGGCAGGTTACTGGTCTTACATTGACGCTGAGGCACGAAAGCGTGGGT</t>
  </si>
  <si>
    <t>CGAGCGTTATCCGGAATTACTGGGCGTAAAGCGTCTGTAGCCGGATGTGTAAGTCTGTCTTTAAATACTCTGATTTAATCGGAGGAAAGGGATAGATACTGCATATCTAGAGAATTTTGGGGGTTAGTGGAATTTCCGGTGGAGCGGTGAAATGCGTTGATATTGGAAGGAATGCCAAAAGCGAAAGCAGCTAACTACAAAACTTCTGACGGTCAGAGACGACAGCTTGGGG</t>
  </si>
  <si>
    <t>CTAGCGTTGTTCGGAATTACTGGGCGTAAAGCGCACGTAGGCGGACATTTAAGTCAGAGGTGAAATCCCGGAGCTCAACTTCGGAACTGCCTTTGATACTGGGTGTCTTGAGTATGGAAGAGGTTAGTGGAATTGCGAGTGTAGAGGTGAAATTCGTAGATATTCGCAGGAACACCAGTGGCGAAGGCGGCTAACTGGTCCATAACTGACGCTGAGGTGCGAAAGCGTGGGG</t>
  </si>
  <si>
    <t>CAAGCGTTAATCGGAATTACTGGGCGTAAAGCGTGCGCAGGCGGTTTTGTAAGACAGTTGTGAAATCCCCGGGCTCAACCTGGGAACTGCATCTGTGACTGCAAGGCTGGAGTACGGCAGAGGGGGATGGAATTCCGCGTGTAGCAGTGAAATGCGTAGATATGCGGAGGAACACCGATGGCGAAGGCAATCCCCTGGGCCTGTACTGACGCTCATGCACGAAAGCGTGGGG</t>
  </si>
  <si>
    <t>CGAGCGTTAATCGGAATTACTGGGCGTAAAGCGCGCGTAGGTGGAAATTTAAGTCGGTTGTGAAATCCCTGGGCTTAACCTGGGAATTGCATCCGATACTGGATTTCTAGAGTATGGTAGAGGGAAGTGGAATTTCCGGTGTAGCGGTGAAATGCGTAGATATCGGAAAGAACACCAGTGGCGAAAGCGGCTTCCTGGACCAATACTGACACTTAGGCGCGAAAGCGTGGGG</t>
  </si>
  <si>
    <t>CGAGCGTTGTTCGGATTCATTGGGCGTAAAGGGTGCGTAGGTGGCGATGTAAGTCTGGTGTGAAATCTCGGGGCTCAACCTCGAAATTGCACCGGATACTGCGTTGCTTGAGGATTGTAGAGGAGAGTGGAATTCACGGTGTAGCAGTGAAATGCGTAGATATCGTGAGGAAGACCAGTTGCGAAGGCGACTCTCTGGGCAATTCCTGACACTGAGGCACGAAGGCTGGGGG</t>
  </si>
  <si>
    <t>Terrimicrobiaceae</t>
  </si>
  <si>
    <t>Terrimicrobium</t>
  </si>
  <si>
    <t>CGAGCGTTGTTCGGAATTATTGGGCGTAAAGCGCGTGTAGGCGGTTTGTTAAGTCTGATGTGAAAGCCCCGGGCTCAACCTGGGAAGTGCATTGGATACTGGCAGACTTGAATACGGGAGAGGGTAGTGGAATTCCGAGTGTAGGAGTGAAATCCGTAGATATTCGGAGGAACACCGGTGGCGAAGGCGGCTGCCTGGACCGATATTGACGCTGAGACGCGAAAGCGTGGGT</t>
  </si>
  <si>
    <t>CAAGCGTTATCCGGAATCACTGGGCTTAAAGGGAGCGCAGGCGGTTAGGTAAGTCAGAGGTGAAAGCCCGGCGCTCAACGTCGGAACCGCCTCTGATACTGCCTGACTTGAGTGTTGTTGAGGTAGGCGGAATGCGACATGTAGCGGTGAAATGCATAGAGATGTCGTAGAACACCAATTGCGAAGGCAGCTTACTAAGCATCACTGACGCTGAGGCTCGAAAGCGTGGGT</t>
  </si>
  <si>
    <t>CTAGCGTTGTTCGGAATTACTGGGCGTAAAGCGCACGTAGGCGGCGATTTAAGTCAGGGGTGAAAGCCCAGTGCTCAACACTGGAACTGCCCTTGAGACTGGATTGCTTGAATCCGGGAGAGGTGAGTGGAATTCCGAGTGTAGAGGTGAAATTCGTAGATATTCGGAAGAACACCAGTGGCGAAGGCGGCTCACTGGACCGGCATTGACGCTGAGGTGCGAAAGCGTGGGG</t>
  </si>
  <si>
    <t>fontiphilum</t>
  </si>
  <si>
    <t>CAAGCGTTATCCGGAATCATTGGGCGTAAAGCGCCTGTAGGTTGTTTAATAAGTCTGTTGTTAAAGACTAGGGCCTAACCCTAGAAAAGCAATGGAAACTACTAGACTAGAGTATGGCAGGGGTAGAGGGAATTTCTAGTGTAGCGGTGAAATGCGTAGATATTAGAAAGAACACCGGTGGCGAAAGCGCTCTACTGGACCATTACTGACACTCAGAGGCGAAAGCTAGGGT</t>
  </si>
  <si>
    <t>CAAGCGTTAATCGGAATTACTGGGCGTAAAGCGCGCGTAGGTTGTTTGTTAAGCGAGATGTGAAAGCCCCGGGCTCAACCTGGGAACTGCATTTCGAACTGGCAAGCTAGAGTACAGTAGAGGGTGGCGGAATTTCCTGTGTAGCGGTGAAATGCGTAGAGATGGGAAGGAACATCAGTGGCGAAGGCGGCCACCTGGACTGATACTGACACTGAGGTGCGAAAGCGTGGGG</t>
  </si>
  <si>
    <t>TTAGCGTTGTTCGGAATTACTGGGCGTAAAGCGCACGTAGGCGGACGATTAAGTCAGAGGTGAAATCCCGGGGCTCAACCCCGGAACTGCCTTTGATACTGGTCGTCTTGAGTTCGAGAGAGGTGAGTGGAATTCCGAGTGTAGAGGTGAAATTCGTAGATATTCGGAGGAACACCAGTGGCGAAGGCGGCTCACTGGCTCGATACTGACGCTGAGGTGCGAAAGTGTGGGG</t>
  </si>
  <si>
    <t>CGAGTGGTAAGGAGGTTTATTGGGCCTAAAGCATCCGTAGCCGGCTATGCAAGTCTCCGGTTAAATCCAACTGCCTAACAGATGGGCTGCCGGAGATACTACACAGCTAGGGAGCGGGAGAGGTAGACGGTACTCGGTGGGTAGGGGTAAAATCCTCTGATCCATTGAAGACCACCAGTGGCGAAGGCGGTCTACCAGAACGCGTTCGACGGTGAGGGATGAAAGCTGGGGG</t>
  </si>
  <si>
    <t>CAAGCGTTAATCGGAATTATTGGGCGTAAAGCGTGCGCAGGCGGTTGTGTAAGATAGATGTGAAATCCTTGGGCTTAACCTGAGAACTGCATTTATGACTGCACAACTAGAGTGTGTCAGAGGGGGGTAGAATTCCACGTGTAGCAGTGAAATGCGTAGAGATGTGGAGGAATACCGATGGCGAAGGCAGCCCCCTGGGATAACACTGACGCTCATGCACGAAAGCGTGGGG</t>
  </si>
  <si>
    <t>CGAGCGTTAATCGGAATTACTGGGCGTAAAGCGCGCGTAGGCGGCGTGATAAGCCGGTTGTGAAAGCCCCGGGCTCAACCTGGGAACGGCATCCGGAACTGTCAGGCTAGAGTGCAGGAGAGGAAGGTAGAATTCCCGGTGTAGCGGTGAAATGCGTAGAGATCGGGAGGAATACCAGTGGCGAAGGCGGCCTTCTGGACTGACACTGACGCTGAGGTGCGAAAGCGTGGGT</t>
  </si>
  <si>
    <t>CAAGCGTTGTTCGGAATTACTGGGCGTAAAGCGCGTGTAGGCGGTCTGGCAAGTCGGTCGTGAAATCCCTTGGCTTAACCAAGGAACTGCGATCGAAACTACTGGACTAGAGTATCGGAGGGGGTGGCGGAATTCCCGGTGTAGAGGTGAAATTCGTAGATATCGGGAGGAACACCTGTGGCGAAGGCGGCCACCTGGAAGATTACTGACGCTGAGACGCGAAAGCGTGGGG</t>
  </si>
  <si>
    <t>CAAGCGTTGTTCGGATTCACTGGGCGTAAAGGGTGCGTAGGCGGTTGGGTAAGTCTGACGTGAAATCTCCGGGCCTAACCCGGAAACTGCGTTGGATACTATCCGGCTAGAGGAATGGAGGGGAGACTGGAATACTTGGTGTAGCAGTGAAATGCGTAGATATCAAGTGGAACACCAGTGGCGAAGGCGAGTCTCTGGACATTTCCTGACGCTGAGGCACGAAAGCCAGGGG</t>
  </si>
  <si>
    <t>CGAGCGTTATCCGGAATTACTGGGCGTAAAGAGTTCGTAGGCGGATTTTTAAGTCAGATGTTAAATATGCAGGCTCAACTTGTATGCTGCATCTGATACTGGAAGTCTTGAGAGTGGAAGAGGTAAGCGGAATTTCCGGTGGAGCGGTAAAATGCGTAGATATCGGAAAGAACACCAATGGCGAAGGCAGCTTACTGGGCCATTTCTGACGCTGAGGAACGAAAGCGTGGGG</t>
  </si>
  <si>
    <t>CPR2</t>
  </si>
  <si>
    <t>CAAGCGTTGTCCGGAATTATTGGGCGTAAAGAGCTCGTAGGCGGTTTGTCACGTCTGCTGTGAAATTTCGAGGCTCAACCTCGAACTTGCAGTGGGTACGGGCAGGCTAGAGTGCGGTAGGGGAGAAGGGAATTCCTGGTGTAGCGGTGGAATGCGCAGATATCAGGAGGAACACCAATGGCGAAGGCACTTCTCTGGGCCGTAACTGACGCTGAGGAGCGAAAGCGTGGGG</t>
  </si>
  <si>
    <t>CAAGTGGTGGTCATTATTATTGGGCCTAAAGCGTCCGTAGCTGGCTTGTTAGATGCCTGGGTAAATCGATGCGCTCAACGCATCGAACTCCGGGTAGACCGGCAAGCTTGGGACCGGGAGAGGCGTGAGCTACTCGGGGGGTAGGGGTAAAATCCTGTAATCCTCCGGGGAGGACCAGTGGCGAAGGCGTCACGCTAGAACGGCTCCGACAGTGAGGGACGAAGCCCTGGGG</t>
  </si>
  <si>
    <t>CAAGCGTTGTTCGGATTTACTGGGCGTAAAGGGCGCGTAGGCGGTCCTGCAAGTCACTTGTGAAATCTCCGGGCTTAACTCGGAACGGCCAAGTGAAACTGCAAGACTAGAGTGCAGAAGGGGCAATCGGAATTCTTGGTGTAGCGGTGAAATGCGTAGATATCAAGAGGAACACCTGAGGTGAAGACGGGTTGCTGGGCTGACACTGACGCTGAGGCGCGAAAGCCAGGGG</t>
  </si>
  <si>
    <t>Blastocatellales</t>
  </si>
  <si>
    <t>Blastocatellaceae</t>
  </si>
  <si>
    <t>JGI_0001001-H03</t>
  </si>
  <si>
    <t>CTAGCGTTGTTCGGAATTACTGGGCGTAAAGGGCGCGTAGGCGGCCCTCTAAGTCGGACGTGAAAGCCCCAGGCTTAACCTGGGAACTGCGTCCGATACTGGAGGGCTTGGATTCGGGAGAGGGATGTGGAATTCCAGGTGTAGCGGTGAAATGCGTAGATATCTGGAGGAACACCGGTGGCGAAGGCGGCATCCTGGACCGACATCGACGCTGAGGCGCGAAAGCTAGGGG</t>
  </si>
  <si>
    <t>TTAGCGTTGTTCGGAATTACTGGGCGTAAAGCGCGCGTAGGCGGATTGGAAAGTTGGGGGTGAAATCCCGGGGCTCAACCTCGGAACTGCCTCCAAAACTCCCAGTCTAGAGTTCGAGAGAGGTGAGTGGAATTCCGAGTGTAGAGGTGAAATTCGTAGATATTCGGAGGAACACCAGTGGCGAAGGCGGCTCACTGGCTCGATACTGACGCTGAGGTGCGAAAGTGTGGGG</t>
  </si>
  <si>
    <t>CGAGCGTTAATCGGAATTACTGGGCGTAAAGCGTGCGCAGGCGGTTAGATAAGCCAGATGTGAAATCCCCGAGCTCAACTTGGGAACTGCGTTTGGAACTGTTTAACTAGAGTGCGTCAGAGGGGGGTGGAATTCCGCGTGTAGCAGTGAAATGCGTAGAGATGCGGAGGAACACCGATGGCGAAGGCAGCCCCCTGGGATGACACTGACGCTCATGCACGAAAGCGTGGGG</t>
  </si>
  <si>
    <t>CAAGCGTTATCCGGATTCACTGGGTTTAAAGGGTGCGTAGGCGGGCAGGTAAGTCAGAGGTGAAATCCTGGAGCTTAACTCCAGAACTGCCTTTGATACTATCTGTCTTGAATATTGTGGAGGTAAGCGGAATATGTCATGTAGCGGTGAAATGCTTAGATATGACATAGAACACCTATTGCGAAGGCAGCTTGCTACGCATATATTGACGCTGAGGCACGAAAGCGTGGGG</t>
  </si>
  <si>
    <t>CAAGTCGCAACCAACATTATTGGGTCTAAAACATCCGTAGCTTGCTTGATAAGTCTTTTGTGAAATCTTGTCTCTTAAGGGCAAGGCGCGCAGAAGGTACTATTGAGCTAGAGACCGGTAGGTGTAAGAAGTACACTTAAGGTAGTAGTTAAATACGTTAATCTTAAGTGGACTCACAATTAGCGAAGGCATCTTACAAGGACGGATCTGACAGTGAGGGATGAAGGCCAAGGG</t>
  </si>
  <si>
    <t>CGAACGTTGTTCGGAATCACTGGGCTTAAAGGGCGCGTAGGCGGGTCGCCAAGTTTGGGGTGAAATCCTCCGGCTCAACCGGAGAACTGCCTCAAATACTGGCGATCTCGAGGGGGATAGGGGCATGCGGAACTACGGGTGGAGCGGTGAAATGCGTTGATATCCGTAGGAACTCCGGTGGCGAAGGCGGCGTGCTGGATCCCTTCTGACGCTGAGGCGCGAAAGCCAGGGG</t>
  </si>
  <si>
    <t>Fimbriiglobus</t>
  </si>
  <si>
    <t>CAAGCGTTAATCGGAATTACTGGGCGTAAAGCGTGCGCAGGTGGTTTTGCAAGACCGACGTGAAATCCCCGGGCTCAACCTGGGAATGGCGTTGGTGACTGCAAGACTAGAGTGTGGCAGAGGGGGGTGGAATTCCACGTGTAGCAGTGAAATGCGTAGAGATGTGGAGGAACACCGATGGCGAAGGCAGCCCCCTGGGCTAACACTGACACTCATGCACGAAAGCGTGGGG</t>
  </si>
  <si>
    <t>CAAGCGTTATCCGGATTTATTGGGCGTAAAGCGAGCGCAGGCGGTTTCTTAAGTCTGATGTGAAAGCCTTCGGCTTAACCGAAGAAGTGCATCGGAAACTGGGAAACTTGAGTGCAGAAGAGGACAGTGGAACTCCATGTGTAGCGGTGAAATGCGTAGATATATGGAAGAACACCAGTGGCGAAGGCGGCTGTCTGGTCTGTAACTGACGCTGAGGCTCGAAAGCATGGGT</t>
  </si>
  <si>
    <t>CAAGCGTTATCCGGATTCACTGGGTTTAAAGGGAGCGTAGGTGGGTTGGTAAGTCAGTGGTGAAATCCCCGAGCTTAACTTGGGAACTGCCATTGATACTATCGATCTTGAATTCTGTGGAGGTAAGCGGAATATATCATGTAGCGGTGAAATGCTTAGATATGATATAGAACACCGATAGCGAAGGCAGCTTGCTACGCAGATATTGACACTGAGGCTCGAAAGCGTGGGG</t>
  </si>
  <si>
    <t>CAAGCGTTGTCCGGATTTACTGGGTGTAAAGGGTGCGTAGGCGGCTCTGCAAGTCAGGTGTGAAAACTATGGGCTTAACCCATAGATTGCACTTGAAACTGTGGAGCTTGAGTGAAGTAGAGGCAGGCGGAATTCCCGGTGTAGCGGTGAAATGCGTAGAGATCGGGAGGAACACCAGTGGCGAAGGCGGCCTGCTGGGCTTTAACTGACGCTGAGGCACGAAAGCATGGGT</t>
  </si>
  <si>
    <t>Caproiciproducens</t>
  </si>
  <si>
    <t>CAAGCGTTATCCGGATTTATTGGGTTTAAAGGGTCCGTAGGCGGATGATTAAGTCAGTGGTGAAAGCCCACAGCTCAACTGTGGAACTGCCATTGATACTGGTTATCTTGAGTACGATTGAAGTTGGCGGAATAAGTCATGTAGCGGTGAAATGCTTAGATATGACTTAGAACCCCGATTGCGAAGGCAGCCAACTAAGCCGTAACTGACGCTGAGGGACGAAAGCGTGGGG</t>
  </si>
  <si>
    <t>CAAGCGTTGTTCGGAATTACTGGGCATAAAGGGTGCGTAGGTGGTTTGCTAAGTCAGGGGTGAAATCCCGCGGCCCAACCGTGGAACTGCCTTTGATACTGGCGAACTTGAGTGCGTGAGGGGTAGGGGGAACGAGCAGTGTAGCGGTGAAATGCGTAGATATTGCTCGGAAGGCCAGAGCCGAAGGGGCCCTACTGGTACGTAACTGACACTGAGGCACGAAAGCGTGGGG</t>
  </si>
  <si>
    <t>CGAGCGTTAATCGGAATTACTGGGCGTAAAGCGTGCGCAGGCGGTTATGCAAGACAGATGTGAAATCCCCGGGCTCAACCTGGGAACTGCATTTGTGACTGCATAGCTGGAGTGCGGCAGAGGGGGATGGAATTCCGCGTGTAGCAGTGAAATGCGTAGATATGCGGAGGAACACCGATGGCGAAGGCAATCCCCTGGGCCTGCACTGACGCTCATGCACGAAAGCGTGGGG</t>
  </si>
  <si>
    <t>CAAACGTTATTCGGAATCACTGGGCTTAAAGGGCGCGTAGGCGGGTCTCCAAGTCTGTGGTGAAATCCTCCCGCTTAACGGGAGAAGTGCCGTGGATACTGGGGACCTCGAGGGAGGTAGGGGCATGTGGAACTTCCGGTGGAGCGGTGAAATGCGTAGATATCGGAAGGAACGCCGGTGGCGAAAGCGACGTGCTGGACCTTTTCTGACGCTGAGGCGCGAAAGCCAGGGG</t>
  </si>
  <si>
    <t>CAAGCGTTAATCGGAATTACTGGGCGTAAAGCGTCCGCAGGCGGTTCTATAAGACAGATGTGAAATCCCTGGGCTCAACCTAGGAACTGCATTTGTGACTGTAGAGCTAGAGTACGGCAGAGGGGGATGGAATTCCGCGTGTAGCAGTGAAATGCGTAGGTATGCGGAGGAACACCGATGGCGAAGGCAATCCCCTGGGCCTGTACTGACGCTCATGGACGAAAGCGTGGGG</t>
  </si>
  <si>
    <t>CGAGCGTTATCCGGATTTATTGGGTTTAAAGGGTCCGTAGGCGGATTAATAAGTCAGTGGTGAAATCCTATCGCTTAACGATAGAACTGCCATTGAAACTGTTAGTCTTGAGTGAGGTTGCAGTGGCTGGAATGTGTAGTGTAGCGGTGAAATGCTTAGATATTACGCAGAACACCAATTGCGAAGGCAGGTCACTAAGCCTCAACTGACGCTGATGGACGAAAGCGTGGGG</t>
  </si>
  <si>
    <t>CAAGTGTTATCCGGAATCACTGGGCGTAAAGCGTCTGTAGGTGGTCGAATAAGTCAATTGTTAAATCTTGAGGCTCAACCTCAAAATCGCAGTCGAAACTATTCGACTCGAGTATAGTAGGGGTAAAGGGAATTTCCAGTGGAGCGGTGAAATGCGTAGAGATTGGAAAGAACACCGATGGCGAAGGCACTTTACTGGGCTATTACTAACACTGAGAGACGAAAGCTAGGGT</t>
  </si>
  <si>
    <t>CGAGCGTTAATCGGAATTACTGGGCGTAAAGCGCGCGTAGGCGGCCTGATAAGCCGGTTGTGAAAGCCCCGGGCTCAACCTGGGAACGGCATCCGGAACTGTCAGGCTAGAGTGCAGGAGAGGAAGGTAGAATTCCCGGTGTAGCGGTGAAATGCGTAGAGATCGGGAGGAATACCAGTGGCGAAGGCGGCCTTCTGGACTGACACTGACGCTGAGGTGCGAAAGCGTGGGT</t>
  </si>
  <si>
    <t>CAAGCGTTAATCGGAATTACTGGGCGTAAAGCGTGCGCAGGCGGTTTATTAAGTCAGATGTGAAAGCCCCGGGCTTAACCTGGGAATGGCATTTGATACTGACAGACTAGAGTTTACTAGAGGGGAGTGGAATTTCAGGTGTAGCGGTGAAATGCGTAGAGATCTGAAGGAACACCAGTGGCGAAGGCGACTCCCTGGAGTAAAACTGACGCTCATGTACGAAAGCGTGGGT</t>
  </si>
  <si>
    <t>Methylosarcina</t>
  </si>
  <si>
    <t>CGAGCGTTAATCGGAATTACTGGGCGTAAAGCGCGCGTAGGCGGTTTGTTAAGTCAGATGTGAAAGCCCCGGGCTCAACCTGGGAACTGCATTTCGAACTGGCAAACTAGAGTGTGATAGAGGGTGGTAGAATTTCAGGTGTAGCGGTGAAATGCGTAGAGATCTGAAGGAATACCGATGGCGAAGGCAGCCACCTGGGTCAACACTGACGCTCATGTACGAAAGCGTGGGG</t>
  </si>
  <si>
    <t>CGAGCGTTAATCGGAGTTACTGGGCGTAAAGGGCGCGTAGGCGGTCTTGTAAGTTAGTTGTGAAATACCTGGGCTTAACCTGGGAACTGCAACTAAGACTGTGAGACTGGAGTACTGTAGAGGGTAGTGGAATTTCCGGTGTAGCGGTGAAATGCGTAGAGATCGGAAGGAACACCAGTGGCGAAGGCGGCTACCTGGACAGATACTGACGCTGAGGCGCGAGAGCGTGGGG</t>
  </si>
  <si>
    <t>CAAGCGTTATCCGGAATTACTGGGCGTAAAGCGTCTGTAGGTGGTTTTTTAAGTCTTTCCGTGAAACTCCAGGGCTCAACCCTGGATTGCGGGAGAAACTGAAAGACTCGAGTGTGGGAGAGGCTAGCAGAACGGTAAGAGTAGGGGTGCAATCCGTTGATACTTACCAGAATACCAAAAGCGAAGGCAGCTAGCTGGAACACTACTGACACTGAGAGACGAAAGCGTGGGG</t>
  </si>
  <si>
    <t>CAAGCGTTGTTCGGAATTACTGGGCATAAAGGGTGCGTAGGTGGCTTGTTAAGTCAGGGGTGAAATCCCGCGGCCCAACCGTGGAACTGCCTTTGATACTGGCGAGCTTGAGTGCGTGAGGGGTAACCGGAACGAGTAGTGTAGCGGTGAAATGCGTAGATATTACTCGGAAGGCCAAAGGCGAAGGCAGGTTACTGGTACGCAACTGACACTGAGGCACGAAAGCGTGGGG</t>
  </si>
  <si>
    <t>CAAGCGTTATCCGGAATCACTGGGTTTAAAGGGTGCGTAGGCGGCACAATAAGTCAGAGGTGAAAGCTTACAGCTCAACTGTAAAATTGCCTTTGATACTGTTGTACTTGAATCAGGTTGAGGTATGCAGAATGTGGCATGTAGCGGTGAAATGCATAGATATGCCATAGAATACCAATTGCGAAGGCAGCATGCTGGACCTGTATTGACGCTGAGGCACGAAAGCGTGGGG</t>
  </si>
  <si>
    <t>CTAGCGTTGTTCGGAATCATTGGGCGTAAAGCGTGTGCAGGCTGTTTGATAAGTTGGATGTGAAAGCCTTGGGCTTAACCCAAGAAGTGCATTCAAAACTATCAAACTTGAGTACGGAAGAGGATCGTGGAATTCCAAGTGTAGCGGTGAAATACGTAGATATTTGGAGGAACACCGGTTGCGAAGGCGGCGATCTGGTCTAGTACTGACGCTCATACACGAAAGCGTGGGG</t>
  </si>
  <si>
    <t>CAAGCGTTAATCGGAATTACTGGGCGTAAAGCGTGCGCAGGCGGTTTTGTAAGACTGTCGTGAAATCCCCGGGCTTAACCTGGGAATGGCGATGGTGACTGCAAGGCTGGAGTTTGGCAGAGGGGGGTAGAATTCCACGTGTAGCAGTGAAATGCGTAGAGATGTGGAGGAACACCGATGGCGAAGGCAGCCCCCTGGGTCAAAACTGACGCTCATGCACGAAAGCGTGGGG</t>
  </si>
  <si>
    <t>CAAGCGTTATCCGGAATTACTGGGTGTAAAGGGTGCGTAGGCGGTAATGTAAGTCAGGTGTGAAAGCCCGGAGCTCAACTTCGGGACTGCACTTGAAACTACATAACTAGAGTACAGGAGAGGAAAGCGGAATTCCTAGTGTAGCGGTGAAATGCGTAGATATTAGGAGGAACACCAGTGGCGAAGGCGGCTTTCTGGACTGTAACTGACGCTGAGGCACGAAAGCGTGGGG</t>
  </si>
  <si>
    <t>CAGGCGTTACTCGGATTGATTGGGTGTAAAGGGTGTGTAGGCGGTGCGCTAAGTCGAATGTGAAATCCCTTGGCTTAACCAAGGAACTGCATTCGAAACTGGCGTGCTTGAGTGATGGAGAGGAAAGCGGAATTCCCGGTGTAACAGTGAAATGTGTAGATATCGGGAGGAACACCAGTGGCGAAGGCGGCTTTCTGGACATCTACTGACGCTGAAACACGAGAGCATGGGG</t>
  </si>
  <si>
    <t>CAAGCGTTGTTCGGAATTACTGGGCGTAAAGCGTGCGTAGTCGGTATTGAGAGTCGCGGGTGAAATCCCAGGGCTTAACCCTGGAACTGCCTGCGAGACCTCAGTACTAGAGTGTGAGAGGGGATAGTGGAATACCCAGTGTAGCGGTGAAATGCGTAGAGATTGGGTGGAACACCGGTGGCGAAGGCGGCTATCTGGCTCACAACTGACGATCAGGCACGAAAGCGTGGGT</t>
  </si>
  <si>
    <t>TAAGCGTTGTTCGGAATCACTGGGCGTAAAGCGGGTGTAGGTGGCTAAGCAAGTTAGATGTGAAAGCCCCGGGCTCAACCCGGGAAGTGCATCTAAAACTACTTAGCTTGAGTACGGGAGAGGGAAGCAGAATTCCTGGTGTAGTGGTGAAATACGTAGATATCAGGAGGAACACCGGTGGCGAAGGCGGTTTCCTGGCCCAGTACTGACACTCAGACCCGAAAGCGTGGGT</t>
  </si>
  <si>
    <t>CAAGCGTTATTCGGAATCACTGGGCGTAAAGGGTGCGTAGACGGTATGTTAAGTTTGTTGTTAAAGGCTCCGGCCTAACTGGAGTATTGCGATGAAAACTGGCGTGCTAGAGGGTGAGAGAGAGAAGTGGAATTCCCGGAGTAGCGGTAAAATGCGTGGATCTCGGGAGGAACACCAATGGCGAAGGCAGCTTCTTGGCTCATTTCCTGACGTTGAGGCACGAAAGCGTGGGG</t>
  </si>
  <si>
    <t>CTAGCGTTATTCGGAATTACTGGGCGTAAAGCGCACGTAGGCGGCTTTGTAAGTTAGAGGTGAAAGCCCGGGGCTCAACTCCGGAATTGCCCTTAAGACTGCATCGCTTGAATCCAGGAGAGGTGAGTGGAATTCCGAGTGTAGAGGTGAAATTCGTAGATATTCGGAAGAACACCAGTGGCGAAGGCGGCTCACTGGACTGGTATTGACGCTGAGGTGCGAAAGCGTGGGG</t>
  </si>
  <si>
    <t>CGAGCGTTAATCGGAATTACTGGGCGTAAAGCGTGCGCAGGCGGTTGTGTAAGACAGACGTGAAATCCCCGGGCTCAACCTGGGAACTGCGTTTGTGACTGCACGGCTAGAGTGTGGCAGAGGGGGGTGGAATTCCACGTGTAGCAGTGAAATGCGTAGAGATGTGGAGGAACACCGATGGCGAAGGCAGCCCCCTGGGCCAATACTGACGCTCATGCACGAAAGCGTGGGG</t>
  </si>
  <si>
    <t>Rhodocyclus</t>
  </si>
  <si>
    <t>CAAGCGTTATTCGGAGTTACTGGGCGTAAAGAGCGTGTAGGCGGCTTGTTAAGTTGATTGTCAAATACCTTGGCTTAACTGAGGATATGCGGTCAAAACTGGCAAGCTAGAGAGCAAGAGAGAGAGGTGGAATTCTCGGAGTAGCGGTAAAATGCGTAGATCTCGAGAGGAATATCGGTTGCGAAGGCGGCCTCTTGGCTTGTATCTGACGCTAAAGCGCGAAAGCGTGGGG</t>
  </si>
  <si>
    <t>CAAACGTTATTCGGAATTACTGGGCTTAAAGAGTTCGTAGGCGGCGCAGAAAGTAGGGTGTGAAAGCCCTCGGCTCAACCGAGGAATTGCGCTCTAAACTACTGTGCTAGAGGGACCTAGAGGTGAGCGGAACTGATGGTGGAGCGGTGAAATGCGTTGATATCATCAGGAACACCGGAGGCGAAGGCGGCTCACTGGGGGTCTTCTGACGCTGAGGAACGAAAGCCAGGGG</t>
  </si>
  <si>
    <t>CTAGCGTTGTTCGGAATTACTGGGCGTAAAGCGCGCGTAGGCGGTCAGCCAAGTTGAGGGTGAAAGCCCGGGGCTCAACCCCGGAACTGCCTTCAAAACTGGCTGGCTTGAGTCCGGGAGAGGAGAGTGGAATTCCCAGTGTAGAGGTGAAATTCGTAGATATTGGGAAGAACACCGGTGGCGAAGGCGGCTCTCTGGCCCGGTACTGACGCTGAGGCGCGAAAGCGTGGGG</t>
  </si>
  <si>
    <t>CAAGCGTTGTCCGGATTCATTGGGCGTAAAGAGCTCGTAGGCGGTTCAGTAAGTCGGGTGTGAAATCTCCGTGCTCAACACGGAGCGGCCACCCGATACTGCTGTGACTCGAGTCCGGTAGGGGAGTATGGAATTCCTGGTGTAGCGGTGAAATGCGCAGATATCAGGAGGAACACCAGTGGCGAAGGCGATACTCTGGGCCGGAACTGACGCTGAGGAGCGAAAGCGTGGGT</t>
  </si>
  <si>
    <t>IMCC26256</t>
  </si>
  <si>
    <t>CGAGCGTTGTTCGGAATTATTGGGCGTAAAGCGCGTGTAGGCGGTTTATTAAGTCTGATGTGAAAGCCCTGGGCTCAACCTGGGAAGTGCATTGGATACTGGTAGACTTGAGTACGGGAGAGGGCAGTGGAATTCCCAGTGTAGGAGTGAAATCCGTAGATATTGGGAGGAACACCGGTGGCGAAGGCGGCTGCCTGGACCGATACTGACGCTGAGACGCGAAAGCGTGGGG</t>
  </si>
  <si>
    <t>CAAGCGTTAATCGGAATTACTGGGCGTAAAGCGTGCGCAGGCGGTTGTGCAAGACAGGTGTGAAATCCCCGAGCTCAACTTGGGAACTGCACTTGTGACTGCACGGCTGGAGTACGGTAGAGGGGAGTGGAATTCCGCGTGTAGCAGTGAAATGCGTAGATATGCGGAGGAACACCGATGGCGAAGGCAGCTCCCTGGACCTGTACTGACGCTCATGCACGAAAGCGTGGGG</t>
  </si>
  <si>
    <t>CAAGCGTTACTCGGAATCACTGGGCGTAAAGCGCATGTAGGCGGATTAAAAAGTCAGAAGTGAAATCCTATAGCTCAACTATAGAACTGCTTCTGAAACTCTTAATCTAGAATATGGGAGAGGTAGATGGAATTTCTGGTGTAGGGGTAAAATCCGTAGAGATCAGAAGGAATACCGATTGCGAAGGCGATCTACTGGAACATTATTGACGCTCAGATGCGAAAGCGTGGGG</t>
  </si>
  <si>
    <t>CAAGCGTTATTCGGATTTATTGGGTTTAAAGGGTGCGTAGGCGGGATTGTAAGTCAGAGGTGAAAGCCTACAGCTTAACTGTAGAACTGCCTTTGATACTGCTGTCCTTGAGTGCAGATGATGTGGGCGGAATATGACATGTAGCGGTGAAATGCTTAGATATGTCATAGAACACCGATTGCGAAGGCAGCTCACAAAACTGTAACTGACGCTGAGGCACGAAAGCATGGGG</t>
  </si>
  <si>
    <t>CGAGCGTTAATCGGATTTACTGGGCGTAAAGCGTGCGTAGGCGACTTTTTAAGTCGGATGTGAAATCCCTGAGCTTAACTTAGGAATTGCATTCGATACTGGGAAGCTAGAGTATGGGAGAGGATGGTAGAATTCCAGGTGTAGCGGTGAAATGCGTAGAGATCTGGAGGAATACCGATGGCGAAGGCAGCCATCTGGCCTAATACTGACGCTGAGGTACGAAAGCATGGGG</t>
  </si>
  <si>
    <t>CAAGTGGTGGTCATTATTATTGGGCCTAAAGCGTCCGTAGCTGGCGTGTTAGATGCCTGGGTAAATCGATGCGCTCAACGTATCGAATTCCGGGTAGACCGGCACGCTCGAGACCGGGAGAGGTGTAGGCTACTCGCGGGGTAGGGGTAAAATCCTGTAATCCTGCGGGGAGGACCAGTGGCGAAGGCGCTACACTAGAACGGCTCTGACAGTGAGGGACGAAGCCCTGGGG</t>
  </si>
  <si>
    <t>CGAGCGTTAATCGGAATTACTGGGCGTAAAGCGTGCGCAGGCGGTTTGGTAAGACAGGCGTGAAATCCCCGGGCTCAACCTGGGAACTGCGCTTGTGACTGCCAGGCTAGAGTATGGCAGAGGGGGGTGGAATTCCACGTGTAGCAGTGAAATGCGTAGAGATGTGGAGGAACACCGATGGCGAAGGCAGCCCCCTGGGCCAATACTGACGCTCATGCACGAAAGCGTGGGG</t>
  </si>
  <si>
    <t>CAAGTTGCAGCCAACTTTATTAGGTCTAAAACATCCGTAGCTTGCTGAACAAGTTCTTTGTGAAATCTGGCATCTTAAGTGTCAGGCGTGCAAAGAATACTGTTTGGCTAGAGACCGGTAGATGTAATGAGTATGTCTAAGGTAGTGGTAAAATACGTTAATCTTAGGCAGACTAACAATCGAGCGAAGGCACGTTACAAGGACGGATCTGACAGTGAGGGATGAAGGCTAGGGG</t>
  </si>
  <si>
    <t>CAAGCGTTGCTCGGAATTATTGGGCGTAAAGGGTAGGTAGGTGGTCTCATTTGTCTGGGGTGAAATCCTTGAGCTTAACTCAAGAAGTGCCTCAGAAACGGTGAGACTAGAGTTCTGGAGAGGGTCGTGGAATTCCCGGTGTAGCGGTGAAATGCGTAGAGATCGGGAGGAACACCAGAGGCGAAAGCGGCGACCTGGACAGATACTGACACTCAACTACGAAAGCGTGGGG</t>
  </si>
  <si>
    <t>CAAGCGTTGTCAGGATTTATTGGGTTTAAAGGGTGCGTAGGTGGTTTTGTAAGTCAGTGGTAAAATTAAGCAGCTTAACTGTTTGTGCGCCATTGATACTGCAAGACTTGAGACTTGTGGGGGTAAGCGGAATTGGTAGTGTAGCGGTGAAATGCATAGATACTACCAGGAATATCGATAGCGAAGGCAGCTTACTACGGAAGTTCTGACACTGAGGCACGAAAGTGCGGGG</t>
  </si>
  <si>
    <t>Thermoflexibacter</t>
  </si>
  <si>
    <t>CAAGCGTTAATCGGAATTACTGGGCGTAAAGCGTGCGTAGGCGGTTTTTTAAGTCAGATGTGAAATCCCCGGGCTTAACCTGGGAACTGCATTTGATACTGGAAGACTAGAGTTGAGTAGAGGAGAGTGGAATTTCAGGTGTAGCGGTGAAATGCGTAGAGATCTGAAGGAACACCAGTGGCGAAGGCGGCTCTCTGGACTCAAACTGACGCTGAGGTACGAAAGCGTGGGT</t>
  </si>
  <si>
    <t>CAAGCGTTGTTCGGAATTACTGGGCGTAAAGCGCGCGTAGGCGGCGTCGTCAGTCAGAGGTGAAATCCCAGGGCTCAACCTTGGAATTGCCTTTGATACTGCGATGCTTGAGTCCGAGAGAGGGTGGCGGAATACCCAGTGTAGAGGTGAAATTCGTAGATATTGGGTAGAACACCAGTGGCGAAGGCGGCCACCTGGCTCGGTACTGACGCTGAGGTGCGAAAGCGTGGGG</t>
  </si>
  <si>
    <t>CGAGCGTTAATCGGAATTACTGGGCGTAAAGCGCGCGTAGGTGGTTTGTTAAGTCGGATGTGAAAGCCCAGGGCTCAACCTTGGAACTGCACCCGATACTGGCAGGCTAGAGTACGATAGAGGAGTGTGGAATTTCCTGTGTAGCGGTGAAATGCGTAGATATAGGAAGGAACATCAGTGGCGAAGGCGACACTCTGGATTGATACTGACACTGAGGTGCGAAAGCGTGGGT</t>
  </si>
  <si>
    <t>CAAGCGTTATCCGGAATCACTGGGTTTAAAGGGTGCGTAGGCGGTTCGATAAGTCAGAGGTGAAAGCTAGCAGCTTAACTGTTAAATTGCCTTTGATACTGTCGGACTTGAATCAGGTTGAGGTAGGCAGAATGTGACATGTAGCGGTGAAATGCATAGATATGTCATAGAATACCAATTGCGAAGGCAGCTTGCTGGGCCTGCATTGACGCTGAGGCACGAAAGCGTGGGG</t>
  </si>
  <si>
    <t>CAAGTGTTATCCGGAATCACTGGGCGTAAAGCGTCTGTAGGTGGTCAAATAAGTCAACTGTTAAATCTTGAGGCTCAGCCTCAAAATCGCAGTCGAAACTATTCGACTAGAGTATAGTAGGGGTAAAGGGAATTTCCAGTGGAGCGGTGAAATGCGTAGAGATTGGAAAGAACACCGATGGCGAAGGCACTTTACTGGGCTATTACTAACACTGAGAGACGAAAGCTAGGGT</t>
  </si>
  <si>
    <t>CAAGCGTTAATCGGAATTACTGGGCGTAAAGCGTGCGCAGGCGGTTATGTAAGACAGTTGTGAAATCCCCGGGCTCAACCTGGGAACTGCATCTGTGACTGCATAGCTAGAGTACGGCAGAGGGGGATGGAATTCCGCGTGTAGCAGTGAAATGCGTAGATATGCGGAGGAACACCGATGGCGAAGGCAATCCCCTGGGCCTGTACTGACGCTCATGCACGAAAGCGTGGGG</t>
  </si>
  <si>
    <t>CAAGCGTTATCCGGATTTATTGGGCGTAAAGCGCGTGTAGGCGGATCGGCGCGTCTTCTCTTAAAGCCCACGGCCTAACCGTGGAAGTGGAGGAGATACGGTCGGTCTGGAGGAGGTTAGAGGTGCATGGAACGCACGGTGTAGGGGTGAAATCCGTTGATATCGTGCGGAACACCAAAGGCGAAGGCAGTGCACTGGGACCTTCCTGACGCTGAGACGCGAAAGCGTGGGG</t>
  </si>
  <si>
    <t>CGAGCGTTAATCGGAATTACTGGGCGTAAAGCGTGCGCAGGCGGTTTTGTAAGTCAGATGTGAAATCCCCGAGCTCAACTTGGGAACTGCGTTTGAAACTGCAAGACTAGAATATGTCAGAGGGGGGTAGAATTCCACGTGTAGCAGTGAAATGCGTAGAGATGTGGAGGAATACCAATGGCGAAGGCAGCCCCCTGGGATAATATTGACGCTCATGCACGAAAGCGTGGGG</t>
  </si>
  <si>
    <t>CAAGCGTTAATCGGAATTACTGGGCGTAAAGCGTGCGCAGGCGGTTGTGCAAGACAGGTGTGAAATCCCCGGGCTTAACCTGGGAACTGCATTTGTGACTGCACGGCTAGAGTACGGTAGAGGGGAGTGGAATTCCGCGTGTAGCAGTGAAATGCGTAGATATGCGGAGGAACACCGATGGCGAAGGCAGCTCCCTGGACCTGTACTGACGCTCATGCACGAAAGCGTGGGG</t>
  </si>
  <si>
    <t>CTAGCGTAGTTCGGAATTACTGGGCTTAAAGAGTTCGTAGGTGGTTAAAAAAGTTGGTGGTGAAATCCCAGAGCTTAACTCTGGAACTGCCATCAAAACTTTTTAGCTAGAGTATGATAGAGGAAAGTAGAATTTCTAGTGTAGAGGTGAAATTCGTAGATATTAGAAAGAATACCAATTGCGAAGGCAGCTTTCTGGATCATTACTGACGCTGAGGAACGAAAGCATGGGT</t>
  </si>
  <si>
    <t>CGAGCGTTATTCAAAATGATTGGGCGTAAAGCGCACGTAGGTGGTGATATTTATCCATAAATATTCAGGCTACAAGTCTTGTCGATTTTTATGATGTATATGTATTGCTTGAGGATGTGAGAGGAGCATGGAATTTCCTAGGAAGCGGTAGAATGTGTTGATCTAGGAAGGAACACCAATAGCGAAAGCAGTGCTCTGGCACATTCCTGACATTGAGGTGCGAAAGCGTGGGG</t>
  </si>
  <si>
    <t>CAAGCGTTGTCCGGAATTATTGGGCGTAAAGAGCTCGTAGGCGGTTTGTCGCGTCTGCTGTGAAAACCCGAGGCTCAACCTCGGGCCTGCAGTGGGTACGGGCAGACTAGAGTGCGGTAGGGGAGATTGGAATTCCTGGTGTAGCGGTGGAATGCGCAGATATCAGGAGGAACACCGATGGCGAAGGCAGATCTCTGGGCCGTAACTGACGCTGAGGAGCGAAAGCGTGGGG</t>
  </si>
  <si>
    <t>CAAGCGTTAATCGGAATTACTGGGCGTAAAGCGTGCGCAGGCGGTGATGTAAGACAGATGTGAAATCCCCGGGCTCAACCTGGGAACTGCATTTGTGACTGCATTGCTGGAGTGCGGCAGAGGGGGATGGAATTCCGCGTGTAGCAGTGAAATGCGTAGATATGCGGAGGAACACCGATGGCGAAGGCAATCCCCTGGGCCTGCACTGACGCTCATGCACGAAAGCGTGGGG</t>
  </si>
  <si>
    <t>CAAGCGTTAATCGGAATTACTGGGCGTAAAGCGTGCGCAGGCGGTTGTGCAAGACAGATGTGAAATCCCCGGGCTTAACCTGGGAACTGCATTTGTGACTGCACGGCTGGAGTGCGGCAGAGGGGGATGGAATTCCGCGTGTAGCAGTGAAATGCGTAGATATGCGGAGGAACACCGATGGCGAAGGCAATCCCCTGGGCCTGCACTGACGCTCATGCACGAAAGCGTGGGG</t>
  </si>
  <si>
    <t>CAAGCGTTATCCGGAATCATTGGGCGTAAAGCGTCCGCAGGTGGTTCATCAAGTCTGCTGTTAAAGACAGAAGCTTAACTTCTGATAGGCGGTGGAAACTGGTGAACTAGAGTACGGTAGGGGTTGAGGGAATTCCCAGTGTAGCGGTGAAATGCGTAGATACTGGGAAGAACACCAGTGGCGAAGGCGCTCAACTGGGCCGTAACTGACACTCAGGGACGAAAGCTAGGGT</t>
  </si>
  <si>
    <t>CAAGCGTTACTCGGAATTACTAGGCGTAAAGCGCAGGTAGGCGGTTGGGTAAGTCCATGATGAAAGCTCCCGGCTTAACTGGGAGAGGTTTATGGATACTGCCTGACTCGAGTGTGGGAGAGGTGACTGGAATTCCCGGTGTAGCGGTGAAATGCGTAGAGATCGGGAGGAACACCAACGGCGAAAGCAGGTCACTGGCCCAATACTGACGCTGAGCTGCGAAAGCTAGGGG</t>
  </si>
  <si>
    <t>Lineage_IIc</t>
  </si>
  <si>
    <t>CTAGCGTTGTTCGGAATTACTGGGCGTAAAGCGCGCGCAGGCGGTTCTCCAAGTCAGTGGTGAAAGCCCGGAGCTCAACTCCGGAACTGCCATTGAAACTGTTGAACTTGAGGACGAGAGAGGTGAGTGGAATTCCCAGTGTAGAGGTGAAATTCGTAGATATTGGGAAGAACACCGGTGGCGAAGGCGGCTCACTGGCTCGTATCTGACGCTCAGGCGCGATAGCGTGGGG</t>
  </si>
  <si>
    <t>CTAGCGTTGTTCGGAATTACTGGGCGTAAAGGGCGCGTAGGCGGTTATATAAGTCAGATGTGAAAGCCCTGGGCTTAACCTAGGAATAGCATTTGATACTGTATGACTTGAGTACGAGAGGGGAAGATGGAATTGTGCGTGTAGAGGTGAAATTCGTAGATATGCACAGGAACACCGGTGGCGAAGGCGATCTTCTGGCTCGTAACTGACGCTAATGTGCGAAAGCGTGGGG</t>
  </si>
  <si>
    <t>CAAACGTTGTTCGGATTTACTGGGCGTAAAGCGTGTGTAGGCGGCTTGGCAAGTTGGATGTGAAAGCCCACGGCTCAACCGTGGAAGTGCATCCAAAACTGCCTCGCTGGAGTCTCGGAGAGGAAGGTGGAATGCTTGGTGTAGAGGTGAAATTCGTAGATATCAAGCAGAACACCTGCGGCGAAGGCGGCCTTCTGGACGATGACTGACGCTGAGACACGAAAGCGTGGGG</t>
  </si>
  <si>
    <t>CAAGCGTTATCCGGAATCATTGGGCGTAAAGGTTGTGTAGGTGGTCATATTAGTCTCTTGTTAAATTCTTCGGCTTAACCGGGGACATGCAAGGGAAACGGTATGACTCGAGGATGCGAGGGGTCTGCGGAACTCATAGTGTAGCGGTGAAATGCGTTGATATTATGGGGAACACCAAAAGCGAAGGCAGCAGACTGGAGCACTCCTGACACTGAAACAAGAAAGCGTGGGT</t>
  </si>
  <si>
    <t>CTAGCGTTGTTCGGAATTACTGGGCGTAAAGGGCGCGTAGGCGGTTTGATAAGTCAGATGTGAAATCCCGGGGCTCAACTCCGGAAGTGCATTTGAAACTGTCAGGCTAGAGTATGGTAGAGGATGGCGGAATTCCCAGTGGAGAGGTGAAATTCGTAGATATTGGGAGGAACACCGGTGGCGAAGGCGGCCATCTGGGCCATAACTGACGCTGAGGCGCGAAAGCGTGGGT</t>
  </si>
  <si>
    <t>CTAGCGTTGTTCGGAATTACTGGGCGTAAAGCGCGTGTAGGCGGTTGCCGTAGTCGGGTGTGAAAGCCTTGAGCTCAACTCAAGAACTGCACTCGATACTCGGTGACTAGAGGACCGGAGAGGATAGTGGAATTCCCAGTGTAGTGGTGAAATACGTAGAGATTGGGAAGAACACCAGTGGCGAAGGCGGCTATCTGGACGGTTTCTGACGCTAAGACGCGAAAGCGTGGGG</t>
  </si>
  <si>
    <t>CAAGCGTTGTTCGGAATTACTGGGCGTAAAGGGCTCGTAGGTGGCCAACTAAGTCAGACGTGAAATCCCTCGGCTTAACCGGGGAATTGCGTCTGATACTGGATGGCTTGAGTGTGGGAGAGGGATGCGGAATTCCAGGTGTAGCGGTGAAATGCGTAGATATCTGGAGGAACACCGGTGGCGAAGGCGGCATCCTGGACCACGACTGACGCTGAGTGAGCGAAAGCCAGGGG</t>
  </si>
  <si>
    <t>CAAGCGTTGTTCGGAATTACTGGGCGTAAAGGGCTCGTAGGCGGCCAACTAAGTCAGACGTGAAATCCCTCGGCTTAACCGGGGAACTGCGTCTGATACTGGATGGCTTGAGATTGGGAGAGGGATGCGGAATTCCAGGTGTAGCGGTGAAATGCGTAGATATCTGGAGGAACACCGGTGGCGAAGGCGGCATCCTGGACCAACACTGACGCTGAGGAGCGAAAGCCAGGGG</t>
  </si>
  <si>
    <t>CGAGCGTTACTCGGAGTTACTGGGCGTAAAGGGTCCGTAGGTGGCCTGGCAAGTCTGAGGTGAAAGCCTGCAGCTCAACTGCAGAAGTGCCTTGGAAACTGCTGGGCTGGAGTGCTGGAGAGGCAAGTGGAATTTGTGGTGTAGCGGTGGAATGCGTGGATATCACAAGGAACACCAGAGGCGAAAGCGGCTTGCTGGACAGCAACTGACACTGAGGGACGAAAGCCAGGGG</t>
  </si>
  <si>
    <t>CGAGCGTTAATCGGAATTACTGGGCGTAAAGCGCATGCAGGTGGGTAGATAAGTCAGATGTGAAATCCCAGGGCTTAACCTTGGAGTTGCATTTGAAACTGTCTATCTAGAGTGCTGTAGAGGGGGGTAGAATTTCAGGTGTAGCGGTGAAATGCGTAGAGATCTGAAGGAATACCGGTGGCGAAGGCGGCCCCCTGGACAGACACTGACACTCAGATGCGAAAGCGTGGGT</t>
  </si>
  <si>
    <t>CGAGCGTTATCCGGAATCATTGGGCGTAAAGGGTGTGTAGGTGGTCGTGTTAGTCAGTTGTTAAAACCCGAGGCTTAACCTCGGAGCGGCGACTGAAACGGCACAACTAGAGGATGGCAGGGATGTGTAGAACTCATGGAGTAGGGGTGAAATCCGTTGATATCATGGGGAATACCGAAAGCGAAGGCAGCACATTGGGCCACTCCTGACACTGAAACACGAAAGCGTGGGT</t>
  </si>
  <si>
    <t>CGAGCGTTATTCGGAATAACTGGGCGTAAAGGGCGCGTAGGCGGTATCTTAAGTCGACGGTTAAATACTATGGCTTAACCATAGAGGTGCCGGCGATACTGAGGTGCTAGAGGGTAGTAGAGAGGAGTGGAATTCTCGGAGTAGCGGTAAAATGCGTAGATCTCGAGAGGAACACCGATGGCGAAGGCAGCTCCTTGGGCTACAACTGACGCTAAGGCGCGAAAGCGTGGGG</t>
  </si>
  <si>
    <t>CAAGTGGGAGCCTCGTTTATTGGGCCTAAAGCGTCCGTAGCTGGTTTAGTAAATCTTCTGTGAAATCGTTTAGCTTAACTTAACGGCGTGCAGGAGACACTACTAAACTTGGAACCGGGAGGAGTCTGGAGAATTCCGGGGGGAGCGGTAAAATGCTATAATCCTCGGAAGACTACCTGTGGCGAAGGCGCCAGACCAGAACGGATTCGACAGTGAGGGACGAAAGCCAGGGG</t>
  </si>
  <si>
    <t>CAAGCGTTATCCGGAATTACTGGGCGTAAAGAGTTCGTAGGCGGATTTTTAAGTCGGATGTTAAATATGCAGGCTCAACTTGCATGCCGCATCCGATACTGGGAGTCTTGAGAGTGGAAGAGGTAAGCGGAATTTCCGGTGGAGCGGTTAAATGCGTAGATATCGGAAAGAACACCAATGGCGAAGGCAGCTTACTGGGCCATTTCTGACGCTGAGGAACGAAAGCGTGGGG</t>
  </si>
  <si>
    <t>CTAGCGTTGTTCGGAATTACTGGGCGTAAAGGGCGCGTAGGCTGTGCTGTAAGTCAGGCGTGAAAGGCCCGGGCTCAACCTGGGAACTGCGCTTGATACTGCGGCGCTGGAAGGCGGGAGAGGATGGCGGAATTCCCAGTGTAGAGGTGAAATTCGTAGATATTGGGAAGAACACCGGTGGCGAAGGCGGCCATCTGGCCCGCAATTGACGCTGAGGCGCGAAAGCGTGGGG</t>
  </si>
  <si>
    <t>CAAGCGTTAATCGGAATTACTGGGCGTAAAGCGTGCGCAGGCGGTTATGTAAGACAGAGGTGAAATCCCCGGGCTCAACCTGGGAACGGCCTTTGTGACTGCATGGCTAGAGTGCGGCAGAGGGGGATGGAATTCCGCGTGTAGCAGTGAAATGCGTAGATATGCGGAGGAACACCGATGGCGAAGGCAATCCCCTGGGCCTGCACTGACGCTCATGCACGAAAGCGTGGGG</t>
  </si>
  <si>
    <t>CAAGCGTTAATCGGAATTACTGGGCGTAAAGCGCACGCAGGCGGTCTGTCAAGTCGGATGTGAAATCCCCGGGCTCAACCCGGGAACTGCATTCGAAACTGGCAGGCTAGAGTCTTGTAGAGGGGGGTAGAATTCCAGGTGTAGCGGTGAAATGCGTAGAGATCTGGAGGAATACCGGTGGCGAAGGCGGCCCCCTGGACAAAGACTGACGCTCAGGTGCGAAAGCGTGGGG</t>
  </si>
  <si>
    <t>Tatumella</t>
  </si>
  <si>
    <t>CAAGCGTTATCCGGAATTATTGGGCGTAAAGTGTCCTTAGGTGGTTTTTTAAGTTAGATGTCAAAGCCTGAAGCTTAACTTCAGTCAGGTATTTAATACTGAAAGGCTTGAGACTTCGAGAGGTACATGGAATTCTGCGTGTAGGGGTAAAATCCGTTGATACGCAGAGGAACACCGAAAGCGAAAGCATTGTACTGGCGAAGTTCTGACACTTATTGGACGAAAGCGTGGGG</t>
  </si>
  <si>
    <t>CAAGCGTTAATCGGAATTACTGGGCGTAAAGCGTGCGCAGGCGGTTTCGCAAGTCAGATGTGAAAGCCCCGGGCTTAACCTGGGAACTGCATTTGAAACTACGAGGCTAGAGTGTGTCAGAGGGGGGTGGAATTCCACGTGTAGCAGTGAAATGCGTAGAGATGTGGAGGAACACCGATGGCGAAGGCAGCCCCCTGGGATAACACTGACGCTCATGCACGAAAGCGTGGGG</t>
  </si>
  <si>
    <t>CGAGCGTTGTTCGGATTCATTGGGCGTAAAGGGTCCGCAGGCGGTTTGGAAAGTCGGATGTGAAATCCCACAGCTTAACTGTGGAACTGCATTCGAAACTTCCAGACTTGAGCCAAGAAGGGGTAGAGGGAATTCCCGGTGTAAGAGTGAAATCTGCAGATATCGGGAGGAACACCAGTCGCGAAGGCGCTTTACTAGTCTTGTGCTGACGCTCAGGGACGAAAGCCAGGGG</t>
  </si>
  <si>
    <t>CGAGCGTTAATCGGAATTACTGGGCGTAAAGCGTGCGCAGGCGGCTTCGCAAGACAGATGTGAAATCCCCGGGCTCAACCTGGGAACTGCATTTGTGACTGCAAGGCTAGAGTACGGCAGAGGGGGATGGAATTCCGCGTGTAGCAGTGAAATGCGTAGATATGCGGAGGAACACCGATGGCGAAGGCAATCCCCTGGGCCTGTACTGACGCTCATGCACGAAAGCGTGGGG</t>
  </si>
  <si>
    <t>pH</t>
  </si>
  <si>
    <t>ORP</t>
  </si>
  <si>
    <t>+</t>
  </si>
  <si>
    <t>-</t>
  </si>
  <si>
    <t>Saleapaga</t>
  </si>
  <si>
    <t>Faleolo</t>
  </si>
  <si>
    <t>Faleasela</t>
  </si>
  <si>
    <t>&gt;1 cell faecal colifom</t>
  </si>
  <si>
    <t>coliform</t>
  </si>
  <si>
    <t>Nitrate in mg/L</t>
  </si>
  <si>
    <t>Chloride in mg/L</t>
  </si>
  <si>
    <t>PSU</t>
  </si>
  <si>
    <t>Moataa Off-shore Reef</t>
  </si>
  <si>
    <t xml:space="preserve">Coliform </t>
  </si>
  <si>
    <t>Faecal</t>
  </si>
  <si>
    <t>Gase</t>
  </si>
  <si>
    <t>Dissolved Oxygen in mg/L</t>
  </si>
  <si>
    <t>SPC</t>
  </si>
  <si>
    <t>Dissolve oxygen in mg/L</t>
  </si>
  <si>
    <t>B-Midstream</t>
  </si>
  <si>
    <t>A-Upstream</t>
  </si>
  <si>
    <t>C-Rivemouth/Estuary</t>
  </si>
  <si>
    <t>Atua</t>
  </si>
  <si>
    <t>Latitude</t>
  </si>
  <si>
    <t xml:space="preserve"> Longitude</t>
  </si>
  <si>
    <t xml:space="preserve">Minium </t>
  </si>
  <si>
    <t>Median</t>
  </si>
  <si>
    <t>Maximum</t>
  </si>
  <si>
    <t>Falevao</t>
  </si>
  <si>
    <t>Leusoalii</t>
  </si>
  <si>
    <t>Moataa OSR</t>
  </si>
  <si>
    <t>Nu'utele</t>
  </si>
  <si>
    <t>Si'umu</t>
  </si>
  <si>
    <t>D-Inside Lagoon</t>
  </si>
  <si>
    <t>E-Outside Lagoon</t>
  </si>
  <si>
    <t>Barcodes</t>
  </si>
  <si>
    <t>Sampletype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</si>
</sst>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1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</cellStyleXfs>
  <cellXfs count="9">
    <xf numFmtId="0" fontId="0" fillId="0" borderId="0" xfId="0"/>
    <xf numFmtId="0" fontId="1" fillId="0" borderId="0" xfId="42" applyFont="1"/>
    <xf numFmtId="0" fontId="0" fillId="0" borderId="0" xfId="0" applyFon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0" xfId="0" applyBorder="1"/>
    <xf numFmtId="0" fontId="1" fillId="0" borderId="0" xfId="42" applyFont="1" applyBorder="1"/>
    <xf numFmtId="0" fontId="0" fillId="0" borderId="0" xfId="0" applyFont="1" applyBorder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855C932C-36A0-4C3C-9048-B534A78C81CD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9"/>
  <sheetViews>
    <sheetView workbookViewId="0">
      <selection activeCell="A2" sqref="A2:A89"/>
    </sheetView>
  </sheetViews>
  <sheetFormatPr defaultRowHeight="14.4" x14ac:dyDescent="0.3"/>
  <cols>
    <col min="1" max="1" width="11.6640625" customWidth="1"/>
  </cols>
  <sheetData>
    <row r="1" spans="1:7" x14ac:dyDescent="0.3">
      <c r="A1" t="s">
        <v>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>
        <v>72977</v>
      </c>
      <c r="B2">
        <v>74025</v>
      </c>
      <c r="C2">
        <v>71338</v>
      </c>
      <c r="D2">
        <v>67363</v>
      </c>
      <c r="E2">
        <v>67770</v>
      </c>
      <c r="F2">
        <v>49395</v>
      </c>
      <c r="G2">
        <v>48956</v>
      </c>
    </row>
    <row r="3" spans="1:7" x14ac:dyDescent="0.3">
      <c r="A3">
        <v>73055</v>
      </c>
      <c r="B3">
        <v>57588</v>
      </c>
      <c r="C3">
        <v>55353</v>
      </c>
      <c r="D3">
        <v>50074</v>
      </c>
      <c r="E3">
        <v>50922</v>
      </c>
      <c r="F3">
        <v>32267</v>
      </c>
      <c r="G3">
        <v>30723</v>
      </c>
    </row>
    <row r="4" spans="1:7" x14ac:dyDescent="0.3">
      <c r="A4">
        <v>73158</v>
      </c>
      <c r="B4">
        <v>91850</v>
      </c>
      <c r="C4">
        <v>87129</v>
      </c>
      <c r="D4">
        <v>85667</v>
      </c>
      <c r="E4">
        <v>85716</v>
      </c>
      <c r="F4">
        <v>76165</v>
      </c>
      <c r="G4">
        <v>63450</v>
      </c>
    </row>
    <row r="5" spans="1:7" x14ac:dyDescent="0.3">
      <c r="A5">
        <v>73233</v>
      </c>
      <c r="B5">
        <v>39965</v>
      </c>
      <c r="C5">
        <v>37683</v>
      </c>
      <c r="D5">
        <v>36396</v>
      </c>
      <c r="E5">
        <v>36353</v>
      </c>
      <c r="F5">
        <v>32036</v>
      </c>
      <c r="G5">
        <v>30621</v>
      </c>
    </row>
    <row r="6" spans="1:7" x14ac:dyDescent="0.3">
      <c r="A6">
        <v>73257</v>
      </c>
      <c r="B6">
        <v>92150</v>
      </c>
      <c r="C6">
        <v>90413</v>
      </c>
      <c r="D6">
        <v>88072</v>
      </c>
      <c r="E6">
        <v>88384</v>
      </c>
      <c r="F6">
        <v>77710</v>
      </c>
      <c r="G6">
        <v>66610</v>
      </c>
    </row>
    <row r="7" spans="1:7" x14ac:dyDescent="0.3">
      <c r="A7">
        <v>73318</v>
      </c>
      <c r="B7">
        <v>64752</v>
      </c>
      <c r="C7">
        <v>61784</v>
      </c>
      <c r="D7">
        <v>59029</v>
      </c>
      <c r="E7">
        <v>59211</v>
      </c>
      <c r="F7">
        <v>48522</v>
      </c>
      <c r="G7">
        <v>44546</v>
      </c>
    </row>
    <row r="8" spans="1:7" x14ac:dyDescent="0.3">
      <c r="A8">
        <v>73370</v>
      </c>
      <c r="B8">
        <v>50477</v>
      </c>
      <c r="C8">
        <v>47652</v>
      </c>
      <c r="D8">
        <v>46699</v>
      </c>
      <c r="E8">
        <v>46429</v>
      </c>
      <c r="F8">
        <v>41687</v>
      </c>
      <c r="G8">
        <v>41237</v>
      </c>
    </row>
    <row r="9" spans="1:7" x14ac:dyDescent="0.3">
      <c r="A9">
        <v>73394</v>
      </c>
      <c r="B9">
        <v>141324</v>
      </c>
      <c r="C9">
        <v>134567</v>
      </c>
      <c r="D9">
        <v>132040</v>
      </c>
      <c r="E9">
        <v>132213</v>
      </c>
      <c r="F9">
        <v>115132</v>
      </c>
      <c r="G9">
        <v>104883</v>
      </c>
    </row>
    <row r="10" spans="1:7" x14ac:dyDescent="0.3">
      <c r="A10">
        <v>73493</v>
      </c>
      <c r="B10">
        <v>109921</v>
      </c>
      <c r="C10">
        <v>105867</v>
      </c>
      <c r="D10">
        <v>104569</v>
      </c>
      <c r="E10">
        <v>104678</v>
      </c>
      <c r="F10">
        <v>95920</v>
      </c>
      <c r="G10">
        <v>82059</v>
      </c>
    </row>
    <row r="11" spans="1:7" x14ac:dyDescent="0.3">
      <c r="A11">
        <v>73516</v>
      </c>
      <c r="B11">
        <v>74537</v>
      </c>
      <c r="C11">
        <v>71857</v>
      </c>
      <c r="D11">
        <v>70420</v>
      </c>
      <c r="E11">
        <v>70513</v>
      </c>
      <c r="F11">
        <v>64441</v>
      </c>
      <c r="G11">
        <v>60116</v>
      </c>
    </row>
    <row r="12" spans="1:7" x14ac:dyDescent="0.3">
      <c r="A12">
        <v>73530</v>
      </c>
      <c r="B12">
        <v>80203</v>
      </c>
      <c r="C12">
        <v>77750</v>
      </c>
      <c r="D12">
        <v>74581</v>
      </c>
      <c r="E12">
        <v>75078</v>
      </c>
      <c r="F12">
        <v>61503</v>
      </c>
      <c r="G12">
        <v>55720</v>
      </c>
    </row>
    <row r="13" spans="1:7" x14ac:dyDescent="0.3">
      <c r="A13">
        <v>73615</v>
      </c>
      <c r="B13">
        <v>89428</v>
      </c>
      <c r="C13">
        <v>84632</v>
      </c>
      <c r="D13">
        <v>79571</v>
      </c>
      <c r="E13">
        <v>79782</v>
      </c>
      <c r="F13">
        <v>60713</v>
      </c>
      <c r="G13">
        <v>53510</v>
      </c>
    </row>
    <row r="14" spans="1:7" x14ac:dyDescent="0.3">
      <c r="A14">
        <v>73722</v>
      </c>
      <c r="B14">
        <v>13799</v>
      </c>
      <c r="C14">
        <v>13075</v>
      </c>
      <c r="D14">
        <v>12668</v>
      </c>
      <c r="E14">
        <v>12589</v>
      </c>
      <c r="F14">
        <v>11600</v>
      </c>
      <c r="G14">
        <v>11334</v>
      </c>
    </row>
    <row r="15" spans="1:7" x14ac:dyDescent="0.3">
      <c r="A15">
        <v>73738</v>
      </c>
      <c r="B15">
        <v>307911</v>
      </c>
      <c r="C15">
        <v>301798</v>
      </c>
      <c r="D15">
        <v>298667</v>
      </c>
      <c r="E15">
        <v>298973</v>
      </c>
      <c r="F15">
        <v>279869</v>
      </c>
      <c r="G15">
        <v>241776</v>
      </c>
    </row>
    <row r="16" spans="1:7" x14ac:dyDescent="0.3">
      <c r="A16">
        <v>73776</v>
      </c>
      <c r="B16">
        <v>98610</v>
      </c>
      <c r="C16">
        <v>94369</v>
      </c>
      <c r="D16">
        <v>92457</v>
      </c>
      <c r="E16">
        <v>92670</v>
      </c>
      <c r="F16">
        <v>84795</v>
      </c>
      <c r="G16">
        <v>69787</v>
      </c>
    </row>
    <row r="17" spans="1:7" x14ac:dyDescent="0.3">
      <c r="A17">
        <v>73790</v>
      </c>
      <c r="B17">
        <v>68904</v>
      </c>
      <c r="C17">
        <v>65504</v>
      </c>
      <c r="D17">
        <v>63973</v>
      </c>
      <c r="E17">
        <v>63797</v>
      </c>
      <c r="F17">
        <v>58047</v>
      </c>
      <c r="G17">
        <v>57837</v>
      </c>
    </row>
    <row r="18" spans="1:7" x14ac:dyDescent="0.3">
      <c r="A18">
        <v>73851</v>
      </c>
      <c r="B18">
        <v>49168</v>
      </c>
      <c r="C18">
        <v>46138</v>
      </c>
      <c r="D18">
        <v>45794</v>
      </c>
      <c r="E18">
        <v>45714</v>
      </c>
      <c r="F18">
        <v>45042</v>
      </c>
      <c r="G18">
        <v>44916</v>
      </c>
    </row>
    <row r="19" spans="1:7" x14ac:dyDescent="0.3">
      <c r="A19">
        <v>73899</v>
      </c>
      <c r="B19">
        <v>45630</v>
      </c>
      <c r="C19">
        <v>44317</v>
      </c>
      <c r="D19">
        <v>43821</v>
      </c>
      <c r="E19">
        <v>43793</v>
      </c>
      <c r="F19">
        <v>40797</v>
      </c>
      <c r="G19">
        <v>38077</v>
      </c>
    </row>
    <row r="20" spans="1:7" x14ac:dyDescent="0.3">
      <c r="A20">
        <v>73936</v>
      </c>
      <c r="B20">
        <v>53674</v>
      </c>
      <c r="C20">
        <v>52053</v>
      </c>
      <c r="D20">
        <v>51203</v>
      </c>
      <c r="E20">
        <v>51168</v>
      </c>
      <c r="F20">
        <v>47739</v>
      </c>
      <c r="G20">
        <v>43837</v>
      </c>
    </row>
    <row r="21" spans="1:7" x14ac:dyDescent="0.3">
      <c r="A21">
        <v>73998</v>
      </c>
      <c r="B21">
        <v>64122</v>
      </c>
      <c r="C21">
        <v>61775</v>
      </c>
      <c r="D21">
        <v>61171</v>
      </c>
      <c r="E21">
        <v>60979</v>
      </c>
      <c r="F21">
        <v>57342</v>
      </c>
      <c r="G21">
        <v>51650</v>
      </c>
    </row>
    <row r="22" spans="1:7" x14ac:dyDescent="0.3">
      <c r="A22">
        <v>74094</v>
      </c>
      <c r="B22">
        <v>88865</v>
      </c>
      <c r="C22">
        <v>85096</v>
      </c>
      <c r="D22">
        <v>82477</v>
      </c>
      <c r="E22">
        <v>82610</v>
      </c>
      <c r="F22">
        <v>72376</v>
      </c>
      <c r="G22">
        <v>66507</v>
      </c>
    </row>
    <row r="23" spans="1:7" x14ac:dyDescent="0.3">
      <c r="A23">
        <v>74117</v>
      </c>
      <c r="B23">
        <v>31116</v>
      </c>
      <c r="C23">
        <v>30036</v>
      </c>
      <c r="D23">
        <v>29566</v>
      </c>
      <c r="E23">
        <v>29542</v>
      </c>
      <c r="F23">
        <v>27441</v>
      </c>
      <c r="G23">
        <v>25243</v>
      </c>
    </row>
    <row r="24" spans="1:7" x14ac:dyDescent="0.3">
      <c r="A24">
        <v>74131</v>
      </c>
      <c r="B24">
        <v>108125</v>
      </c>
      <c r="C24">
        <v>104407</v>
      </c>
      <c r="D24">
        <v>102264</v>
      </c>
      <c r="E24">
        <v>102403</v>
      </c>
      <c r="F24">
        <v>89520</v>
      </c>
      <c r="G24">
        <v>80734</v>
      </c>
    </row>
    <row r="25" spans="1:7" x14ac:dyDescent="0.3">
      <c r="A25">
        <v>74179</v>
      </c>
      <c r="B25">
        <v>32912</v>
      </c>
      <c r="C25">
        <v>30052</v>
      </c>
      <c r="D25">
        <v>29280</v>
      </c>
      <c r="E25">
        <v>29400</v>
      </c>
      <c r="F25">
        <v>26392</v>
      </c>
      <c r="G25">
        <v>22930</v>
      </c>
    </row>
    <row r="26" spans="1:7" x14ac:dyDescent="0.3">
      <c r="A26">
        <v>74216</v>
      </c>
      <c r="B26">
        <v>65212</v>
      </c>
      <c r="C26">
        <v>62674</v>
      </c>
      <c r="D26">
        <v>61034</v>
      </c>
      <c r="E26">
        <v>61204</v>
      </c>
      <c r="F26">
        <v>54554</v>
      </c>
      <c r="G26">
        <v>51222</v>
      </c>
    </row>
    <row r="27" spans="1:7" x14ac:dyDescent="0.3">
      <c r="A27">
        <v>74230</v>
      </c>
      <c r="B27">
        <v>39253</v>
      </c>
      <c r="C27">
        <v>37160</v>
      </c>
      <c r="D27">
        <v>36634</v>
      </c>
      <c r="E27">
        <v>36479</v>
      </c>
      <c r="F27">
        <v>34781</v>
      </c>
      <c r="G27">
        <v>34119</v>
      </c>
    </row>
    <row r="28" spans="1:7" x14ac:dyDescent="0.3">
      <c r="A28">
        <v>74254</v>
      </c>
      <c r="B28">
        <v>23933</v>
      </c>
      <c r="C28">
        <v>22326</v>
      </c>
      <c r="D28">
        <v>21895</v>
      </c>
      <c r="E28">
        <v>21932</v>
      </c>
      <c r="F28">
        <v>20387</v>
      </c>
      <c r="G28">
        <v>20358</v>
      </c>
    </row>
    <row r="29" spans="1:7" x14ac:dyDescent="0.3">
      <c r="A29">
        <v>74292</v>
      </c>
      <c r="B29">
        <v>15676</v>
      </c>
      <c r="C29">
        <v>14032</v>
      </c>
      <c r="D29">
        <v>13573</v>
      </c>
      <c r="E29">
        <v>13625</v>
      </c>
      <c r="F29">
        <v>12550</v>
      </c>
      <c r="G29">
        <v>11792</v>
      </c>
    </row>
    <row r="30" spans="1:7" x14ac:dyDescent="0.3">
      <c r="A30">
        <v>74315</v>
      </c>
      <c r="B30">
        <v>53817</v>
      </c>
      <c r="C30">
        <v>50541</v>
      </c>
      <c r="D30">
        <v>48894</v>
      </c>
      <c r="E30">
        <v>48844</v>
      </c>
      <c r="F30">
        <v>41121</v>
      </c>
      <c r="G30">
        <v>34715</v>
      </c>
    </row>
    <row r="31" spans="1:7" x14ac:dyDescent="0.3">
      <c r="A31">
        <v>74339</v>
      </c>
      <c r="B31">
        <v>58694</v>
      </c>
      <c r="C31">
        <v>56338</v>
      </c>
      <c r="D31">
        <v>53705</v>
      </c>
      <c r="E31">
        <v>53790</v>
      </c>
      <c r="F31">
        <v>44827</v>
      </c>
      <c r="G31">
        <v>42179</v>
      </c>
    </row>
    <row r="32" spans="1:7" x14ac:dyDescent="0.3">
      <c r="A32">
        <v>74377</v>
      </c>
      <c r="B32">
        <v>99828</v>
      </c>
      <c r="C32">
        <v>95212</v>
      </c>
      <c r="D32">
        <v>91718</v>
      </c>
      <c r="E32">
        <v>92527</v>
      </c>
      <c r="F32">
        <v>78424</v>
      </c>
      <c r="G32">
        <v>60030</v>
      </c>
    </row>
    <row r="33" spans="1:7" x14ac:dyDescent="0.3">
      <c r="A33">
        <v>74452</v>
      </c>
      <c r="B33">
        <v>114721</v>
      </c>
      <c r="C33">
        <v>112094</v>
      </c>
      <c r="D33">
        <v>110433</v>
      </c>
      <c r="E33">
        <v>110769</v>
      </c>
      <c r="F33">
        <v>101228</v>
      </c>
      <c r="G33">
        <v>84594</v>
      </c>
    </row>
    <row r="34" spans="1:7" x14ac:dyDescent="0.3">
      <c r="A34">
        <v>74455</v>
      </c>
      <c r="B34">
        <v>43914</v>
      </c>
      <c r="C34">
        <v>41928</v>
      </c>
      <c r="D34">
        <v>40462</v>
      </c>
      <c r="E34">
        <v>40410</v>
      </c>
      <c r="F34">
        <v>34562</v>
      </c>
      <c r="G34">
        <v>34279</v>
      </c>
    </row>
    <row r="35" spans="1:7" x14ac:dyDescent="0.3">
      <c r="A35">
        <v>74476</v>
      </c>
      <c r="B35">
        <v>63996</v>
      </c>
      <c r="C35">
        <v>60661</v>
      </c>
      <c r="D35">
        <v>58067</v>
      </c>
      <c r="E35">
        <v>57972</v>
      </c>
      <c r="F35">
        <v>48500</v>
      </c>
      <c r="G35">
        <v>47903</v>
      </c>
    </row>
    <row r="36" spans="1:7" x14ac:dyDescent="0.3">
      <c r="A36">
        <v>74490</v>
      </c>
      <c r="B36">
        <v>67080</v>
      </c>
      <c r="C36">
        <v>63850</v>
      </c>
      <c r="D36">
        <v>60995</v>
      </c>
      <c r="E36">
        <v>61414</v>
      </c>
      <c r="F36">
        <v>51579</v>
      </c>
      <c r="G36">
        <v>46726</v>
      </c>
    </row>
    <row r="37" spans="1:7" x14ac:dyDescent="0.3">
      <c r="A37">
        <v>74513</v>
      </c>
      <c r="B37">
        <v>83483</v>
      </c>
      <c r="C37">
        <v>81007</v>
      </c>
      <c r="D37">
        <v>80089</v>
      </c>
      <c r="E37">
        <v>79997</v>
      </c>
      <c r="F37">
        <v>74865</v>
      </c>
      <c r="G37">
        <v>68399</v>
      </c>
    </row>
    <row r="38" spans="1:7" x14ac:dyDescent="0.3">
      <c r="A38">
        <v>74551</v>
      </c>
      <c r="B38">
        <v>68000</v>
      </c>
      <c r="C38">
        <v>65089</v>
      </c>
      <c r="D38">
        <v>62694</v>
      </c>
      <c r="E38">
        <v>62750</v>
      </c>
      <c r="F38">
        <v>51529</v>
      </c>
      <c r="G38">
        <v>51092</v>
      </c>
    </row>
    <row r="39" spans="1:7" x14ac:dyDescent="0.3">
      <c r="A39">
        <v>74575</v>
      </c>
      <c r="B39">
        <v>43276</v>
      </c>
      <c r="C39">
        <v>41214</v>
      </c>
      <c r="D39">
        <v>37498</v>
      </c>
      <c r="E39">
        <v>38203</v>
      </c>
      <c r="F39">
        <v>28295</v>
      </c>
      <c r="G39">
        <v>26390</v>
      </c>
    </row>
    <row r="40" spans="1:7" x14ac:dyDescent="0.3">
      <c r="A40">
        <v>74612</v>
      </c>
      <c r="B40">
        <v>89286</v>
      </c>
      <c r="C40">
        <v>86037</v>
      </c>
      <c r="D40">
        <v>83344</v>
      </c>
      <c r="E40">
        <v>83992</v>
      </c>
      <c r="F40">
        <v>73816</v>
      </c>
      <c r="G40">
        <v>60642</v>
      </c>
    </row>
    <row r="41" spans="1:7" x14ac:dyDescent="0.3">
      <c r="A41">
        <v>74733</v>
      </c>
      <c r="B41">
        <v>60550</v>
      </c>
      <c r="C41">
        <v>57807</v>
      </c>
      <c r="D41">
        <v>53829</v>
      </c>
      <c r="E41">
        <v>54369</v>
      </c>
      <c r="F41">
        <v>40246</v>
      </c>
      <c r="G41">
        <v>36832</v>
      </c>
    </row>
    <row r="42" spans="1:7" x14ac:dyDescent="0.3">
      <c r="A42">
        <v>74759</v>
      </c>
      <c r="B42">
        <v>30667</v>
      </c>
      <c r="C42">
        <v>28609</v>
      </c>
      <c r="D42">
        <v>28243</v>
      </c>
      <c r="E42">
        <v>28265</v>
      </c>
      <c r="F42">
        <v>26973</v>
      </c>
      <c r="G42">
        <v>25673</v>
      </c>
    </row>
    <row r="43" spans="1:7" x14ac:dyDescent="0.3">
      <c r="A43">
        <v>74773</v>
      </c>
      <c r="B43">
        <v>109266</v>
      </c>
      <c r="C43">
        <v>104049</v>
      </c>
      <c r="D43">
        <v>102613</v>
      </c>
      <c r="E43">
        <v>102639</v>
      </c>
      <c r="F43">
        <v>94011</v>
      </c>
      <c r="G43">
        <v>77674</v>
      </c>
    </row>
    <row r="44" spans="1:7" x14ac:dyDescent="0.3">
      <c r="A44">
        <v>74858</v>
      </c>
      <c r="B44">
        <v>115787</v>
      </c>
      <c r="C44">
        <v>111001</v>
      </c>
      <c r="D44">
        <v>103635</v>
      </c>
      <c r="E44">
        <v>104439</v>
      </c>
      <c r="F44">
        <v>76638</v>
      </c>
      <c r="G44">
        <v>73841</v>
      </c>
    </row>
    <row r="45" spans="1:7" x14ac:dyDescent="0.3">
      <c r="A45">
        <v>74896</v>
      </c>
      <c r="B45">
        <v>83903</v>
      </c>
      <c r="C45">
        <v>82025</v>
      </c>
      <c r="D45">
        <v>81163</v>
      </c>
      <c r="E45">
        <v>80926</v>
      </c>
      <c r="F45">
        <v>74179</v>
      </c>
      <c r="G45">
        <v>63360</v>
      </c>
    </row>
    <row r="46" spans="1:7" x14ac:dyDescent="0.3">
      <c r="A46">
        <v>74933</v>
      </c>
      <c r="B46">
        <v>63610</v>
      </c>
      <c r="C46">
        <v>61195</v>
      </c>
      <c r="D46">
        <v>58961</v>
      </c>
      <c r="E46">
        <v>59064</v>
      </c>
      <c r="F46">
        <v>51253</v>
      </c>
      <c r="G46">
        <v>47284</v>
      </c>
    </row>
    <row r="47" spans="1:7" x14ac:dyDescent="0.3">
      <c r="A47">
        <v>75015</v>
      </c>
      <c r="B47">
        <v>51846</v>
      </c>
      <c r="C47">
        <v>49445</v>
      </c>
      <c r="D47">
        <v>48341</v>
      </c>
      <c r="E47">
        <v>48284</v>
      </c>
      <c r="F47">
        <v>43345</v>
      </c>
      <c r="G47">
        <v>37936</v>
      </c>
    </row>
    <row r="48" spans="1:7" x14ac:dyDescent="0.3">
      <c r="A48">
        <v>75053</v>
      </c>
      <c r="B48">
        <v>76500</v>
      </c>
      <c r="C48">
        <v>74531</v>
      </c>
      <c r="D48">
        <v>73720</v>
      </c>
      <c r="E48">
        <v>73516</v>
      </c>
      <c r="F48">
        <v>68176</v>
      </c>
      <c r="G48">
        <v>58507</v>
      </c>
    </row>
    <row r="49" spans="1:7" x14ac:dyDescent="0.3">
      <c r="A49">
        <v>75091</v>
      </c>
      <c r="B49">
        <v>124948</v>
      </c>
      <c r="C49">
        <v>120307</v>
      </c>
      <c r="D49">
        <v>118341</v>
      </c>
      <c r="E49">
        <v>118682</v>
      </c>
      <c r="F49">
        <v>107044</v>
      </c>
      <c r="G49">
        <v>88410</v>
      </c>
    </row>
    <row r="50" spans="1:7" x14ac:dyDescent="0.3">
      <c r="A50">
        <v>75251</v>
      </c>
      <c r="B50">
        <v>105053</v>
      </c>
      <c r="C50">
        <v>101339</v>
      </c>
      <c r="D50">
        <v>98818</v>
      </c>
      <c r="E50">
        <v>99195</v>
      </c>
      <c r="F50">
        <v>90330</v>
      </c>
      <c r="G50">
        <v>79460</v>
      </c>
    </row>
    <row r="51" spans="1:7" x14ac:dyDescent="0.3">
      <c r="A51">
        <v>75299</v>
      </c>
      <c r="B51">
        <v>44043</v>
      </c>
      <c r="C51">
        <v>42679</v>
      </c>
      <c r="D51">
        <v>42397</v>
      </c>
      <c r="E51">
        <v>42454</v>
      </c>
      <c r="F51">
        <v>41235</v>
      </c>
      <c r="G51">
        <v>34816</v>
      </c>
    </row>
    <row r="52" spans="1:7" x14ac:dyDescent="0.3">
      <c r="A52">
        <v>75350</v>
      </c>
      <c r="B52">
        <v>133191</v>
      </c>
      <c r="C52">
        <v>129850</v>
      </c>
      <c r="D52">
        <v>128538</v>
      </c>
      <c r="E52">
        <v>128804</v>
      </c>
      <c r="F52">
        <v>119450</v>
      </c>
      <c r="G52">
        <v>102801</v>
      </c>
    </row>
    <row r="53" spans="1:7" x14ac:dyDescent="0.3">
      <c r="A53">
        <v>75398</v>
      </c>
      <c r="B53">
        <v>71435</v>
      </c>
      <c r="C53">
        <v>69642</v>
      </c>
      <c r="D53">
        <v>68483</v>
      </c>
      <c r="E53">
        <v>68433</v>
      </c>
      <c r="F53">
        <v>62343</v>
      </c>
      <c r="G53">
        <v>54954</v>
      </c>
    </row>
    <row r="54" spans="1:7" x14ac:dyDescent="0.3">
      <c r="A54">
        <v>75435</v>
      </c>
      <c r="B54">
        <v>133697</v>
      </c>
      <c r="C54">
        <v>129931</v>
      </c>
      <c r="D54">
        <v>128762</v>
      </c>
      <c r="E54">
        <v>128869</v>
      </c>
      <c r="F54">
        <v>122778</v>
      </c>
      <c r="G54">
        <v>111138</v>
      </c>
    </row>
    <row r="55" spans="1:7" x14ac:dyDescent="0.3">
      <c r="A55">
        <v>75534</v>
      </c>
      <c r="B55">
        <v>4058</v>
      </c>
      <c r="C55">
        <v>3075</v>
      </c>
      <c r="D55">
        <v>2925</v>
      </c>
      <c r="E55">
        <v>2905</v>
      </c>
      <c r="F55">
        <v>2786</v>
      </c>
      <c r="G55">
        <v>2707</v>
      </c>
    </row>
    <row r="56" spans="1:7" x14ac:dyDescent="0.3">
      <c r="A56">
        <v>75586</v>
      </c>
      <c r="B56">
        <v>83288</v>
      </c>
      <c r="C56">
        <v>79937</v>
      </c>
      <c r="D56">
        <v>78530</v>
      </c>
      <c r="E56">
        <v>78770</v>
      </c>
      <c r="F56">
        <v>73411</v>
      </c>
      <c r="G56">
        <v>62867</v>
      </c>
    </row>
    <row r="57" spans="1:7" x14ac:dyDescent="0.3">
      <c r="A57">
        <v>75718</v>
      </c>
      <c r="B57">
        <v>55493</v>
      </c>
      <c r="C57">
        <v>54048</v>
      </c>
      <c r="D57">
        <v>52996</v>
      </c>
      <c r="E57">
        <v>53098</v>
      </c>
      <c r="F57">
        <v>47632</v>
      </c>
      <c r="G57">
        <v>42738</v>
      </c>
    </row>
    <row r="58" spans="1:7" x14ac:dyDescent="0.3">
      <c r="A58">
        <v>75909</v>
      </c>
      <c r="B58">
        <v>29440</v>
      </c>
      <c r="C58">
        <v>28248</v>
      </c>
      <c r="D58">
        <v>27862</v>
      </c>
      <c r="E58">
        <v>27841</v>
      </c>
      <c r="F58">
        <v>26182</v>
      </c>
      <c r="G58">
        <v>23980</v>
      </c>
    </row>
    <row r="59" spans="1:7" x14ac:dyDescent="0.3">
      <c r="A59">
        <v>75961</v>
      </c>
      <c r="B59">
        <v>79046</v>
      </c>
      <c r="C59">
        <v>76104</v>
      </c>
      <c r="D59">
        <v>74877</v>
      </c>
      <c r="E59">
        <v>75038</v>
      </c>
      <c r="F59">
        <v>68604</v>
      </c>
      <c r="G59">
        <v>62461</v>
      </c>
    </row>
    <row r="60" spans="1:7" x14ac:dyDescent="0.3">
      <c r="A60">
        <v>76128</v>
      </c>
      <c r="B60">
        <v>48379</v>
      </c>
      <c r="C60">
        <v>46740</v>
      </c>
      <c r="D60">
        <v>45474</v>
      </c>
      <c r="E60">
        <v>45588</v>
      </c>
      <c r="F60">
        <v>38285</v>
      </c>
      <c r="G60">
        <v>33147</v>
      </c>
    </row>
    <row r="61" spans="1:7" x14ac:dyDescent="0.3">
      <c r="A61">
        <v>76147</v>
      </c>
      <c r="B61">
        <v>60533</v>
      </c>
      <c r="C61">
        <v>57822</v>
      </c>
      <c r="D61">
        <v>56710</v>
      </c>
      <c r="E61">
        <v>56508</v>
      </c>
      <c r="F61">
        <v>50673</v>
      </c>
      <c r="G61">
        <v>42312</v>
      </c>
    </row>
    <row r="62" spans="1:7" x14ac:dyDescent="0.3">
      <c r="A62">
        <v>76289</v>
      </c>
      <c r="B62">
        <v>17231</v>
      </c>
      <c r="C62">
        <v>16303</v>
      </c>
      <c r="D62">
        <v>15942</v>
      </c>
      <c r="E62">
        <v>15955</v>
      </c>
      <c r="F62">
        <v>14950</v>
      </c>
      <c r="G62">
        <v>13838</v>
      </c>
    </row>
    <row r="63" spans="1:7" x14ac:dyDescent="0.3">
      <c r="A63">
        <v>76302</v>
      </c>
      <c r="B63">
        <v>93283</v>
      </c>
      <c r="C63">
        <v>89644</v>
      </c>
      <c r="D63">
        <v>89046</v>
      </c>
      <c r="E63">
        <v>89155</v>
      </c>
      <c r="F63">
        <v>85993</v>
      </c>
      <c r="G63">
        <v>82878</v>
      </c>
    </row>
    <row r="64" spans="1:7" x14ac:dyDescent="0.3">
      <c r="A64">
        <v>76463</v>
      </c>
      <c r="B64">
        <v>71937</v>
      </c>
      <c r="C64">
        <v>70376</v>
      </c>
      <c r="D64">
        <v>69195</v>
      </c>
      <c r="E64">
        <v>69234</v>
      </c>
      <c r="F64">
        <v>63329</v>
      </c>
      <c r="G64">
        <v>58989</v>
      </c>
    </row>
    <row r="65" spans="1:7" x14ac:dyDescent="0.3">
      <c r="A65">
        <v>76487</v>
      </c>
      <c r="B65">
        <v>61240</v>
      </c>
      <c r="C65">
        <v>58501</v>
      </c>
      <c r="D65">
        <v>56591</v>
      </c>
      <c r="E65">
        <v>56498</v>
      </c>
      <c r="F65">
        <v>49473</v>
      </c>
      <c r="G65">
        <v>49309</v>
      </c>
    </row>
    <row r="66" spans="1:7" x14ac:dyDescent="0.3">
      <c r="A66">
        <v>76524</v>
      </c>
      <c r="B66">
        <v>19205</v>
      </c>
      <c r="C66">
        <v>17907</v>
      </c>
      <c r="D66">
        <v>16661</v>
      </c>
      <c r="E66">
        <v>16831</v>
      </c>
      <c r="F66">
        <v>13299</v>
      </c>
      <c r="G66">
        <v>12280</v>
      </c>
    </row>
    <row r="67" spans="1:7" x14ac:dyDescent="0.3">
      <c r="A67">
        <v>76548</v>
      </c>
      <c r="B67">
        <v>46034</v>
      </c>
      <c r="C67">
        <v>43154</v>
      </c>
      <c r="D67">
        <v>42842</v>
      </c>
      <c r="E67">
        <v>42837</v>
      </c>
      <c r="F67">
        <v>39749</v>
      </c>
      <c r="G67">
        <v>37744</v>
      </c>
    </row>
    <row r="68" spans="1:7" x14ac:dyDescent="0.3">
      <c r="A68">
        <v>76562</v>
      </c>
      <c r="B68">
        <v>49522</v>
      </c>
      <c r="C68">
        <v>48043</v>
      </c>
      <c r="D68">
        <v>47266</v>
      </c>
      <c r="E68">
        <v>47207</v>
      </c>
      <c r="F68">
        <v>43170</v>
      </c>
      <c r="G68">
        <v>38406</v>
      </c>
    </row>
    <row r="69" spans="1:7" x14ac:dyDescent="0.3">
      <c r="A69">
        <v>76586</v>
      </c>
      <c r="B69">
        <v>77192</v>
      </c>
      <c r="C69">
        <v>72178</v>
      </c>
      <c r="D69">
        <v>70388</v>
      </c>
      <c r="E69">
        <v>70306</v>
      </c>
      <c r="F69">
        <v>61498</v>
      </c>
      <c r="G69">
        <v>55095</v>
      </c>
    </row>
    <row r="70" spans="1:7" x14ac:dyDescent="0.3">
      <c r="A70">
        <v>76609</v>
      </c>
      <c r="B70">
        <v>9204</v>
      </c>
      <c r="C70">
        <v>8283</v>
      </c>
      <c r="D70">
        <v>8095</v>
      </c>
      <c r="E70">
        <v>8064</v>
      </c>
      <c r="F70">
        <v>7836</v>
      </c>
      <c r="G70">
        <v>7813</v>
      </c>
    </row>
    <row r="71" spans="1:7" x14ac:dyDescent="0.3">
      <c r="A71">
        <v>76661</v>
      </c>
      <c r="B71">
        <v>76444</v>
      </c>
      <c r="C71">
        <v>74021</v>
      </c>
      <c r="D71">
        <v>71549</v>
      </c>
      <c r="E71">
        <v>71747</v>
      </c>
      <c r="F71">
        <v>63542</v>
      </c>
      <c r="G71">
        <v>58029</v>
      </c>
    </row>
    <row r="72" spans="1:7" x14ac:dyDescent="0.3">
      <c r="A72">
        <v>76685</v>
      </c>
      <c r="B72">
        <v>92523</v>
      </c>
      <c r="C72">
        <v>90488</v>
      </c>
      <c r="D72">
        <v>88384</v>
      </c>
      <c r="E72">
        <v>88561</v>
      </c>
      <c r="F72">
        <v>81679</v>
      </c>
      <c r="G72">
        <v>71155</v>
      </c>
    </row>
    <row r="73" spans="1:7" x14ac:dyDescent="0.3">
      <c r="A73">
        <v>76708</v>
      </c>
      <c r="B73">
        <v>82292</v>
      </c>
      <c r="C73">
        <v>80303</v>
      </c>
      <c r="D73">
        <v>80036</v>
      </c>
      <c r="E73">
        <v>80044</v>
      </c>
      <c r="F73">
        <v>79108</v>
      </c>
      <c r="G73">
        <v>75266</v>
      </c>
    </row>
    <row r="74" spans="1:7" x14ac:dyDescent="0.3">
      <c r="A74">
        <v>76722</v>
      </c>
      <c r="B74">
        <v>45538</v>
      </c>
      <c r="C74">
        <v>43820</v>
      </c>
      <c r="D74">
        <v>42875</v>
      </c>
      <c r="E74">
        <v>42979</v>
      </c>
      <c r="F74">
        <v>38819</v>
      </c>
      <c r="G74">
        <v>32778</v>
      </c>
    </row>
    <row r="75" spans="1:7" x14ac:dyDescent="0.3">
      <c r="A75">
        <v>76784</v>
      </c>
      <c r="B75">
        <v>68395</v>
      </c>
      <c r="C75">
        <v>66548</v>
      </c>
      <c r="D75">
        <v>64857</v>
      </c>
      <c r="E75">
        <v>64947</v>
      </c>
      <c r="F75">
        <v>58294</v>
      </c>
      <c r="G75">
        <v>53207</v>
      </c>
    </row>
    <row r="76" spans="1:7" x14ac:dyDescent="0.3">
      <c r="A76">
        <v>74537</v>
      </c>
      <c r="B76">
        <v>66063</v>
      </c>
      <c r="C76">
        <v>64068</v>
      </c>
      <c r="D76">
        <v>63649</v>
      </c>
      <c r="E76">
        <v>63460</v>
      </c>
      <c r="F76">
        <v>60077</v>
      </c>
      <c r="G76">
        <v>56702</v>
      </c>
    </row>
    <row r="77" spans="1:7" x14ac:dyDescent="0.3">
      <c r="A77">
        <v>76821</v>
      </c>
      <c r="B77">
        <v>103264</v>
      </c>
      <c r="C77">
        <v>99267</v>
      </c>
      <c r="D77">
        <v>98100</v>
      </c>
      <c r="E77">
        <v>98142</v>
      </c>
      <c r="F77">
        <v>93375</v>
      </c>
      <c r="G77">
        <v>85744</v>
      </c>
    </row>
    <row r="78" spans="1:7" x14ac:dyDescent="0.3">
      <c r="A78">
        <v>76845</v>
      </c>
      <c r="B78">
        <v>82719</v>
      </c>
      <c r="C78">
        <v>79706</v>
      </c>
      <c r="D78">
        <v>78063</v>
      </c>
      <c r="E78">
        <v>78362</v>
      </c>
      <c r="F78">
        <v>72338</v>
      </c>
      <c r="G78">
        <v>60928</v>
      </c>
    </row>
    <row r="79" spans="1:7" x14ac:dyDescent="0.3">
      <c r="A79">
        <v>76906</v>
      </c>
      <c r="B79">
        <v>84798</v>
      </c>
      <c r="C79">
        <v>81197</v>
      </c>
      <c r="D79">
        <v>74731</v>
      </c>
      <c r="E79">
        <v>75391</v>
      </c>
      <c r="F79">
        <v>48915</v>
      </c>
      <c r="G79">
        <v>48682</v>
      </c>
    </row>
    <row r="80" spans="1:7" x14ac:dyDescent="0.3">
      <c r="A80">
        <v>76944</v>
      </c>
      <c r="B80">
        <v>98329</v>
      </c>
      <c r="C80">
        <v>96976</v>
      </c>
      <c r="D80">
        <v>96712</v>
      </c>
      <c r="E80">
        <v>96759</v>
      </c>
      <c r="F80">
        <v>96057</v>
      </c>
      <c r="G80">
        <v>88295</v>
      </c>
    </row>
    <row r="81" spans="1:7" x14ac:dyDescent="0.3">
      <c r="A81">
        <v>76982</v>
      </c>
      <c r="B81">
        <v>36764</v>
      </c>
      <c r="C81">
        <v>34689</v>
      </c>
      <c r="D81">
        <v>34277</v>
      </c>
      <c r="E81">
        <v>34335</v>
      </c>
      <c r="F81">
        <v>33209</v>
      </c>
      <c r="G81">
        <v>32836</v>
      </c>
    </row>
    <row r="82" spans="1:7" x14ac:dyDescent="0.3">
      <c r="A82">
        <v>77018</v>
      </c>
      <c r="B82">
        <v>109499</v>
      </c>
      <c r="C82">
        <v>104889</v>
      </c>
      <c r="D82">
        <v>102120</v>
      </c>
      <c r="E82">
        <v>103022</v>
      </c>
      <c r="F82">
        <v>93273</v>
      </c>
      <c r="G82">
        <v>73317</v>
      </c>
    </row>
    <row r="83" spans="1:7" x14ac:dyDescent="0.3">
      <c r="A83">
        <v>77033</v>
      </c>
      <c r="B83">
        <v>77277</v>
      </c>
      <c r="C83">
        <v>74956</v>
      </c>
      <c r="D83">
        <v>73943</v>
      </c>
      <c r="E83">
        <v>74012</v>
      </c>
      <c r="F83">
        <v>70233</v>
      </c>
      <c r="G83">
        <v>60590</v>
      </c>
    </row>
    <row r="84" spans="1:7" x14ac:dyDescent="0.3">
      <c r="A84">
        <v>77071</v>
      </c>
      <c r="B84">
        <v>69578</v>
      </c>
      <c r="C84">
        <v>66711</v>
      </c>
      <c r="D84">
        <v>60828</v>
      </c>
      <c r="E84">
        <v>61445</v>
      </c>
      <c r="F84">
        <v>37996</v>
      </c>
      <c r="G84">
        <v>37767</v>
      </c>
    </row>
    <row r="85" spans="1:7" x14ac:dyDescent="0.3">
      <c r="A85">
        <v>77118</v>
      </c>
      <c r="B85">
        <v>16802</v>
      </c>
      <c r="C85">
        <v>15705</v>
      </c>
      <c r="D85">
        <v>15580</v>
      </c>
      <c r="E85">
        <v>15542</v>
      </c>
      <c r="F85">
        <v>15405</v>
      </c>
      <c r="G85">
        <v>15405</v>
      </c>
    </row>
    <row r="86" spans="1:7" x14ac:dyDescent="0.3">
      <c r="A86">
        <v>77132</v>
      </c>
      <c r="B86">
        <v>75160</v>
      </c>
      <c r="C86">
        <v>73051</v>
      </c>
      <c r="D86">
        <v>72266</v>
      </c>
      <c r="E86">
        <v>72055</v>
      </c>
      <c r="F86">
        <v>66911</v>
      </c>
      <c r="G86">
        <v>63534</v>
      </c>
    </row>
    <row r="87" spans="1:7" x14ac:dyDescent="0.3">
      <c r="A87">
        <v>77293</v>
      </c>
      <c r="B87">
        <v>12737</v>
      </c>
      <c r="C87">
        <v>11614</v>
      </c>
      <c r="D87">
        <v>11403</v>
      </c>
      <c r="E87">
        <v>11414</v>
      </c>
      <c r="F87">
        <v>11002</v>
      </c>
      <c r="G87">
        <v>10581</v>
      </c>
    </row>
    <row r="88" spans="1:7" x14ac:dyDescent="0.3">
      <c r="A88">
        <v>77330</v>
      </c>
      <c r="B88">
        <v>50031</v>
      </c>
      <c r="C88">
        <v>48594</v>
      </c>
      <c r="D88">
        <v>48128</v>
      </c>
      <c r="E88">
        <v>48082</v>
      </c>
      <c r="F88">
        <v>45556</v>
      </c>
      <c r="G88">
        <v>42880</v>
      </c>
    </row>
    <row r="89" spans="1:7" x14ac:dyDescent="0.3">
      <c r="A89">
        <v>77369</v>
      </c>
      <c r="B89">
        <v>87181</v>
      </c>
      <c r="C89">
        <v>84102</v>
      </c>
      <c r="D89">
        <v>81515</v>
      </c>
      <c r="E89">
        <v>82185</v>
      </c>
      <c r="F89">
        <v>70821</v>
      </c>
      <c r="G89">
        <v>59080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T3088"/>
  <sheetViews>
    <sheetView tabSelected="1" workbookViewId="0">
      <selection activeCell="G5" sqref="G5"/>
    </sheetView>
  </sheetViews>
  <sheetFormatPr defaultRowHeight="14.4" x14ac:dyDescent="0.3"/>
  <cols>
    <col min="5" max="5" width="23.44140625" customWidth="1"/>
    <col min="6" max="6" width="16.6640625" customWidth="1"/>
    <col min="8" max="8" width="9.109375" customWidth="1"/>
  </cols>
  <sheetData>
    <row r="1" spans="1:98" x14ac:dyDescent="0.3">
      <c r="H1" t="s">
        <v>4359</v>
      </c>
      <c r="I1">
        <v>72977</v>
      </c>
      <c r="J1">
        <v>73055</v>
      </c>
      <c r="K1">
        <v>73158</v>
      </c>
      <c r="L1">
        <v>73233</v>
      </c>
      <c r="M1">
        <v>73257</v>
      </c>
      <c r="N1">
        <v>73318</v>
      </c>
      <c r="O1">
        <v>73370</v>
      </c>
      <c r="P1">
        <v>73394</v>
      </c>
      <c r="Q1">
        <v>73493</v>
      </c>
      <c r="R1">
        <v>73516</v>
      </c>
      <c r="S1">
        <v>73530</v>
      </c>
      <c r="T1">
        <v>73615</v>
      </c>
      <c r="U1">
        <v>73722</v>
      </c>
      <c r="V1">
        <v>73738</v>
      </c>
      <c r="W1">
        <v>73776</v>
      </c>
      <c r="X1">
        <v>73790</v>
      </c>
      <c r="Y1">
        <v>73851</v>
      </c>
      <c r="Z1">
        <v>73899</v>
      </c>
      <c r="AA1">
        <v>73936</v>
      </c>
      <c r="AB1">
        <v>73998</v>
      </c>
      <c r="AC1">
        <v>74094</v>
      </c>
      <c r="AD1">
        <v>74117</v>
      </c>
      <c r="AE1">
        <v>74131</v>
      </c>
      <c r="AF1">
        <v>74179</v>
      </c>
      <c r="AG1">
        <v>74216</v>
      </c>
      <c r="AH1">
        <v>74230</v>
      </c>
      <c r="AI1">
        <v>74254</v>
      </c>
      <c r="AJ1">
        <v>74292</v>
      </c>
      <c r="AK1">
        <v>74315</v>
      </c>
      <c r="AL1">
        <v>74339</v>
      </c>
      <c r="AM1">
        <v>74377</v>
      </c>
      <c r="AN1">
        <v>74452</v>
      </c>
      <c r="AO1">
        <v>74455</v>
      </c>
      <c r="AP1">
        <v>74476</v>
      </c>
      <c r="AQ1">
        <v>74490</v>
      </c>
      <c r="AR1">
        <v>74513</v>
      </c>
      <c r="AS1">
        <v>74537</v>
      </c>
      <c r="AT1">
        <v>74551</v>
      </c>
      <c r="AU1">
        <v>74575</v>
      </c>
      <c r="AV1">
        <v>74612</v>
      </c>
      <c r="AW1">
        <v>74733</v>
      </c>
      <c r="AX1">
        <v>74759</v>
      </c>
      <c r="AY1">
        <v>74773</v>
      </c>
      <c r="AZ1">
        <v>74858</v>
      </c>
      <c r="BA1">
        <v>74896</v>
      </c>
      <c r="BB1">
        <v>74933</v>
      </c>
      <c r="BC1">
        <v>75015</v>
      </c>
      <c r="BD1">
        <v>75053</v>
      </c>
      <c r="BE1">
        <v>75091</v>
      </c>
      <c r="BF1">
        <v>75251</v>
      </c>
      <c r="BG1">
        <v>75299</v>
      </c>
      <c r="BH1">
        <v>75350</v>
      </c>
      <c r="BI1">
        <v>75398</v>
      </c>
      <c r="BJ1">
        <v>75435</v>
      </c>
      <c r="BK1">
        <v>75534</v>
      </c>
      <c r="BL1">
        <v>75586</v>
      </c>
      <c r="BM1">
        <v>75718</v>
      </c>
      <c r="BN1">
        <v>75909</v>
      </c>
      <c r="BO1">
        <v>75961</v>
      </c>
      <c r="BP1">
        <v>76128</v>
      </c>
      <c r="BQ1">
        <v>76147</v>
      </c>
      <c r="BR1">
        <v>76289</v>
      </c>
      <c r="BS1">
        <v>76302</v>
      </c>
      <c r="BT1">
        <v>76463</v>
      </c>
      <c r="BU1">
        <v>76487</v>
      </c>
      <c r="BV1">
        <v>76524</v>
      </c>
      <c r="BW1">
        <v>76548</v>
      </c>
      <c r="BX1">
        <v>76562</v>
      </c>
      <c r="BY1">
        <v>76586</v>
      </c>
      <c r="BZ1">
        <v>76609</v>
      </c>
      <c r="CA1">
        <v>76661</v>
      </c>
      <c r="CB1">
        <v>76685</v>
      </c>
      <c r="CC1">
        <v>76708</v>
      </c>
      <c r="CD1">
        <v>76722</v>
      </c>
      <c r="CE1">
        <v>76784</v>
      </c>
      <c r="CF1">
        <v>76821</v>
      </c>
      <c r="CG1">
        <v>76845</v>
      </c>
      <c r="CH1">
        <v>76906</v>
      </c>
      <c r="CI1">
        <v>76944</v>
      </c>
      <c r="CJ1">
        <v>76982</v>
      </c>
      <c r="CK1">
        <v>77018</v>
      </c>
      <c r="CL1">
        <v>77033</v>
      </c>
      <c r="CM1">
        <v>77071</v>
      </c>
      <c r="CN1">
        <v>77118</v>
      </c>
      <c r="CO1">
        <v>77132</v>
      </c>
      <c r="CP1">
        <v>77293</v>
      </c>
      <c r="CQ1">
        <v>77330</v>
      </c>
      <c r="CR1">
        <v>77369</v>
      </c>
    </row>
    <row r="2" spans="1:98" x14ac:dyDescent="0.3">
      <c r="H2" t="s">
        <v>4360</v>
      </c>
      <c r="I2" t="s">
        <v>13</v>
      </c>
      <c r="J2" t="s">
        <v>15</v>
      </c>
      <c r="K2" t="s">
        <v>13</v>
      </c>
      <c r="L2" t="s">
        <v>15</v>
      </c>
      <c r="M2" t="s">
        <v>15</v>
      </c>
      <c r="N2" t="s">
        <v>15</v>
      </c>
      <c r="O2" t="s">
        <v>13</v>
      </c>
      <c r="P2" t="s">
        <v>13</v>
      </c>
      <c r="Q2" t="s">
        <v>15</v>
      </c>
      <c r="R2" t="s">
        <v>15</v>
      </c>
      <c r="S2" t="s">
        <v>13</v>
      </c>
      <c r="T2" t="s">
        <v>13</v>
      </c>
      <c r="U2" t="s">
        <v>13</v>
      </c>
      <c r="V2" t="s">
        <v>15</v>
      </c>
      <c r="W2" t="s">
        <v>13</v>
      </c>
      <c r="X2" t="s">
        <v>13</v>
      </c>
      <c r="Y2" t="s">
        <v>13</v>
      </c>
      <c r="Z2" t="s">
        <v>15</v>
      </c>
      <c r="AA2" t="s">
        <v>15</v>
      </c>
      <c r="AB2" t="s">
        <v>15</v>
      </c>
      <c r="AC2" t="s">
        <v>13</v>
      </c>
      <c r="AD2" t="s">
        <v>15</v>
      </c>
      <c r="AE2" t="s">
        <v>13</v>
      </c>
      <c r="AF2" t="s">
        <v>13</v>
      </c>
      <c r="AG2" t="s">
        <v>13</v>
      </c>
      <c r="AH2" t="s">
        <v>13</v>
      </c>
      <c r="AI2" t="s">
        <v>13</v>
      </c>
      <c r="AJ2" t="s">
        <v>13</v>
      </c>
      <c r="AK2" t="s">
        <v>13</v>
      </c>
      <c r="AL2" t="s">
        <v>13</v>
      </c>
      <c r="AM2" t="s">
        <v>13</v>
      </c>
      <c r="AN2" t="s">
        <v>13</v>
      </c>
      <c r="AO2" t="s">
        <v>13</v>
      </c>
      <c r="AP2" t="s">
        <v>13</v>
      </c>
      <c r="AQ2" t="s">
        <v>13</v>
      </c>
      <c r="AR2" t="s">
        <v>15</v>
      </c>
      <c r="AS2" t="s">
        <v>13</v>
      </c>
      <c r="AT2" t="s">
        <v>13</v>
      </c>
      <c r="AU2" t="s">
        <v>13</v>
      </c>
      <c r="AV2" t="s">
        <v>13</v>
      </c>
      <c r="AW2" t="s">
        <v>15</v>
      </c>
      <c r="AX2" t="s">
        <v>13</v>
      </c>
      <c r="AY2" t="s">
        <v>13</v>
      </c>
      <c r="AZ2" t="s">
        <v>15</v>
      </c>
      <c r="BA2" t="s">
        <v>13</v>
      </c>
      <c r="BB2" t="s">
        <v>13</v>
      </c>
      <c r="BC2" t="s">
        <v>15</v>
      </c>
      <c r="BD2" t="s">
        <v>13</v>
      </c>
      <c r="BE2" t="s">
        <v>13</v>
      </c>
      <c r="BF2" t="s">
        <v>13</v>
      </c>
      <c r="BG2" t="s">
        <v>15</v>
      </c>
      <c r="BH2" t="s">
        <v>15</v>
      </c>
      <c r="BI2" t="s">
        <v>15</v>
      </c>
      <c r="BJ2" t="s">
        <v>15</v>
      </c>
      <c r="BK2" t="s">
        <v>15</v>
      </c>
      <c r="BL2" t="s">
        <v>15</v>
      </c>
      <c r="BM2" t="s">
        <v>15</v>
      </c>
      <c r="BN2" t="s">
        <v>15</v>
      </c>
      <c r="BO2" t="s">
        <v>15</v>
      </c>
      <c r="BP2" t="s">
        <v>15</v>
      </c>
      <c r="BQ2" t="s">
        <v>15</v>
      </c>
      <c r="BR2" t="s">
        <v>15</v>
      </c>
      <c r="BS2" t="s">
        <v>15</v>
      </c>
      <c r="BT2" t="s">
        <v>13</v>
      </c>
      <c r="BU2" t="s">
        <v>13</v>
      </c>
      <c r="BV2" t="s">
        <v>13</v>
      </c>
      <c r="BW2" t="s">
        <v>15</v>
      </c>
      <c r="BX2" t="s">
        <v>13</v>
      </c>
      <c r="BY2" t="s">
        <v>13</v>
      </c>
      <c r="BZ2" t="s">
        <v>13</v>
      </c>
      <c r="CA2" t="s">
        <v>13</v>
      </c>
      <c r="CB2" t="s">
        <v>13</v>
      </c>
      <c r="CC2" t="s">
        <v>15</v>
      </c>
      <c r="CD2" t="s">
        <v>15</v>
      </c>
      <c r="CE2" t="s">
        <v>15</v>
      </c>
      <c r="CF2" t="s">
        <v>13</v>
      </c>
      <c r="CG2" t="s">
        <v>13</v>
      </c>
      <c r="CH2" t="s">
        <v>13</v>
      </c>
      <c r="CI2" t="s">
        <v>15</v>
      </c>
      <c r="CJ2" t="s">
        <v>13</v>
      </c>
      <c r="CK2" t="s">
        <v>13</v>
      </c>
      <c r="CL2" t="s">
        <v>13</v>
      </c>
      <c r="CM2" t="s">
        <v>13</v>
      </c>
      <c r="CN2" t="s">
        <v>13</v>
      </c>
      <c r="CO2" t="s">
        <v>15</v>
      </c>
      <c r="CP2" t="s">
        <v>15</v>
      </c>
      <c r="CQ2" t="s">
        <v>15</v>
      </c>
      <c r="CR2" t="s">
        <v>13</v>
      </c>
    </row>
    <row r="3" spans="1:98" x14ac:dyDescent="0.3">
      <c r="H3" t="s">
        <v>9</v>
      </c>
      <c r="I3" t="s">
        <v>14</v>
      </c>
      <c r="J3" t="s">
        <v>16</v>
      </c>
      <c r="K3" t="s">
        <v>58</v>
      </c>
      <c r="L3" t="s">
        <v>4356</v>
      </c>
      <c r="M3" t="s">
        <v>20</v>
      </c>
      <c r="N3" t="s">
        <v>19</v>
      </c>
      <c r="O3" t="s">
        <v>50</v>
      </c>
      <c r="P3" t="s">
        <v>19</v>
      </c>
      <c r="Q3" t="s">
        <v>22</v>
      </c>
      <c r="R3" t="s">
        <v>23</v>
      </c>
      <c r="S3" t="s">
        <v>24</v>
      </c>
      <c r="T3" t="s">
        <v>51</v>
      </c>
      <c r="U3" t="s">
        <v>4339</v>
      </c>
      <c r="V3" t="s">
        <v>27</v>
      </c>
      <c r="W3" t="s">
        <v>29</v>
      </c>
      <c r="X3" t="s">
        <v>30</v>
      </c>
      <c r="Y3" t="s">
        <v>22</v>
      </c>
      <c r="Z3" t="s">
        <v>31</v>
      </c>
      <c r="AA3" t="s">
        <v>65</v>
      </c>
      <c r="AB3" t="s">
        <v>33</v>
      </c>
      <c r="AC3" t="s">
        <v>34</v>
      </c>
      <c r="AD3" t="s">
        <v>35</v>
      </c>
      <c r="AE3" t="s">
        <v>36</v>
      </c>
      <c r="AF3" t="s">
        <v>37</v>
      </c>
      <c r="AG3" t="s">
        <v>36</v>
      </c>
      <c r="AH3" t="s">
        <v>38</v>
      </c>
      <c r="AI3" t="s">
        <v>39</v>
      </c>
      <c r="AJ3" t="s">
        <v>26</v>
      </c>
      <c r="AK3" t="s">
        <v>38</v>
      </c>
      <c r="AL3" t="s">
        <v>38</v>
      </c>
      <c r="AM3" t="s">
        <v>40</v>
      </c>
      <c r="AN3" t="s">
        <v>41</v>
      </c>
      <c r="AO3" t="s">
        <v>25</v>
      </c>
      <c r="AP3" t="s">
        <v>39</v>
      </c>
      <c r="AQ3" t="s">
        <v>38</v>
      </c>
      <c r="AR3" t="s">
        <v>42</v>
      </c>
      <c r="AS3" t="s">
        <v>40</v>
      </c>
      <c r="AT3" t="s">
        <v>19</v>
      </c>
      <c r="AU3" t="s">
        <v>43</v>
      </c>
      <c r="AV3" t="s">
        <v>41</v>
      </c>
      <c r="AW3" t="s">
        <v>46</v>
      </c>
      <c r="AX3" t="s">
        <v>25</v>
      </c>
      <c r="AY3" t="s">
        <v>45</v>
      </c>
      <c r="AZ3" t="s">
        <v>44</v>
      </c>
      <c r="BA3" t="s">
        <v>40</v>
      </c>
      <c r="BB3" t="s">
        <v>45</v>
      </c>
      <c r="BC3" t="s">
        <v>60</v>
      </c>
      <c r="BD3" t="s">
        <v>4353</v>
      </c>
      <c r="BE3" t="s">
        <v>47</v>
      </c>
      <c r="BF3" t="s">
        <v>48</v>
      </c>
      <c r="BG3" t="s">
        <v>4328</v>
      </c>
      <c r="BH3" t="s">
        <v>4354</v>
      </c>
      <c r="BI3" t="s">
        <v>49</v>
      </c>
      <c r="BJ3" t="s">
        <v>51</v>
      </c>
      <c r="BK3" t="s">
        <v>52</v>
      </c>
      <c r="BL3" t="s">
        <v>53</v>
      </c>
      <c r="BM3" t="s">
        <v>54</v>
      </c>
      <c r="BN3" t="s">
        <v>55</v>
      </c>
      <c r="BO3" t="s">
        <v>53</v>
      </c>
      <c r="BP3" t="s">
        <v>53</v>
      </c>
      <c r="BQ3" t="s">
        <v>56</v>
      </c>
      <c r="BR3" t="s">
        <v>57</v>
      </c>
      <c r="BS3" t="s">
        <v>58</v>
      </c>
      <c r="BT3" t="s">
        <v>25</v>
      </c>
      <c r="BU3" t="s">
        <v>36</v>
      </c>
      <c r="BV3" t="s">
        <v>58</v>
      </c>
      <c r="BW3" t="s">
        <v>61</v>
      </c>
      <c r="BX3" t="s">
        <v>21</v>
      </c>
      <c r="BY3" t="s">
        <v>41</v>
      </c>
      <c r="BZ3" t="s">
        <v>58</v>
      </c>
      <c r="CA3" t="s">
        <v>37</v>
      </c>
      <c r="CB3" t="s">
        <v>39</v>
      </c>
      <c r="CC3" t="s">
        <v>16</v>
      </c>
      <c r="CD3" t="s">
        <v>63</v>
      </c>
      <c r="CE3" t="s">
        <v>59</v>
      </c>
      <c r="CF3" t="s">
        <v>4352</v>
      </c>
      <c r="CG3" t="s">
        <v>64</v>
      </c>
      <c r="CH3" t="s">
        <v>34</v>
      </c>
      <c r="CI3" t="s">
        <v>4355</v>
      </c>
      <c r="CJ3" t="s">
        <v>37</v>
      </c>
      <c r="CK3" t="s">
        <v>27</v>
      </c>
      <c r="CL3" t="s">
        <v>45</v>
      </c>
      <c r="CM3" t="s">
        <v>34</v>
      </c>
      <c r="CN3" t="s">
        <v>66</v>
      </c>
      <c r="CO3" t="s">
        <v>67</v>
      </c>
      <c r="CP3" t="s">
        <v>68</v>
      </c>
      <c r="CQ3" t="s">
        <v>62</v>
      </c>
      <c r="CR3" t="s">
        <v>51</v>
      </c>
    </row>
    <row r="4" spans="1:98" x14ac:dyDescent="0.3">
      <c r="H4" t="s">
        <v>10</v>
      </c>
      <c r="I4" t="s">
        <v>4343</v>
      </c>
      <c r="J4" t="s">
        <v>4357</v>
      </c>
      <c r="K4" t="s">
        <v>4345</v>
      </c>
      <c r="L4" t="s">
        <v>4357</v>
      </c>
      <c r="M4" t="s">
        <v>4357</v>
      </c>
      <c r="N4" t="s">
        <v>4358</v>
      </c>
      <c r="O4" t="s">
        <v>4345</v>
      </c>
      <c r="P4" t="s">
        <v>4344</v>
      </c>
      <c r="Q4" t="s">
        <v>4357</v>
      </c>
      <c r="R4" t="s">
        <v>4357</v>
      </c>
      <c r="S4" t="s">
        <v>4345</v>
      </c>
      <c r="T4" t="s">
        <v>4343</v>
      </c>
      <c r="U4" t="s">
        <v>4345</v>
      </c>
      <c r="V4" t="s">
        <v>4357</v>
      </c>
      <c r="W4" t="s">
        <v>4343</v>
      </c>
      <c r="X4" t="s">
        <v>4343</v>
      </c>
      <c r="Y4" t="s">
        <v>4343</v>
      </c>
      <c r="Z4" t="s">
        <v>4358</v>
      </c>
      <c r="AA4" t="s">
        <v>4358</v>
      </c>
      <c r="AB4" t="s">
        <v>4357</v>
      </c>
      <c r="AC4" t="s">
        <v>4343</v>
      </c>
      <c r="AD4" t="s">
        <v>4358</v>
      </c>
      <c r="AE4" t="s">
        <v>4344</v>
      </c>
      <c r="AF4" t="s">
        <v>4343</v>
      </c>
      <c r="AG4" t="s">
        <v>4345</v>
      </c>
      <c r="AH4" t="s">
        <v>4345</v>
      </c>
      <c r="AI4" t="s">
        <v>4345</v>
      </c>
      <c r="AJ4" t="s">
        <v>4345</v>
      </c>
      <c r="AK4" t="s">
        <v>4343</v>
      </c>
      <c r="AL4" t="s">
        <v>4344</v>
      </c>
      <c r="AM4" t="s">
        <v>4344</v>
      </c>
      <c r="AN4" t="s">
        <v>4345</v>
      </c>
      <c r="AO4" t="s">
        <v>4345</v>
      </c>
      <c r="AP4" t="s">
        <v>4343</v>
      </c>
      <c r="AQ4" t="s">
        <v>4357</v>
      </c>
      <c r="AR4" t="s">
        <v>4358</v>
      </c>
      <c r="AS4" t="s">
        <v>4343</v>
      </c>
      <c r="AT4" t="s">
        <v>4345</v>
      </c>
      <c r="AU4" t="s">
        <v>4345</v>
      </c>
      <c r="AV4" t="s">
        <v>4343</v>
      </c>
      <c r="AW4" t="s">
        <v>4358</v>
      </c>
      <c r="AX4" t="s">
        <v>4344</v>
      </c>
      <c r="AY4" t="s">
        <v>4343</v>
      </c>
      <c r="AZ4" t="s">
        <v>4358</v>
      </c>
      <c r="BA4" t="s">
        <v>4345</v>
      </c>
      <c r="BB4" t="s">
        <v>4344</v>
      </c>
      <c r="BC4" t="s">
        <v>4357</v>
      </c>
      <c r="BD4" t="s">
        <v>4345</v>
      </c>
      <c r="BE4" t="s">
        <v>4345</v>
      </c>
      <c r="BF4" t="s">
        <v>4345</v>
      </c>
      <c r="BG4" t="s">
        <v>4357</v>
      </c>
      <c r="BH4" t="s">
        <v>4358</v>
      </c>
      <c r="BI4" t="s">
        <v>4357</v>
      </c>
      <c r="BJ4" t="s">
        <v>4357</v>
      </c>
      <c r="BK4" t="s">
        <v>4357</v>
      </c>
      <c r="BL4" t="s">
        <v>4358</v>
      </c>
      <c r="BM4" t="s">
        <v>4357</v>
      </c>
      <c r="BN4" t="s">
        <v>4357</v>
      </c>
      <c r="BO4" t="s">
        <v>4358</v>
      </c>
      <c r="BP4" t="s">
        <v>4357</v>
      </c>
      <c r="BQ4" t="s">
        <v>4357</v>
      </c>
      <c r="BR4" t="s">
        <v>4358</v>
      </c>
      <c r="BS4" t="s">
        <v>4357</v>
      </c>
      <c r="BT4" t="s">
        <v>4345</v>
      </c>
      <c r="BU4" t="s">
        <v>4343</v>
      </c>
      <c r="BV4" t="s">
        <v>4343</v>
      </c>
      <c r="BW4" t="s">
        <v>4358</v>
      </c>
      <c r="BX4" t="s">
        <v>4343</v>
      </c>
      <c r="BY4" t="s">
        <v>4344</v>
      </c>
      <c r="BZ4" t="s">
        <v>4344</v>
      </c>
      <c r="CA4" t="s">
        <v>4345</v>
      </c>
      <c r="CB4" t="s">
        <v>4344</v>
      </c>
      <c r="CC4" t="s">
        <v>4358</v>
      </c>
      <c r="CD4" t="s">
        <v>4358</v>
      </c>
      <c r="CE4" t="s">
        <v>4357</v>
      </c>
      <c r="CF4" t="s">
        <v>4343</v>
      </c>
      <c r="CG4" t="s">
        <v>4343</v>
      </c>
      <c r="CH4" t="s">
        <v>4344</v>
      </c>
      <c r="CI4" t="s">
        <v>4358</v>
      </c>
      <c r="CJ4" t="s">
        <v>4344</v>
      </c>
      <c r="CK4" t="s">
        <v>4344</v>
      </c>
      <c r="CL4" t="s">
        <v>4345</v>
      </c>
      <c r="CM4" t="s">
        <v>4345</v>
      </c>
      <c r="CN4" t="s">
        <v>4345</v>
      </c>
      <c r="CO4" t="s">
        <v>4358</v>
      </c>
      <c r="CP4" t="s">
        <v>4358</v>
      </c>
      <c r="CQ4" t="s">
        <v>4357</v>
      </c>
      <c r="CR4" t="s">
        <v>4344</v>
      </c>
    </row>
    <row r="5" spans="1:98" s="4" customFormat="1" x14ac:dyDescent="0.3">
      <c r="A5" s="4" t="s">
        <v>70</v>
      </c>
      <c r="B5" s="4" t="s">
        <v>71</v>
      </c>
      <c r="C5" s="4" t="s">
        <v>72</v>
      </c>
      <c r="D5" s="4" t="s">
        <v>73</v>
      </c>
      <c r="E5" s="4" t="s">
        <v>74</v>
      </c>
      <c r="F5" s="4" t="s">
        <v>75</v>
      </c>
      <c r="G5" s="4" t="s">
        <v>76</v>
      </c>
      <c r="H5" s="4" t="s">
        <v>77</v>
      </c>
      <c r="CS5" s="4" t="s">
        <v>78</v>
      </c>
      <c r="CT5" s="4" t="s">
        <v>79</v>
      </c>
    </row>
    <row r="6" spans="1:98" x14ac:dyDescent="0.3">
      <c r="A6" t="s">
        <v>80</v>
      </c>
      <c r="B6" t="s">
        <v>81</v>
      </c>
      <c r="C6" t="s">
        <v>82</v>
      </c>
      <c r="D6" t="s">
        <v>83</v>
      </c>
      <c r="E6" t="s">
        <v>84</v>
      </c>
      <c r="F6" t="s">
        <v>85</v>
      </c>
      <c r="G6" t="s">
        <v>86</v>
      </c>
      <c r="H6" t="s">
        <v>87</v>
      </c>
      <c r="I6">
        <v>0</v>
      </c>
      <c r="J6">
        <v>0</v>
      </c>
      <c r="K6">
        <v>28</v>
      </c>
      <c r="L6">
        <v>0</v>
      </c>
      <c r="M6">
        <v>1092</v>
      </c>
      <c r="N6">
        <v>5941</v>
      </c>
      <c r="O6">
        <v>0</v>
      </c>
      <c r="P6">
        <v>0</v>
      </c>
      <c r="Q6">
        <v>992</v>
      </c>
      <c r="R6">
        <v>3400</v>
      </c>
      <c r="S6">
        <v>254</v>
      </c>
      <c r="T6">
        <v>0</v>
      </c>
      <c r="U6">
        <v>1634</v>
      </c>
      <c r="V6">
        <v>4205</v>
      </c>
      <c r="W6">
        <v>0</v>
      </c>
      <c r="X6">
        <v>172</v>
      </c>
      <c r="Y6">
        <v>0</v>
      </c>
      <c r="Z6">
        <v>4633</v>
      </c>
      <c r="AA6">
        <v>16074</v>
      </c>
      <c r="AB6">
        <v>16337</v>
      </c>
      <c r="AC6">
        <v>14</v>
      </c>
      <c r="AD6">
        <v>6114</v>
      </c>
      <c r="AE6">
        <v>0</v>
      </c>
      <c r="AF6">
        <v>135</v>
      </c>
      <c r="AG6">
        <v>343</v>
      </c>
      <c r="AH6">
        <v>0</v>
      </c>
      <c r="AI6">
        <v>0</v>
      </c>
      <c r="AJ6">
        <v>0</v>
      </c>
      <c r="AK6">
        <v>16</v>
      </c>
      <c r="AL6">
        <v>0</v>
      </c>
      <c r="AM6">
        <v>0</v>
      </c>
      <c r="AN6">
        <v>32</v>
      </c>
      <c r="AO6">
        <v>0</v>
      </c>
      <c r="AP6">
        <v>0</v>
      </c>
      <c r="AQ6">
        <v>0</v>
      </c>
      <c r="AR6">
        <v>5322</v>
      </c>
      <c r="AS6">
        <v>145</v>
      </c>
      <c r="AT6">
        <v>0</v>
      </c>
      <c r="AU6">
        <v>356</v>
      </c>
      <c r="AV6">
        <v>697</v>
      </c>
      <c r="AW6">
        <v>6233</v>
      </c>
      <c r="AX6">
        <v>17</v>
      </c>
      <c r="AY6">
        <v>0</v>
      </c>
      <c r="AZ6">
        <v>6190</v>
      </c>
      <c r="BA6">
        <v>0</v>
      </c>
      <c r="BB6">
        <v>0</v>
      </c>
      <c r="BC6">
        <v>2838</v>
      </c>
      <c r="BD6">
        <v>0</v>
      </c>
      <c r="BE6">
        <v>716</v>
      </c>
      <c r="BF6">
        <v>0</v>
      </c>
      <c r="BG6">
        <v>19</v>
      </c>
      <c r="BH6">
        <v>13027</v>
      </c>
      <c r="BI6">
        <v>2901</v>
      </c>
      <c r="BJ6">
        <v>126</v>
      </c>
      <c r="BK6">
        <v>1806</v>
      </c>
      <c r="BL6">
        <v>3611</v>
      </c>
      <c r="BM6">
        <v>7071</v>
      </c>
      <c r="BN6">
        <v>1694</v>
      </c>
      <c r="BO6">
        <v>4326</v>
      </c>
      <c r="BP6">
        <v>3349</v>
      </c>
      <c r="BQ6">
        <v>5286</v>
      </c>
      <c r="BR6">
        <v>4667</v>
      </c>
      <c r="BS6">
        <v>3790</v>
      </c>
      <c r="BT6">
        <v>15</v>
      </c>
      <c r="BU6">
        <v>89</v>
      </c>
      <c r="BV6">
        <v>0</v>
      </c>
      <c r="BW6">
        <v>5333</v>
      </c>
      <c r="BX6">
        <v>39</v>
      </c>
      <c r="BY6">
        <v>0</v>
      </c>
      <c r="BZ6">
        <v>1509</v>
      </c>
      <c r="CA6">
        <v>0</v>
      </c>
      <c r="CB6">
        <v>76</v>
      </c>
      <c r="CC6">
        <v>5095</v>
      </c>
      <c r="CD6">
        <v>11298</v>
      </c>
      <c r="CE6">
        <v>5614</v>
      </c>
      <c r="CF6">
        <v>0</v>
      </c>
      <c r="CG6">
        <v>8</v>
      </c>
      <c r="CH6">
        <v>12</v>
      </c>
      <c r="CI6">
        <v>0</v>
      </c>
      <c r="CJ6">
        <v>7</v>
      </c>
      <c r="CK6">
        <v>15</v>
      </c>
      <c r="CL6">
        <v>0</v>
      </c>
      <c r="CM6">
        <v>0</v>
      </c>
      <c r="CN6">
        <v>0</v>
      </c>
      <c r="CO6">
        <v>5152</v>
      </c>
      <c r="CP6">
        <v>3921</v>
      </c>
      <c r="CQ6">
        <v>1575</v>
      </c>
      <c r="CR6">
        <v>20</v>
      </c>
      <c r="CS6">
        <v>57</v>
      </c>
      <c r="CT6">
        <v>175381</v>
      </c>
    </row>
    <row r="7" spans="1:98" x14ac:dyDescent="0.3">
      <c r="A7" t="s">
        <v>88</v>
      </c>
      <c r="B7" t="s">
        <v>81</v>
      </c>
      <c r="C7" t="s">
        <v>89</v>
      </c>
      <c r="D7" t="s">
        <v>90</v>
      </c>
      <c r="E7" t="s">
        <v>91</v>
      </c>
      <c r="F7" t="s">
        <v>92</v>
      </c>
      <c r="G7" t="s">
        <v>93</v>
      </c>
      <c r="H7" t="s">
        <v>94</v>
      </c>
      <c r="I7">
        <v>139</v>
      </c>
      <c r="J7">
        <v>47</v>
      </c>
      <c r="K7">
        <v>20</v>
      </c>
      <c r="L7">
        <v>0</v>
      </c>
      <c r="M7">
        <v>0</v>
      </c>
      <c r="N7">
        <v>86</v>
      </c>
      <c r="O7">
        <v>0</v>
      </c>
      <c r="P7">
        <v>16</v>
      </c>
      <c r="Q7">
        <v>0</v>
      </c>
      <c r="R7">
        <v>10</v>
      </c>
      <c r="S7">
        <v>11778</v>
      </c>
      <c r="T7">
        <v>3204</v>
      </c>
      <c r="U7">
        <v>119</v>
      </c>
      <c r="V7">
        <v>30</v>
      </c>
      <c r="W7">
        <v>79</v>
      </c>
      <c r="X7">
        <v>314</v>
      </c>
      <c r="Y7">
        <v>25</v>
      </c>
      <c r="Z7">
        <v>12</v>
      </c>
      <c r="AA7">
        <v>164</v>
      </c>
      <c r="AB7">
        <v>147</v>
      </c>
      <c r="AC7">
        <v>0</v>
      </c>
      <c r="AD7">
        <v>13</v>
      </c>
      <c r="AE7">
        <v>24560</v>
      </c>
      <c r="AF7">
        <v>11</v>
      </c>
      <c r="AG7">
        <v>23195</v>
      </c>
      <c r="AH7">
        <v>4083</v>
      </c>
      <c r="AI7">
        <v>24</v>
      </c>
      <c r="AJ7">
        <v>17</v>
      </c>
      <c r="AK7">
        <v>0</v>
      </c>
      <c r="AL7">
        <v>17</v>
      </c>
      <c r="AM7">
        <v>418</v>
      </c>
      <c r="AN7">
        <v>0</v>
      </c>
      <c r="AO7">
        <v>0</v>
      </c>
      <c r="AP7">
        <v>2130</v>
      </c>
      <c r="AQ7">
        <v>133</v>
      </c>
      <c r="AR7">
        <v>0</v>
      </c>
      <c r="AS7">
        <v>0</v>
      </c>
      <c r="AT7">
        <v>22</v>
      </c>
      <c r="AU7">
        <v>13026</v>
      </c>
      <c r="AV7">
        <v>33</v>
      </c>
      <c r="AW7">
        <v>9</v>
      </c>
      <c r="AX7">
        <v>3314</v>
      </c>
      <c r="AY7">
        <v>105</v>
      </c>
      <c r="AZ7">
        <v>0</v>
      </c>
      <c r="BA7">
        <v>5786</v>
      </c>
      <c r="BB7">
        <v>21715</v>
      </c>
      <c r="BC7">
        <v>0</v>
      </c>
      <c r="BD7">
        <v>22014</v>
      </c>
      <c r="BE7">
        <v>110</v>
      </c>
      <c r="BF7">
        <v>274</v>
      </c>
      <c r="BG7">
        <v>0</v>
      </c>
      <c r="BH7">
        <v>0</v>
      </c>
      <c r="BI7">
        <v>0</v>
      </c>
      <c r="BJ7">
        <v>0</v>
      </c>
      <c r="BK7">
        <v>320</v>
      </c>
      <c r="BL7">
        <v>0</v>
      </c>
      <c r="BM7">
        <v>69</v>
      </c>
      <c r="BN7">
        <v>0</v>
      </c>
      <c r="BO7">
        <v>9</v>
      </c>
      <c r="BP7">
        <v>4938</v>
      </c>
      <c r="BQ7">
        <v>0</v>
      </c>
      <c r="BR7">
        <v>0</v>
      </c>
      <c r="BS7">
        <v>0</v>
      </c>
      <c r="BT7">
        <v>503</v>
      </c>
      <c r="BU7">
        <v>1538</v>
      </c>
      <c r="BV7">
        <v>33</v>
      </c>
      <c r="BW7">
        <v>0</v>
      </c>
      <c r="BX7">
        <v>120</v>
      </c>
      <c r="BY7">
        <v>20</v>
      </c>
      <c r="BZ7">
        <v>140</v>
      </c>
      <c r="CA7">
        <v>0</v>
      </c>
      <c r="CB7">
        <v>0</v>
      </c>
      <c r="CC7">
        <v>8</v>
      </c>
      <c r="CD7">
        <v>0</v>
      </c>
      <c r="CE7">
        <v>9</v>
      </c>
      <c r="CF7">
        <v>0</v>
      </c>
      <c r="CG7">
        <v>1585</v>
      </c>
      <c r="CH7">
        <v>0</v>
      </c>
      <c r="CI7">
        <v>26</v>
      </c>
      <c r="CJ7">
        <v>0</v>
      </c>
      <c r="CK7">
        <v>275</v>
      </c>
      <c r="CL7">
        <v>682</v>
      </c>
      <c r="CM7">
        <v>0</v>
      </c>
      <c r="CN7">
        <v>18</v>
      </c>
      <c r="CO7">
        <v>17</v>
      </c>
      <c r="CP7">
        <v>0</v>
      </c>
      <c r="CQ7">
        <v>0</v>
      </c>
      <c r="CR7">
        <v>43</v>
      </c>
      <c r="CS7">
        <v>57</v>
      </c>
      <c r="CT7">
        <v>147552</v>
      </c>
    </row>
    <row r="8" spans="1:98" x14ac:dyDescent="0.3">
      <c r="A8" t="s">
        <v>95</v>
      </c>
      <c r="B8" t="s">
        <v>81</v>
      </c>
      <c r="C8" t="s">
        <v>96</v>
      </c>
      <c r="D8" t="s">
        <v>97</v>
      </c>
      <c r="E8" t="s">
        <v>98</v>
      </c>
      <c r="F8" t="s">
        <v>99</v>
      </c>
      <c r="G8" t="s">
        <v>100</v>
      </c>
      <c r="H8" t="s">
        <v>87</v>
      </c>
      <c r="I8">
        <v>470</v>
      </c>
      <c r="J8">
        <v>264</v>
      </c>
      <c r="K8">
        <v>138</v>
      </c>
      <c r="L8">
        <v>190</v>
      </c>
      <c r="M8">
        <v>109</v>
      </c>
      <c r="N8">
        <v>515</v>
      </c>
      <c r="O8">
        <v>97</v>
      </c>
      <c r="P8">
        <v>1758</v>
      </c>
      <c r="Q8">
        <v>0</v>
      </c>
      <c r="R8">
        <v>13</v>
      </c>
      <c r="S8">
        <v>1029</v>
      </c>
      <c r="T8">
        <v>204</v>
      </c>
      <c r="U8">
        <v>59</v>
      </c>
      <c r="V8">
        <v>0</v>
      </c>
      <c r="W8">
        <v>65</v>
      </c>
      <c r="X8">
        <v>147</v>
      </c>
      <c r="Y8">
        <v>28</v>
      </c>
      <c r="Z8">
        <v>0</v>
      </c>
      <c r="AA8">
        <v>39</v>
      </c>
      <c r="AB8">
        <v>0</v>
      </c>
      <c r="AC8">
        <v>168</v>
      </c>
      <c r="AD8">
        <v>0</v>
      </c>
      <c r="AE8">
        <v>3664</v>
      </c>
      <c r="AF8">
        <v>90</v>
      </c>
      <c r="AG8">
        <v>962</v>
      </c>
      <c r="AH8">
        <v>771</v>
      </c>
      <c r="AI8">
        <v>67</v>
      </c>
      <c r="AJ8">
        <v>1202</v>
      </c>
      <c r="AK8">
        <v>0</v>
      </c>
      <c r="AL8">
        <v>33</v>
      </c>
      <c r="AM8">
        <v>4063</v>
      </c>
      <c r="AN8">
        <v>18</v>
      </c>
      <c r="AO8">
        <v>430</v>
      </c>
      <c r="AP8">
        <v>79</v>
      </c>
      <c r="AQ8">
        <v>2590</v>
      </c>
      <c r="AR8">
        <v>0</v>
      </c>
      <c r="AS8">
        <v>628</v>
      </c>
      <c r="AT8">
        <v>54</v>
      </c>
      <c r="AU8">
        <v>4490</v>
      </c>
      <c r="AV8">
        <v>147</v>
      </c>
      <c r="AW8">
        <v>0</v>
      </c>
      <c r="AX8">
        <v>1063</v>
      </c>
      <c r="AY8">
        <v>319</v>
      </c>
      <c r="AZ8">
        <v>0</v>
      </c>
      <c r="BA8">
        <v>1726</v>
      </c>
      <c r="BB8">
        <v>1674</v>
      </c>
      <c r="BC8">
        <v>0</v>
      </c>
      <c r="BD8">
        <v>4695</v>
      </c>
      <c r="BE8">
        <v>57</v>
      </c>
      <c r="BF8">
        <v>0</v>
      </c>
      <c r="BG8">
        <v>0</v>
      </c>
      <c r="BH8">
        <v>0</v>
      </c>
      <c r="BI8">
        <v>0</v>
      </c>
      <c r="BJ8">
        <v>0</v>
      </c>
      <c r="BK8">
        <v>46</v>
      </c>
      <c r="BL8">
        <v>0</v>
      </c>
      <c r="BM8">
        <v>0</v>
      </c>
      <c r="BN8">
        <v>0</v>
      </c>
      <c r="BO8">
        <v>0</v>
      </c>
      <c r="BP8">
        <v>409</v>
      </c>
      <c r="BQ8">
        <v>0</v>
      </c>
      <c r="BR8">
        <v>0</v>
      </c>
      <c r="BS8">
        <v>0</v>
      </c>
      <c r="BT8">
        <v>177</v>
      </c>
      <c r="BU8">
        <v>258</v>
      </c>
      <c r="BV8">
        <v>105</v>
      </c>
      <c r="BW8">
        <v>0</v>
      </c>
      <c r="BX8">
        <v>16</v>
      </c>
      <c r="BY8">
        <v>67</v>
      </c>
      <c r="BZ8">
        <v>23</v>
      </c>
      <c r="CA8">
        <v>0</v>
      </c>
      <c r="CB8">
        <v>0</v>
      </c>
      <c r="CC8">
        <v>0</v>
      </c>
      <c r="CD8">
        <v>202</v>
      </c>
      <c r="CE8">
        <v>55</v>
      </c>
      <c r="CF8">
        <v>78</v>
      </c>
      <c r="CG8">
        <v>48</v>
      </c>
      <c r="CH8">
        <v>621</v>
      </c>
      <c r="CI8">
        <v>0</v>
      </c>
      <c r="CJ8">
        <v>124</v>
      </c>
      <c r="CK8">
        <v>146</v>
      </c>
      <c r="CL8">
        <v>27</v>
      </c>
      <c r="CM8">
        <v>189</v>
      </c>
      <c r="CN8">
        <v>0</v>
      </c>
      <c r="CO8">
        <v>0</v>
      </c>
      <c r="CP8">
        <v>0</v>
      </c>
      <c r="CQ8">
        <v>0</v>
      </c>
      <c r="CR8">
        <v>65</v>
      </c>
      <c r="CS8">
        <v>57</v>
      </c>
      <c r="CT8">
        <v>36771</v>
      </c>
    </row>
    <row r="9" spans="1:98" x14ac:dyDescent="0.3">
      <c r="A9" t="s">
        <v>101</v>
      </c>
      <c r="B9" t="s">
        <v>81</v>
      </c>
      <c r="C9" t="s">
        <v>96</v>
      </c>
      <c r="D9" t="s">
        <v>97</v>
      </c>
      <c r="E9" t="s">
        <v>102</v>
      </c>
      <c r="F9" t="s">
        <v>103</v>
      </c>
      <c r="G9" t="s">
        <v>104</v>
      </c>
      <c r="H9" t="s">
        <v>87</v>
      </c>
      <c r="I9">
        <v>157</v>
      </c>
      <c r="J9">
        <v>116</v>
      </c>
      <c r="K9">
        <v>435</v>
      </c>
      <c r="L9">
        <v>180</v>
      </c>
      <c r="M9">
        <v>48</v>
      </c>
      <c r="N9">
        <v>222</v>
      </c>
      <c r="O9">
        <v>623</v>
      </c>
      <c r="P9">
        <v>15567</v>
      </c>
      <c r="Q9">
        <v>0</v>
      </c>
      <c r="R9">
        <v>35</v>
      </c>
      <c r="S9">
        <v>560</v>
      </c>
      <c r="T9">
        <v>157</v>
      </c>
      <c r="U9">
        <v>40</v>
      </c>
      <c r="V9">
        <v>0</v>
      </c>
      <c r="W9">
        <v>0</v>
      </c>
      <c r="X9">
        <v>92</v>
      </c>
      <c r="Y9">
        <v>0</v>
      </c>
      <c r="Z9">
        <v>0</v>
      </c>
      <c r="AA9">
        <v>7</v>
      </c>
      <c r="AB9">
        <v>0</v>
      </c>
      <c r="AC9">
        <v>252</v>
      </c>
      <c r="AD9">
        <v>0</v>
      </c>
      <c r="AE9">
        <v>150</v>
      </c>
      <c r="AF9">
        <v>95</v>
      </c>
      <c r="AG9">
        <v>101</v>
      </c>
      <c r="AH9">
        <v>63</v>
      </c>
      <c r="AI9">
        <v>0</v>
      </c>
      <c r="AJ9">
        <v>10</v>
      </c>
      <c r="AK9">
        <v>0</v>
      </c>
      <c r="AL9">
        <v>76</v>
      </c>
      <c r="AM9">
        <v>407</v>
      </c>
      <c r="AN9">
        <v>640</v>
      </c>
      <c r="AO9">
        <v>41</v>
      </c>
      <c r="AP9">
        <v>66</v>
      </c>
      <c r="AQ9">
        <v>138</v>
      </c>
      <c r="AR9">
        <v>0</v>
      </c>
      <c r="AS9">
        <v>71</v>
      </c>
      <c r="AT9">
        <v>78</v>
      </c>
      <c r="AU9">
        <v>65</v>
      </c>
      <c r="AV9">
        <v>92</v>
      </c>
      <c r="AW9">
        <v>0</v>
      </c>
      <c r="AX9">
        <v>50</v>
      </c>
      <c r="AY9">
        <v>361</v>
      </c>
      <c r="AZ9">
        <v>0</v>
      </c>
      <c r="BA9">
        <v>139</v>
      </c>
      <c r="BB9">
        <v>69</v>
      </c>
      <c r="BC9">
        <v>0</v>
      </c>
      <c r="BD9">
        <v>76</v>
      </c>
      <c r="BE9">
        <v>24</v>
      </c>
      <c r="BF9">
        <v>26967</v>
      </c>
      <c r="BG9">
        <v>0</v>
      </c>
      <c r="BH9">
        <v>0</v>
      </c>
      <c r="BI9">
        <v>0</v>
      </c>
      <c r="BJ9">
        <v>0</v>
      </c>
      <c r="BK9">
        <v>47</v>
      </c>
      <c r="BL9">
        <v>0</v>
      </c>
      <c r="BM9">
        <v>0</v>
      </c>
      <c r="BN9">
        <v>0</v>
      </c>
      <c r="BO9">
        <v>50</v>
      </c>
      <c r="BP9">
        <v>54</v>
      </c>
      <c r="BQ9">
        <v>0</v>
      </c>
      <c r="BR9">
        <v>0</v>
      </c>
      <c r="BS9">
        <v>49</v>
      </c>
      <c r="BT9">
        <v>188</v>
      </c>
      <c r="BU9">
        <v>147</v>
      </c>
      <c r="BV9">
        <v>814</v>
      </c>
      <c r="BW9">
        <v>0</v>
      </c>
      <c r="BX9">
        <v>0</v>
      </c>
      <c r="BY9">
        <v>0</v>
      </c>
      <c r="BZ9">
        <v>38</v>
      </c>
      <c r="CA9">
        <v>0</v>
      </c>
      <c r="CB9">
        <v>0</v>
      </c>
      <c r="CC9">
        <v>0</v>
      </c>
      <c r="CD9">
        <v>133</v>
      </c>
      <c r="CE9">
        <v>232</v>
      </c>
      <c r="CF9">
        <v>178</v>
      </c>
      <c r="CG9">
        <v>58</v>
      </c>
      <c r="CH9">
        <v>349</v>
      </c>
      <c r="CI9">
        <v>0</v>
      </c>
      <c r="CJ9">
        <v>686</v>
      </c>
      <c r="CK9">
        <v>0</v>
      </c>
      <c r="CL9">
        <v>11366</v>
      </c>
      <c r="CM9">
        <v>50</v>
      </c>
      <c r="CN9">
        <v>0</v>
      </c>
      <c r="CO9">
        <v>33</v>
      </c>
      <c r="CP9">
        <v>0</v>
      </c>
      <c r="CQ9">
        <v>0</v>
      </c>
      <c r="CR9">
        <v>1377</v>
      </c>
      <c r="CS9">
        <v>55</v>
      </c>
      <c r="CT9">
        <v>64119</v>
      </c>
    </row>
    <row r="10" spans="1:98" x14ac:dyDescent="0.3">
      <c r="A10" t="s">
        <v>105</v>
      </c>
      <c r="B10" t="s">
        <v>81</v>
      </c>
      <c r="C10" t="s">
        <v>89</v>
      </c>
      <c r="D10" t="s">
        <v>90</v>
      </c>
      <c r="E10" t="s">
        <v>91</v>
      </c>
      <c r="F10" t="s">
        <v>92</v>
      </c>
      <c r="G10" t="s">
        <v>106</v>
      </c>
      <c r="H10" t="s">
        <v>87</v>
      </c>
      <c r="I10">
        <v>375</v>
      </c>
      <c r="J10">
        <v>1001</v>
      </c>
      <c r="K10">
        <v>5213</v>
      </c>
      <c r="L10">
        <v>0</v>
      </c>
      <c r="M10">
        <v>10</v>
      </c>
      <c r="N10">
        <v>0</v>
      </c>
      <c r="O10">
        <v>0</v>
      </c>
      <c r="P10">
        <v>0</v>
      </c>
      <c r="Q10">
        <v>0</v>
      </c>
      <c r="R10">
        <v>44</v>
      </c>
      <c r="S10">
        <v>944</v>
      </c>
      <c r="T10">
        <v>1120</v>
      </c>
      <c r="U10">
        <v>8</v>
      </c>
      <c r="V10">
        <v>12</v>
      </c>
      <c r="W10">
        <v>17398</v>
      </c>
      <c r="X10">
        <v>34</v>
      </c>
      <c r="Y10">
        <v>0</v>
      </c>
      <c r="Z10">
        <v>0</v>
      </c>
      <c r="AA10">
        <v>31</v>
      </c>
      <c r="AB10">
        <v>0</v>
      </c>
      <c r="AC10">
        <v>8</v>
      </c>
      <c r="AD10">
        <v>0</v>
      </c>
      <c r="AE10">
        <v>630</v>
      </c>
      <c r="AF10">
        <v>224</v>
      </c>
      <c r="AG10">
        <v>246</v>
      </c>
      <c r="AH10">
        <v>0</v>
      </c>
      <c r="AI10">
        <v>25</v>
      </c>
      <c r="AJ10">
        <v>78</v>
      </c>
      <c r="AK10">
        <v>61</v>
      </c>
      <c r="AL10">
        <v>0</v>
      </c>
      <c r="AM10">
        <v>1968</v>
      </c>
      <c r="AN10">
        <v>0</v>
      </c>
      <c r="AO10">
        <v>0</v>
      </c>
      <c r="AP10">
        <v>17</v>
      </c>
      <c r="AQ10">
        <v>789</v>
      </c>
      <c r="AR10">
        <v>0</v>
      </c>
      <c r="AS10">
        <v>33</v>
      </c>
      <c r="AT10">
        <v>7</v>
      </c>
      <c r="AU10">
        <v>2856</v>
      </c>
      <c r="AV10">
        <v>703</v>
      </c>
      <c r="AW10">
        <v>0</v>
      </c>
      <c r="AX10">
        <v>17025</v>
      </c>
      <c r="AY10">
        <v>198</v>
      </c>
      <c r="AZ10">
        <v>0</v>
      </c>
      <c r="BA10">
        <v>1069</v>
      </c>
      <c r="BB10">
        <v>25</v>
      </c>
      <c r="BC10">
        <v>20</v>
      </c>
      <c r="BD10">
        <v>62</v>
      </c>
      <c r="BE10">
        <v>49</v>
      </c>
      <c r="BF10">
        <v>5</v>
      </c>
      <c r="BG10">
        <v>0</v>
      </c>
      <c r="BH10">
        <v>8</v>
      </c>
      <c r="BI10">
        <v>19</v>
      </c>
      <c r="BJ10">
        <v>0</v>
      </c>
      <c r="BK10">
        <v>9</v>
      </c>
      <c r="BL10">
        <v>0</v>
      </c>
      <c r="BM10">
        <v>0</v>
      </c>
      <c r="BN10">
        <v>5</v>
      </c>
      <c r="BO10">
        <v>0</v>
      </c>
      <c r="BP10">
        <v>3850</v>
      </c>
      <c r="BQ10">
        <v>0</v>
      </c>
      <c r="BR10">
        <v>5</v>
      </c>
      <c r="BS10">
        <v>0</v>
      </c>
      <c r="BT10">
        <v>307</v>
      </c>
      <c r="BU10">
        <v>5</v>
      </c>
      <c r="BV10">
        <v>329</v>
      </c>
      <c r="BW10">
        <v>0</v>
      </c>
      <c r="BX10">
        <v>2604</v>
      </c>
      <c r="BY10">
        <v>0</v>
      </c>
      <c r="BZ10">
        <v>13259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32591</v>
      </c>
      <c r="CG10">
        <v>25691</v>
      </c>
      <c r="CH10">
        <v>332</v>
      </c>
      <c r="CI10">
        <v>92</v>
      </c>
      <c r="CJ10">
        <v>0</v>
      </c>
      <c r="CK10">
        <v>19756</v>
      </c>
      <c r="CL10">
        <v>9409</v>
      </c>
      <c r="CM10">
        <v>0</v>
      </c>
      <c r="CN10">
        <v>0</v>
      </c>
      <c r="CO10">
        <v>5</v>
      </c>
      <c r="CP10">
        <v>0</v>
      </c>
      <c r="CQ10">
        <v>0</v>
      </c>
      <c r="CR10">
        <v>6763</v>
      </c>
      <c r="CS10">
        <v>53</v>
      </c>
      <c r="CT10">
        <v>167327</v>
      </c>
    </row>
    <row r="11" spans="1:98" x14ac:dyDescent="0.3">
      <c r="A11" t="s">
        <v>107</v>
      </c>
      <c r="B11" t="s">
        <v>81</v>
      </c>
      <c r="C11" t="s">
        <v>96</v>
      </c>
      <c r="D11" t="s">
        <v>97</v>
      </c>
      <c r="E11" t="s">
        <v>102</v>
      </c>
      <c r="F11" t="s">
        <v>103</v>
      </c>
      <c r="G11" t="s">
        <v>104</v>
      </c>
      <c r="H11" t="s">
        <v>87</v>
      </c>
      <c r="I11">
        <v>0</v>
      </c>
      <c r="J11">
        <v>61</v>
      </c>
      <c r="K11">
        <v>416</v>
      </c>
      <c r="L11">
        <v>0</v>
      </c>
      <c r="M11">
        <v>0</v>
      </c>
      <c r="N11">
        <v>0</v>
      </c>
      <c r="O11">
        <v>205</v>
      </c>
      <c r="P11">
        <v>3051</v>
      </c>
      <c r="Q11">
        <v>17</v>
      </c>
      <c r="R11">
        <v>0</v>
      </c>
      <c r="S11">
        <v>1039</v>
      </c>
      <c r="T11">
        <v>0</v>
      </c>
      <c r="U11">
        <v>0</v>
      </c>
      <c r="V11">
        <v>0</v>
      </c>
      <c r="W11">
        <v>0</v>
      </c>
      <c r="X11">
        <v>0</v>
      </c>
      <c r="Y11">
        <v>141</v>
      </c>
      <c r="Z11">
        <v>0</v>
      </c>
      <c r="AA11">
        <v>0</v>
      </c>
      <c r="AB11">
        <v>26</v>
      </c>
      <c r="AC11">
        <v>92</v>
      </c>
      <c r="AD11">
        <v>0</v>
      </c>
      <c r="AE11">
        <v>135</v>
      </c>
      <c r="AF11">
        <v>96</v>
      </c>
      <c r="AG11">
        <v>66</v>
      </c>
      <c r="AH11">
        <v>39</v>
      </c>
      <c r="AI11">
        <v>0</v>
      </c>
      <c r="AJ11">
        <v>21</v>
      </c>
      <c r="AK11">
        <v>0</v>
      </c>
      <c r="AL11">
        <v>871</v>
      </c>
      <c r="AM11">
        <v>986</v>
      </c>
      <c r="AN11">
        <v>39302</v>
      </c>
      <c r="AO11">
        <v>64</v>
      </c>
      <c r="AP11">
        <v>137</v>
      </c>
      <c r="AQ11">
        <v>96</v>
      </c>
      <c r="AR11">
        <v>15</v>
      </c>
      <c r="AS11">
        <v>0</v>
      </c>
      <c r="AT11">
        <v>43</v>
      </c>
      <c r="AU11">
        <v>274</v>
      </c>
      <c r="AV11">
        <v>0</v>
      </c>
      <c r="AW11">
        <v>23</v>
      </c>
      <c r="AX11">
        <v>92</v>
      </c>
      <c r="AY11">
        <v>77</v>
      </c>
      <c r="AZ11">
        <v>10</v>
      </c>
      <c r="BA11">
        <v>71</v>
      </c>
      <c r="BB11">
        <v>296</v>
      </c>
      <c r="BC11">
        <v>118</v>
      </c>
      <c r="BD11">
        <v>1864</v>
      </c>
      <c r="BE11">
        <v>0</v>
      </c>
      <c r="BF11">
        <v>0</v>
      </c>
      <c r="BG11">
        <v>47</v>
      </c>
      <c r="BH11">
        <v>0</v>
      </c>
      <c r="BI11">
        <v>25</v>
      </c>
      <c r="BJ11">
        <v>0</v>
      </c>
      <c r="BK11">
        <v>0</v>
      </c>
      <c r="BL11">
        <v>0</v>
      </c>
      <c r="BM11">
        <v>0</v>
      </c>
      <c r="BN11">
        <v>60</v>
      </c>
      <c r="BO11">
        <v>0</v>
      </c>
      <c r="BP11">
        <v>99</v>
      </c>
      <c r="BQ11">
        <v>0</v>
      </c>
      <c r="BR11">
        <v>0</v>
      </c>
      <c r="BS11">
        <v>77</v>
      </c>
      <c r="BT11">
        <v>46</v>
      </c>
      <c r="BU11">
        <v>63</v>
      </c>
      <c r="BV11">
        <v>853</v>
      </c>
      <c r="BW11">
        <v>0</v>
      </c>
      <c r="BX11">
        <v>0</v>
      </c>
      <c r="BY11">
        <v>40</v>
      </c>
      <c r="BZ11">
        <v>0</v>
      </c>
      <c r="CA11">
        <v>39</v>
      </c>
      <c r="CB11">
        <v>104</v>
      </c>
      <c r="CC11">
        <v>0</v>
      </c>
      <c r="CD11">
        <v>0</v>
      </c>
      <c r="CE11">
        <v>165</v>
      </c>
      <c r="CF11">
        <v>106</v>
      </c>
      <c r="CG11">
        <v>291</v>
      </c>
      <c r="CH11">
        <v>345</v>
      </c>
      <c r="CI11">
        <v>75533</v>
      </c>
      <c r="CJ11">
        <v>0</v>
      </c>
      <c r="CK11">
        <v>0</v>
      </c>
      <c r="CL11">
        <v>3429</v>
      </c>
      <c r="CM11">
        <v>35</v>
      </c>
      <c r="CN11">
        <v>0</v>
      </c>
      <c r="CO11">
        <v>15</v>
      </c>
      <c r="CP11">
        <v>4</v>
      </c>
      <c r="CQ11">
        <v>13</v>
      </c>
      <c r="CR11">
        <v>2342</v>
      </c>
      <c r="CS11">
        <v>53</v>
      </c>
      <c r="CT11">
        <v>133475</v>
      </c>
    </row>
    <row r="12" spans="1:98" x14ac:dyDescent="0.3">
      <c r="A12" t="s">
        <v>108</v>
      </c>
      <c r="B12" t="s">
        <v>81</v>
      </c>
      <c r="C12" t="s">
        <v>96</v>
      </c>
      <c r="D12" t="s">
        <v>97</v>
      </c>
      <c r="E12" t="s">
        <v>98</v>
      </c>
      <c r="F12" t="s">
        <v>109</v>
      </c>
      <c r="G12" t="s">
        <v>110</v>
      </c>
      <c r="H12" t="s">
        <v>87</v>
      </c>
      <c r="I12">
        <v>0</v>
      </c>
      <c r="J12">
        <v>0</v>
      </c>
      <c r="K12">
        <v>0</v>
      </c>
      <c r="L12">
        <v>0</v>
      </c>
      <c r="M12">
        <v>30</v>
      </c>
      <c r="N12">
        <v>31</v>
      </c>
      <c r="O12">
        <v>0</v>
      </c>
      <c r="P12">
        <v>0</v>
      </c>
      <c r="Q12">
        <v>28</v>
      </c>
      <c r="R12">
        <v>0</v>
      </c>
      <c r="S12">
        <v>121</v>
      </c>
      <c r="T12">
        <v>0</v>
      </c>
      <c r="U12">
        <v>255</v>
      </c>
      <c r="V12">
        <v>10</v>
      </c>
      <c r="W12">
        <v>46</v>
      </c>
      <c r="X12">
        <v>32</v>
      </c>
      <c r="Y12">
        <v>1246</v>
      </c>
      <c r="Z12">
        <v>156</v>
      </c>
      <c r="AA12">
        <v>18</v>
      </c>
      <c r="AB12">
        <v>0</v>
      </c>
      <c r="AC12">
        <v>2255</v>
      </c>
      <c r="AD12">
        <v>319</v>
      </c>
      <c r="AE12">
        <v>1529</v>
      </c>
      <c r="AF12">
        <v>112</v>
      </c>
      <c r="AG12">
        <v>0</v>
      </c>
      <c r="AH12">
        <v>0</v>
      </c>
      <c r="AI12">
        <v>62</v>
      </c>
      <c r="AJ12">
        <v>0</v>
      </c>
      <c r="AK12">
        <v>0</v>
      </c>
      <c r="AL12">
        <v>1538</v>
      </c>
      <c r="AM12">
        <v>0</v>
      </c>
      <c r="AN12">
        <v>0</v>
      </c>
      <c r="AO12">
        <v>25</v>
      </c>
      <c r="AP12">
        <v>0</v>
      </c>
      <c r="AQ12">
        <v>89</v>
      </c>
      <c r="AR12">
        <v>0</v>
      </c>
      <c r="AS12">
        <v>0</v>
      </c>
      <c r="AT12">
        <v>1225</v>
      </c>
      <c r="AU12">
        <v>171</v>
      </c>
      <c r="AV12">
        <v>31</v>
      </c>
      <c r="AW12">
        <v>29</v>
      </c>
      <c r="AX12">
        <v>202</v>
      </c>
      <c r="AY12">
        <v>422</v>
      </c>
      <c r="AZ12">
        <v>76</v>
      </c>
      <c r="BA12">
        <v>150</v>
      </c>
      <c r="BB12">
        <v>19</v>
      </c>
      <c r="BC12">
        <v>6095</v>
      </c>
      <c r="BD12">
        <v>16</v>
      </c>
      <c r="BE12">
        <v>90</v>
      </c>
      <c r="BF12">
        <v>133</v>
      </c>
      <c r="BG12">
        <v>0</v>
      </c>
      <c r="BH12">
        <v>0</v>
      </c>
      <c r="BI12">
        <v>17</v>
      </c>
      <c r="BJ12">
        <v>9</v>
      </c>
      <c r="BK12">
        <v>42</v>
      </c>
      <c r="BL12">
        <v>2079</v>
      </c>
      <c r="BM12">
        <v>0</v>
      </c>
      <c r="BN12">
        <v>19</v>
      </c>
      <c r="BO12">
        <v>85</v>
      </c>
      <c r="BP12">
        <v>13</v>
      </c>
      <c r="BQ12">
        <v>0</v>
      </c>
      <c r="BR12">
        <v>39</v>
      </c>
      <c r="BS12">
        <v>1081</v>
      </c>
      <c r="BT12">
        <v>103</v>
      </c>
      <c r="BU12">
        <v>0</v>
      </c>
      <c r="BV12">
        <v>282</v>
      </c>
      <c r="BW12">
        <v>14</v>
      </c>
      <c r="BX12">
        <v>0</v>
      </c>
      <c r="BY12">
        <v>0</v>
      </c>
      <c r="BZ12">
        <v>0</v>
      </c>
      <c r="CA12">
        <v>0</v>
      </c>
      <c r="CB12">
        <v>5097</v>
      </c>
      <c r="CC12">
        <v>7</v>
      </c>
      <c r="CD12">
        <v>0</v>
      </c>
      <c r="CE12">
        <v>26</v>
      </c>
      <c r="CF12">
        <v>0</v>
      </c>
      <c r="CG12">
        <v>0</v>
      </c>
      <c r="CH12">
        <v>0</v>
      </c>
      <c r="CI12">
        <v>97</v>
      </c>
      <c r="CJ12">
        <v>0</v>
      </c>
      <c r="CK12">
        <v>16</v>
      </c>
      <c r="CL12">
        <v>14</v>
      </c>
      <c r="CM12">
        <v>0</v>
      </c>
      <c r="CN12">
        <v>57</v>
      </c>
      <c r="CO12">
        <v>58</v>
      </c>
      <c r="CP12">
        <v>77</v>
      </c>
      <c r="CQ12">
        <v>0</v>
      </c>
      <c r="CR12">
        <v>0</v>
      </c>
      <c r="CS12">
        <v>53</v>
      </c>
      <c r="CT12">
        <v>25793</v>
      </c>
    </row>
    <row r="13" spans="1:98" x14ac:dyDescent="0.3">
      <c r="A13" t="s">
        <v>111</v>
      </c>
      <c r="B13" t="s">
        <v>81</v>
      </c>
      <c r="C13" t="s">
        <v>96</v>
      </c>
      <c r="D13" t="s">
        <v>97</v>
      </c>
      <c r="E13" t="s">
        <v>102</v>
      </c>
      <c r="F13" t="s">
        <v>103</v>
      </c>
      <c r="G13" t="s">
        <v>104</v>
      </c>
      <c r="H13" t="s">
        <v>87</v>
      </c>
      <c r="I13">
        <v>309</v>
      </c>
      <c r="J13">
        <v>191</v>
      </c>
      <c r="K13">
        <v>159</v>
      </c>
      <c r="L13">
        <v>559</v>
      </c>
      <c r="M13">
        <v>0</v>
      </c>
      <c r="N13">
        <v>639</v>
      </c>
      <c r="O13">
        <v>523</v>
      </c>
      <c r="P13">
        <v>707</v>
      </c>
      <c r="Q13">
        <v>0</v>
      </c>
      <c r="R13">
        <v>0</v>
      </c>
      <c r="S13">
        <v>668</v>
      </c>
      <c r="T13">
        <v>227</v>
      </c>
      <c r="U13">
        <v>38</v>
      </c>
      <c r="V13">
        <v>0</v>
      </c>
      <c r="W13">
        <v>21</v>
      </c>
      <c r="X13">
        <v>39</v>
      </c>
      <c r="Y13">
        <v>0</v>
      </c>
      <c r="Z13">
        <v>34</v>
      </c>
      <c r="AA13">
        <v>21</v>
      </c>
      <c r="AB13">
        <v>0</v>
      </c>
      <c r="AC13">
        <v>174</v>
      </c>
      <c r="AD13">
        <v>0</v>
      </c>
      <c r="AE13">
        <v>451</v>
      </c>
      <c r="AF13">
        <v>45</v>
      </c>
      <c r="AG13">
        <v>324</v>
      </c>
      <c r="AH13">
        <v>221</v>
      </c>
      <c r="AI13">
        <v>63</v>
      </c>
      <c r="AJ13">
        <v>0</v>
      </c>
      <c r="AK13">
        <v>0</v>
      </c>
      <c r="AL13">
        <v>107</v>
      </c>
      <c r="AM13">
        <v>2412</v>
      </c>
      <c r="AN13">
        <v>454</v>
      </c>
      <c r="AO13">
        <v>346</v>
      </c>
      <c r="AP13">
        <v>52</v>
      </c>
      <c r="AQ13">
        <v>132</v>
      </c>
      <c r="AR13">
        <v>0</v>
      </c>
      <c r="AS13">
        <v>194</v>
      </c>
      <c r="AT13">
        <v>71</v>
      </c>
      <c r="AU13">
        <v>294</v>
      </c>
      <c r="AV13">
        <v>121</v>
      </c>
      <c r="AW13">
        <v>0</v>
      </c>
      <c r="AX13">
        <v>102</v>
      </c>
      <c r="AY13">
        <v>607</v>
      </c>
      <c r="AZ13">
        <v>0</v>
      </c>
      <c r="BA13">
        <v>342</v>
      </c>
      <c r="BB13">
        <v>949</v>
      </c>
      <c r="BC13">
        <v>0</v>
      </c>
      <c r="BD13">
        <v>1287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66</v>
      </c>
      <c r="BL13">
        <v>0</v>
      </c>
      <c r="BM13">
        <v>0</v>
      </c>
      <c r="BN13">
        <v>0</v>
      </c>
      <c r="BO13">
        <v>0</v>
      </c>
      <c r="BP13">
        <v>198</v>
      </c>
      <c r="BQ13">
        <v>0</v>
      </c>
      <c r="BR13">
        <v>22</v>
      </c>
      <c r="BS13">
        <v>0</v>
      </c>
      <c r="BT13">
        <v>319</v>
      </c>
      <c r="BU13">
        <v>513</v>
      </c>
      <c r="BV13">
        <v>111</v>
      </c>
      <c r="BW13">
        <v>0</v>
      </c>
      <c r="BX13">
        <v>0</v>
      </c>
      <c r="BY13">
        <v>373</v>
      </c>
      <c r="BZ13">
        <v>17</v>
      </c>
      <c r="CA13">
        <v>0</v>
      </c>
      <c r="CB13">
        <v>0</v>
      </c>
      <c r="CC13">
        <v>0</v>
      </c>
      <c r="CD13">
        <v>220</v>
      </c>
      <c r="CE13">
        <v>0</v>
      </c>
      <c r="CF13">
        <v>153</v>
      </c>
      <c r="CG13">
        <v>54</v>
      </c>
      <c r="CH13">
        <v>319</v>
      </c>
      <c r="CI13">
        <v>0</v>
      </c>
      <c r="CJ13">
        <v>33</v>
      </c>
      <c r="CK13">
        <v>19</v>
      </c>
      <c r="CL13">
        <v>4341</v>
      </c>
      <c r="CM13">
        <v>42</v>
      </c>
      <c r="CN13">
        <v>0</v>
      </c>
      <c r="CO13">
        <v>0</v>
      </c>
      <c r="CP13">
        <v>0</v>
      </c>
      <c r="CQ13">
        <v>0</v>
      </c>
      <c r="CR13">
        <v>147</v>
      </c>
      <c r="CS13">
        <v>52</v>
      </c>
      <c r="CT13">
        <v>19830</v>
      </c>
    </row>
    <row r="14" spans="1:98" x14ac:dyDescent="0.3">
      <c r="A14" t="s">
        <v>112</v>
      </c>
      <c r="B14" t="s">
        <v>81</v>
      </c>
      <c r="C14" t="s">
        <v>89</v>
      </c>
      <c r="D14" t="s">
        <v>90</v>
      </c>
      <c r="E14" t="s">
        <v>113</v>
      </c>
      <c r="F14" t="s">
        <v>114</v>
      </c>
      <c r="G14" t="s">
        <v>87</v>
      </c>
      <c r="H14" t="s">
        <v>87</v>
      </c>
      <c r="I14">
        <v>0</v>
      </c>
      <c r="J14">
        <v>0</v>
      </c>
      <c r="K14">
        <v>49</v>
      </c>
      <c r="L14">
        <v>0</v>
      </c>
      <c r="M14">
        <v>13457</v>
      </c>
      <c r="N14">
        <v>306</v>
      </c>
      <c r="O14">
        <v>112</v>
      </c>
      <c r="P14">
        <v>0</v>
      </c>
      <c r="Q14">
        <v>435</v>
      </c>
      <c r="R14">
        <v>4750</v>
      </c>
      <c r="S14">
        <v>0</v>
      </c>
      <c r="T14">
        <v>0</v>
      </c>
      <c r="U14">
        <v>218</v>
      </c>
      <c r="V14">
        <v>63740</v>
      </c>
      <c r="W14">
        <v>0</v>
      </c>
      <c r="X14">
        <v>0</v>
      </c>
      <c r="Y14">
        <v>0</v>
      </c>
      <c r="Z14">
        <v>1232</v>
      </c>
      <c r="AA14">
        <v>580</v>
      </c>
      <c r="AB14">
        <v>1091</v>
      </c>
      <c r="AC14">
        <v>0</v>
      </c>
      <c r="AD14">
        <v>116</v>
      </c>
      <c r="AE14">
        <v>0</v>
      </c>
      <c r="AF14">
        <v>85</v>
      </c>
      <c r="AG14">
        <v>28</v>
      </c>
      <c r="AH14">
        <v>0</v>
      </c>
      <c r="AI14">
        <v>0</v>
      </c>
      <c r="AJ14">
        <v>0</v>
      </c>
      <c r="AK14">
        <v>16</v>
      </c>
      <c r="AL14">
        <v>0</v>
      </c>
      <c r="AM14">
        <v>0</v>
      </c>
      <c r="AN14">
        <v>1209</v>
      </c>
      <c r="AO14">
        <v>0</v>
      </c>
      <c r="AP14">
        <v>20</v>
      </c>
      <c r="AQ14">
        <v>0</v>
      </c>
      <c r="AR14">
        <v>11910</v>
      </c>
      <c r="AS14">
        <v>57</v>
      </c>
      <c r="AT14">
        <v>0</v>
      </c>
      <c r="AU14">
        <v>180</v>
      </c>
      <c r="AV14">
        <v>0</v>
      </c>
      <c r="AW14">
        <v>119</v>
      </c>
      <c r="AX14">
        <v>0</v>
      </c>
      <c r="AY14">
        <v>24</v>
      </c>
      <c r="AZ14">
        <v>510</v>
      </c>
      <c r="BA14">
        <v>0</v>
      </c>
      <c r="BB14">
        <v>0</v>
      </c>
      <c r="BC14">
        <v>269</v>
      </c>
      <c r="BD14">
        <v>0</v>
      </c>
      <c r="BE14">
        <v>3810</v>
      </c>
      <c r="BF14">
        <v>0</v>
      </c>
      <c r="BG14">
        <v>6783</v>
      </c>
      <c r="BH14">
        <v>1359</v>
      </c>
      <c r="BI14">
        <v>26131</v>
      </c>
      <c r="BJ14">
        <v>0</v>
      </c>
      <c r="BK14">
        <v>148</v>
      </c>
      <c r="BL14">
        <v>4030</v>
      </c>
      <c r="BM14">
        <v>15</v>
      </c>
      <c r="BN14">
        <v>1141</v>
      </c>
      <c r="BO14">
        <v>732</v>
      </c>
      <c r="BP14">
        <v>788</v>
      </c>
      <c r="BQ14">
        <v>590</v>
      </c>
      <c r="BR14">
        <v>317</v>
      </c>
      <c r="BS14">
        <v>6200</v>
      </c>
      <c r="BT14">
        <v>0</v>
      </c>
      <c r="BU14">
        <v>11</v>
      </c>
      <c r="BV14">
        <v>91</v>
      </c>
      <c r="BW14">
        <v>1385</v>
      </c>
      <c r="BX14">
        <v>12</v>
      </c>
      <c r="BY14">
        <v>0</v>
      </c>
      <c r="BZ14">
        <v>4247</v>
      </c>
      <c r="CA14">
        <v>0</v>
      </c>
      <c r="CB14">
        <v>32</v>
      </c>
      <c r="CC14">
        <v>2407</v>
      </c>
      <c r="CD14">
        <v>572</v>
      </c>
      <c r="CE14">
        <v>1481</v>
      </c>
      <c r="CF14">
        <v>0</v>
      </c>
      <c r="CG14">
        <v>7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285</v>
      </c>
      <c r="CO14">
        <v>1135</v>
      </c>
      <c r="CP14">
        <v>180</v>
      </c>
      <c r="CQ14">
        <v>5432</v>
      </c>
      <c r="CR14">
        <v>0</v>
      </c>
      <c r="CS14">
        <v>51</v>
      </c>
      <c r="CT14">
        <v>169834</v>
      </c>
    </row>
    <row r="15" spans="1:98" x14ac:dyDescent="0.3">
      <c r="A15" t="s">
        <v>115</v>
      </c>
      <c r="B15" t="s">
        <v>81</v>
      </c>
      <c r="C15" t="s">
        <v>96</v>
      </c>
      <c r="D15" t="s">
        <v>97</v>
      </c>
      <c r="E15" t="s">
        <v>102</v>
      </c>
      <c r="F15" t="s">
        <v>116</v>
      </c>
      <c r="G15" t="s">
        <v>117</v>
      </c>
      <c r="H15" t="s">
        <v>87</v>
      </c>
      <c r="I15">
        <v>302</v>
      </c>
      <c r="J15">
        <v>157</v>
      </c>
      <c r="K15">
        <v>215</v>
      </c>
      <c r="L15">
        <v>97</v>
      </c>
      <c r="M15">
        <v>0</v>
      </c>
      <c r="N15">
        <v>93</v>
      </c>
      <c r="O15">
        <v>183</v>
      </c>
      <c r="P15">
        <v>642</v>
      </c>
      <c r="Q15">
        <v>0</v>
      </c>
      <c r="R15">
        <v>0</v>
      </c>
      <c r="S15">
        <v>250</v>
      </c>
      <c r="T15">
        <v>95</v>
      </c>
      <c r="U15">
        <v>0</v>
      </c>
      <c r="V15">
        <v>23</v>
      </c>
      <c r="W15">
        <v>0</v>
      </c>
      <c r="X15">
        <v>52</v>
      </c>
      <c r="Y15">
        <v>0</v>
      </c>
      <c r="Z15">
        <v>0</v>
      </c>
      <c r="AA15">
        <v>30</v>
      </c>
      <c r="AB15">
        <v>0</v>
      </c>
      <c r="AC15">
        <v>194</v>
      </c>
      <c r="AD15">
        <v>0</v>
      </c>
      <c r="AE15">
        <v>59</v>
      </c>
      <c r="AF15">
        <v>42</v>
      </c>
      <c r="AG15">
        <v>125</v>
      </c>
      <c r="AH15">
        <v>36</v>
      </c>
      <c r="AI15">
        <v>29</v>
      </c>
      <c r="AJ15">
        <v>53</v>
      </c>
      <c r="AK15">
        <v>0</v>
      </c>
      <c r="AL15">
        <v>0</v>
      </c>
      <c r="AM15">
        <v>149</v>
      </c>
      <c r="AN15">
        <v>296</v>
      </c>
      <c r="AO15">
        <v>166</v>
      </c>
      <c r="AP15">
        <v>92</v>
      </c>
      <c r="AQ15">
        <v>236</v>
      </c>
      <c r="AR15">
        <v>0</v>
      </c>
      <c r="AS15">
        <v>126</v>
      </c>
      <c r="AT15">
        <v>92</v>
      </c>
      <c r="AU15">
        <v>335</v>
      </c>
      <c r="AV15">
        <v>107</v>
      </c>
      <c r="AW15">
        <v>0</v>
      </c>
      <c r="AX15">
        <v>0</v>
      </c>
      <c r="AY15">
        <v>106</v>
      </c>
      <c r="AZ15">
        <v>13</v>
      </c>
      <c r="BA15">
        <v>209</v>
      </c>
      <c r="BB15">
        <v>38</v>
      </c>
      <c r="BC15">
        <v>0</v>
      </c>
      <c r="BD15">
        <v>226</v>
      </c>
      <c r="BE15">
        <v>36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63</v>
      </c>
      <c r="BN15">
        <v>0</v>
      </c>
      <c r="BO15">
        <v>0</v>
      </c>
      <c r="BP15">
        <v>0</v>
      </c>
      <c r="BQ15">
        <v>0</v>
      </c>
      <c r="BR15">
        <v>19</v>
      </c>
      <c r="BS15">
        <v>0</v>
      </c>
      <c r="BT15">
        <v>28</v>
      </c>
      <c r="BU15">
        <v>0</v>
      </c>
      <c r="BV15">
        <v>84</v>
      </c>
      <c r="BW15">
        <v>0</v>
      </c>
      <c r="BX15">
        <v>0</v>
      </c>
      <c r="BY15">
        <v>0</v>
      </c>
      <c r="BZ15">
        <v>40</v>
      </c>
      <c r="CA15">
        <v>0</v>
      </c>
      <c r="CB15">
        <v>122</v>
      </c>
      <c r="CC15">
        <v>0</v>
      </c>
      <c r="CD15">
        <v>24</v>
      </c>
      <c r="CE15">
        <v>0</v>
      </c>
      <c r="CF15">
        <v>0</v>
      </c>
      <c r="CG15">
        <v>25</v>
      </c>
      <c r="CH15">
        <v>313</v>
      </c>
      <c r="CI15">
        <v>0</v>
      </c>
      <c r="CJ15">
        <v>94</v>
      </c>
      <c r="CK15">
        <v>59</v>
      </c>
      <c r="CL15">
        <v>0</v>
      </c>
      <c r="CM15">
        <v>49</v>
      </c>
      <c r="CN15">
        <v>214</v>
      </c>
      <c r="CO15">
        <v>58</v>
      </c>
      <c r="CP15">
        <v>16</v>
      </c>
      <c r="CQ15">
        <v>0</v>
      </c>
      <c r="CR15">
        <v>120</v>
      </c>
      <c r="CS15">
        <v>50</v>
      </c>
      <c r="CT15">
        <v>6232</v>
      </c>
    </row>
    <row r="16" spans="1:98" x14ac:dyDescent="0.3">
      <c r="A16" t="s">
        <v>118</v>
      </c>
      <c r="B16" t="s">
        <v>81</v>
      </c>
      <c r="C16" t="s">
        <v>96</v>
      </c>
      <c r="D16" t="s">
        <v>97</v>
      </c>
      <c r="E16" t="s">
        <v>119</v>
      </c>
      <c r="F16" t="s">
        <v>120</v>
      </c>
      <c r="G16" t="s">
        <v>121</v>
      </c>
      <c r="H16" t="s">
        <v>87</v>
      </c>
      <c r="I16">
        <v>307</v>
      </c>
      <c r="J16">
        <v>36</v>
      </c>
      <c r="K16">
        <v>228</v>
      </c>
      <c r="L16">
        <v>83</v>
      </c>
      <c r="M16">
        <v>0</v>
      </c>
      <c r="N16">
        <v>167</v>
      </c>
      <c r="O16">
        <v>574</v>
      </c>
      <c r="P16">
        <v>389</v>
      </c>
      <c r="Q16">
        <v>0</v>
      </c>
      <c r="R16">
        <v>0</v>
      </c>
      <c r="S16">
        <v>2241</v>
      </c>
      <c r="T16">
        <v>357</v>
      </c>
      <c r="U16">
        <v>390</v>
      </c>
      <c r="V16">
        <v>0</v>
      </c>
      <c r="W16">
        <v>0</v>
      </c>
      <c r="X16">
        <v>64</v>
      </c>
      <c r="Y16">
        <v>0</v>
      </c>
      <c r="Z16">
        <v>0</v>
      </c>
      <c r="AA16">
        <v>49</v>
      </c>
      <c r="AB16">
        <v>0</v>
      </c>
      <c r="AC16">
        <v>900</v>
      </c>
      <c r="AD16">
        <v>24</v>
      </c>
      <c r="AE16">
        <v>983</v>
      </c>
      <c r="AF16">
        <v>0</v>
      </c>
      <c r="AG16">
        <v>263</v>
      </c>
      <c r="AH16">
        <v>463</v>
      </c>
      <c r="AI16">
        <v>0</v>
      </c>
      <c r="AJ16">
        <v>0</v>
      </c>
      <c r="AK16">
        <v>0</v>
      </c>
      <c r="AL16">
        <v>473</v>
      </c>
      <c r="AM16">
        <v>1179</v>
      </c>
      <c r="AN16">
        <v>95</v>
      </c>
      <c r="AO16">
        <v>79</v>
      </c>
      <c r="AP16">
        <v>46</v>
      </c>
      <c r="AQ16">
        <v>134</v>
      </c>
      <c r="AR16">
        <v>0</v>
      </c>
      <c r="AS16">
        <v>97</v>
      </c>
      <c r="AT16">
        <v>328</v>
      </c>
      <c r="AU16">
        <v>1068</v>
      </c>
      <c r="AV16">
        <v>0</v>
      </c>
      <c r="AW16">
        <v>0</v>
      </c>
      <c r="AX16">
        <v>150</v>
      </c>
      <c r="AY16">
        <v>483</v>
      </c>
      <c r="AZ16">
        <v>0</v>
      </c>
      <c r="BA16">
        <v>550</v>
      </c>
      <c r="BB16">
        <v>50</v>
      </c>
      <c r="BC16">
        <v>0</v>
      </c>
      <c r="BD16">
        <v>1015</v>
      </c>
      <c r="BE16">
        <v>27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375</v>
      </c>
      <c r="BL16">
        <v>0</v>
      </c>
      <c r="BM16">
        <v>0</v>
      </c>
      <c r="BN16">
        <v>0</v>
      </c>
      <c r="BO16">
        <v>0</v>
      </c>
      <c r="BP16">
        <v>60</v>
      </c>
      <c r="BQ16">
        <v>0</v>
      </c>
      <c r="BR16">
        <v>0</v>
      </c>
      <c r="BS16">
        <v>0</v>
      </c>
      <c r="BT16">
        <v>378</v>
      </c>
      <c r="BU16">
        <v>2929</v>
      </c>
      <c r="BV16">
        <v>12</v>
      </c>
      <c r="BW16">
        <v>0</v>
      </c>
      <c r="BX16">
        <v>33</v>
      </c>
      <c r="BY16">
        <v>146</v>
      </c>
      <c r="BZ16">
        <v>58</v>
      </c>
      <c r="CA16">
        <v>0</v>
      </c>
      <c r="CB16">
        <v>0</v>
      </c>
      <c r="CC16">
        <v>0</v>
      </c>
      <c r="CD16">
        <v>43</v>
      </c>
      <c r="CE16">
        <v>0</v>
      </c>
      <c r="CF16">
        <v>23</v>
      </c>
      <c r="CG16">
        <v>243</v>
      </c>
      <c r="CH16">
        <v>167</v>
      </c>
      <c r="CI16">
        <v>0</v>
      </c>
      <c r="CJ16">
        <v>0</v>
      </c>
      <c r="CK16">
        <v>11</v>
      </c>
      <c r="CL16">
        <v>34</v>
      </c>
      <c r="CM16">
        <v>10</v>
      </c>
      <c r="CN16">
        <v>0</v>
      </c>
      <c r="CO16">
        <v>0</v>
      </c>
      <c r="CP16">
        <v>14</v>
      </c>
      <c r="CQ16">
        <v>0</v>
      </c>
      <c r="CR16">
        <v>1238</v>
      </c>
      <c r="CS16">
        <v>49</v>
      </c>
      <c r="CT16">
        <v>19066</v>
      </c>
    </row>
    <row r="17" spans="1:98" x14ac:dyDescent="0.3">
      <c r="A17" t="s">
        <v>122</v>
      </c>
      <c r="B17" t="s">
        <v>81</v>
      </c>
      <c r="C17" t="s">
        <v>96</v>
      </c>
      <c r="D17" t="s">
        <v>97</v>
      </c>
      <c r="E17" t="s">
        <v>98</v>
      </c>
      <c r="F17" t="s">
        <v>99</v>
      </c>
      <c r="G17" t="s">
        <v>123</v>
      </c>
      <c r="H17" t="s">
        <v>87</v>
      </c>
      <c r="I17">
        <v>91</v>
      </c>
      <c r="J17">
        <v>221</v>
      </c>
      <c r="K17">
        <v>138</v>
      </c>
      <c r="L17">
        <v>559</v>
      </c>
      <c r="M17">
        <v>0</v>
      </c>
      <c r="N17">
        <v>460</v>
      </c>
      <c r="O17">
        <v>251</v>
      </c>
      <c r="P17">
        <v>509</v>
      </c>
      <c r="Q17">
        <v>0</v>
      </c>
      <c r="R17">
        <v>0</v>
      </c>
      <c r="S17">
        <v>268</v>
      </c>
      <c r="T17">
        <v>489</v>
      </c>
      <c r="U17">
        <v>42</v>
      </c>
      <c r="V17">
        <v>0</v>
      </c>
      <c r="W17">
        <v>107</v>
      </c>
      <c r="X17">
        <v>89</v>
      </c>
      <c r="Y17">
        <v>242</v>
      </c>
      <c r="Z17">
        <v>0</v>
      </c>
      <c r="AA17">
        <v>0</v>
      </c>
      <c r="AB17">
        <v>0</v>
      </c>
      <c r="AC17">
        <v>780</v>
      </c>
      <c r="AD17">
        <v>65</v>
      </c>
      <c r="AE17">
        <v>455</v>
      </c>
      <c r="AF17">
        <v>0</v>
      </c>
      <c r="AG17">
        <v>472</v>
      </c>
      <c r="AH17">
        <v>35</v>
      </c>
      <c r="AI17">
        <v>410</v>
      </c>
      <c r="AJ17">
        <v>0</v>
      </c>
      <c r="AK17">
        <v>0</v>
      </c>
      <c r="AL17">
        <v>350</v>
      </c>
      <c r="AM17">
        <v>226</v>
      </c>
      <c r="AN17">
        <v>58</v>
      </c>
      <c r="AO17">
        <v>1173</v>
      </c>
      <c r="AP17">
        <v>355</v>
      </c>
      <c r="AQ17">
        <v>294</v>
      </c>
      <c r="AR17">
        <v>0</v>
      </c>
      <c r="AS17">
        <v>925</v>
      </c>
      <c r="AT17">
        <v>455</v>
      </c>
      <c r="AU17">
        <v>240</v>
      </c>
      <c r="AV17">
        <v>218</v>
      </c>
      <c r="AW17">
        <v>0</v>
      </c>
      <c r="AX17">
        <v>132</v>
      </c>
      <c r="AY17">
        <v>1042</v>
      </c>
      <c r="AZ17">
        <v>0</v>
      </c>
      <c r="BA17">
        <v>383</v>
      </c>
      <c r="BB17">
        <v>152</v>
      </c>
      <c r="BC17">
        <v>0</v>
      </c>
      <c r="BD17">
        <v>253</v>
      </c>
      <c r="BE17">
        <v>68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67</v>
      </c>
      <c r="BL17">
        <v>0</v>
      </c>
      <c r="BM17">
        <v>0</v>
      </c>
      <c r="BN17">
        <v>0</v>
      </c>
      <c r="BO17">
        <v>0</v>
      </c>
      <c r="BP17">
        <v>95</v>
      </c>
      <c r="BQ17">
        <v>0</v>
      </c>
      <c r="BR17">
        <v>0</v>
      </c>
      <c r="BS17">
        <v>0</v>
      </c>
      <c r="BT17">
        <v>712</v>
      </c>
      <c r="BU17">
        <v>254</v>
      </c>
      <c r="BV17">
        <v>81</v>
      </c>
      <c r="BW17">
        <v>0</v>
      </c>
      <c r="BX17">
        <v>0</v>
      </c>
      <c r="BY17">
        <v>41</v>
      </c>
      <c r="BZ17">
        <v>180</v>
      </c>
      <c r="CA17">
        <v>0</v>
      </c>
      <c r="CB17">
        <v>0</v>
      </c>
      <c r="CC17">
        <v>0</v>
      </c>
      <c r="CD17">
        <v>174</v>
      </c>
      <c r="CE17">
        <v>0</v>
      </c>
      <c r="CF17">
        <v>151</v>
      </c>
      <c r="CG17">
        <v>203</v>
      </c>
      <c r="CH17">
        <v>0</v>
      </c>
      <c r="CI17">
        <v>0</v>
      </c>
      <c r="CJ17">
        <v>0</v>
      </c>
      <c r="CK17">
        <v>79</v>
      </c>
      <c r="CL17">
        <v>44</v>
      </c>
      <c r="CM17">
        <v>118</v>
      </c>
      <c r="CN17">
        <v>0</v>
      </c>
      <c r="CO17">
        <v>0</v>
      </c>
      <c r="CP17">
        <v>0</v>
      </c>
      <c r="CQ17">
        <v>0</v>
      </c>
      <c r="CR17">
        <v>110</v>
      </c>
      <c r="CS17">
        <v>49</v>
      </c>
      <c r="CT17">
        <v>14316</v>
      </c>
    </row>
    <row r="18" spans="1:98" x14ac:dyDescent="0.3">
      <c r="A18" t="s">
        <v>124</v>
      </c>
      <c r="B18" t="s">
        <v>81</v>
      </c>
      <c r="C18" t="s">
        <v>96</v>
      </c>
      <c r="D18" t="s">
        <v>97</v>
      </c>
      <c r="E18" t="s">
        <v>98</v>
      </c>
      <c r="F18" t="s">
        <v>99</v>
      </c>
      <c r="G18" t="s">
        <v>125</v>
      </c>
      <c r="H18" t="s">
        <v>126</v>
      </c>
      <c r="I18">
        <v>278</v>
      </c>
      <c r="J18">
        <v>203</v>
      </c>
      <c r="K18">
        <v>70</v>
      </c>
      <c r="L18">
        <v>281</v>
      </c>
      <c r="M18">
        <v>18</v>
      </c>
      <c r="N18">
        <v>305</v>
      </c>
      <c r="O18">
        <v>241</v>
      </c>
      <c r="P18">
        <v>135</v>
      </c>
      <c r="Q18">
        <v>0</v>
      </c>
      <c r="R18">
        <v>0</v>
      </c>
      <c r="S18">
        <v>238</v>
      </c>
      <c r="T18">
        <v>319</v>
      </c>
      <c r="U18">
        <v>0</v>
      </c>
      <c r="V18">
        <v>0</v>
      </c>
      <c r="W18">
        <v>241</v>
      </c>
      <c r="X18">
        <v>136</v>
      </c>
      <c r="Y18">
        <v>0</v>
      </c>
      <c r="Z18">
        <v>0</v>
      </c>
      <c r="AA18">
        <v>0</v>
      </c>
      <c r="AB18">
        <v>0</v>
      </c>
      <c r="AC18">
        <v>109</v>
      </c>
      <c r="AD18">
        <v>0</v>
      </c>
      <c r="AE18">
        <v>960</v>
      </c>
      <c r="AF18">
        <v>0</v>
      </c>
      <c r="AG18">
        <v>404</v>
      </c>
      <c r="AH18">
        <v>127</v>
      </c>
      <c r="AI18">
        <v>0</v>
      </c>
      <c r="AJ18">
        <v>109</v>
      </c>
      <c r="AK18">
        <v>0</v>
      </c>
      <c r="AL18">
        <v>42</v>
      </c>
      <c r="AM18">
        <v>437</v>
      </c>
      <c r="AN18">
        <v>36</v>
      </c>
      <c r="AO18">
        <v>358</v>
      </c>
      <c r="AP18">
        <v>506</v>
      </c>
      <c r="AQ18">
        <v>176</v>
      </c>
      <c r="AR18">
        <v>12</v>
      </c>
      <c r="AS18">
        <v>322</v>
      </c>
      <c r="AT18">
        <v>73</v>
      </c>
      <c r="AU18">
        <v>230</v>
      </c>
      <c r="AV18">
        <v>157</v>
      </c>
      <c r="AW18">
        <v>0</v>
      </c>
      <c r="AX18">
        <v>1422</v>
      </c>
      <c r="AY18">
        <v>639</v>
      </c>
      <c r="AZ18">
        <v>0</v>
      </c>
      <c r="BA18">
        <v>401</v>
      </c>
      <c r="BB18">
        <v>1133</v>
      </c>
      <c r="BC18">
        <v>0</v>
      </c>
      <c r="BD18">
        <v>510</v>
      </c>
      <c r="BE18">
        <v>71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202</v>
      </c>
      <c r="BQ18">
        <v>0</v>
      </c>
      <c r="BR18">
        <v>0</v>
      </c>
      <c r="BS18">
        <v>0</v>
      </c>
      <c r="BT18">
        <v>128</v>
      </c>
      <c r="BU18">
        <v>91</v>
      </c>
      <c r="BV18">
        <v>70</v>
      </c>
      <c r="BW18">
        <v>0</v>
      </c>
      <c r="BX18">
        <v>0</v>
      </c>
      <c r="BY18">
        <v>564</v>
      </c>
      <c r="BZ18">
        <v>42</v>
      </c>
      <c r="CA18">
        <v>0</v>
      </c>
      <c r="CB18">
        <v>0</v>
      </c>
      <c r="CC18">
        <v>0</v>
      </c>
      <c r="CD18">
        <v>102</v>
      </c>
      <c r="CE18">
        <v>0</v>
      </c>
      <c r="CF18">
        <v>164</v>
      </c>
      <c r="CG18">
        <v>32</v>
      </c>
      <c r="CH18">
        <v>150</v>
      </c>
      <c r="CI18">
        <v>67</v>
      </c>
      <c r="CJ18">
        <v>0</v>
      </c>
      <c r="CK18">
        <v>97</v>
      </c>
      <c r="CL18">
        <v>0</v>
      </c>
      <c r="CM18">
        <v>291</v>
      </c>
      <c r="CN18">
        <v>0</v>
      </c>
      <c r="CO18">
        <v>0</v>
      </c>
      <c r="CP18">
        <v>0</v>
      </c>
      <c r="CQ18">
        <v>0</v>
      </c>
      <c r="CR18">
        <v>64</v>
      </c>
      <c r="CS18">
        <v>48</v>
      </c>
      <c r="CT18">
        <v>12763</v>
      </c>
    </row>
    <row r="19" spans="1:98" x14ac:dyDescent="0.3">
      <c r="A19" t="s">
        <v>127</v>
      </c>
      <c r="B19" t="s">
        <v>81</v>
      </c>
      <c r="C19" t="s">
        <v>96</v>
      </c>
      <c r="D19" t="s">
        <v>128</v>
      </c>
      <c r="E19" t="s">
        <v>129</v>
      </c>
      <c r="F19" t="s">
        <v>130</v>
      </c>
      <c r="G19" t="s">
        <v>131</v>
      </c>
      <c r="H19" t="s">
        <v>87</v>
      </c>
      <c r="I19">
        <v>0</v>
      </c>
      <c r="J19">
        <v>0</v>
      </c>
      <c r="K19">
        <v>40</v>
      </c>
      <c r="L19">
        <v>0</v>
      </c>
      <c r="M19">
        <v>720</v>
      </c>
      <c r="N19">
        <v>473</v>
      </c>
      <c r="O19">
        <v>0</v>
      </c>
      <c r="P19">
        <v>14</v>
      </c>
      <c r="Q19">
        <v>220</v>
      </c>
      <c r="R19">
        <v>2659</v>
      </c>
      <c r="S19">
        <v>0</v>
      </c>
      <c r="T19">
        <v>0</v>
      </c>
      <c r="U19">
        <v>209</v>
      </c>
      <c r="V19">
        <v>25753</v>
      </c>
      <c r="W19">
        <v>0</v>
      </c>
      <c r="X19">
        <v>66</v>
      </c>
      <c r="Y19">
        <v>0</v>
      </c>
      <c r="Z19">
        <v>830</v>
      </c>
      <c r="AA19">
        <v>415</v>
      </c>
      <c r="AB19">
        <v>879</v>
      </c>
      <c r="AC19">
        <v>0</v>
      </c>
      <c r="AD19">
        <v>81</v>
      </c>
      <c r="AE19">
        <v>0</v>
      </c>
      <c r="AF19">
        <v>82</v>
      </c>
      <c r="AG19">
        <v>52</v>
      </c>
      <c r="AH19">
        <v>0</v>
      </c>
      <c r="AI19">
        <v>0</v>
      </c>
      <c r="AJ19">
        <v>0</v>
      </c>
      <c r="AK19">
        <v>14</v>
      </c>
      <c r="AL19">
        <v>0</v>
      </c>
      <c r="AM19">
        <v>0</v>
      </c>
      <c r="AN19">
        <v>675</v>
      </c>
      <c r="AO19">
        <v>0</v>
      </c>
      <c r="AP19">
        <v>0</v>
      </c>
      <c r="AQ19">
        <v>0</v>
      </c>
      <c r="AR19">
        <v>3921</v>
      </c>
      <c r="AS19">
        <v>90</v>
      </c>
      <c r="AT19">
        <v>0</v>
      </c>
      <c r="AU19">
        <v>44</v>
      </c>
      <c r="AV19">
        <v>0</v>
      </c>
      <c r="AW19">
        <v>45</v>
      </c>
      <c r="AX19">
        <v>0</v>
      </c>
      <c r="AY19">
        <v>0</v>
      </c>
      <c r="AZ19">
        <v>404</v>
      </c>
      <c r="BA19">
        <v>0</v>
      </c>
      <c r="BB19">
        <v>0</v>
      </c>
      <c r="BC19">
        <v>149</v>
      </c>
      <c r="BD19">
        <v>0</v>
      </c>
      <c r="BE19">
        <v>4364</v>
      </c>
      <c r="BF19">
        <v>0</v>
      </c>
      <c r="BG19">
        <v>3455</v>
      </c>
      <c r="BH19">
        <v>2669</v>
      </c>
      <c r="BI19">
        <v>10091</v>
      </c>
      <c r="BJ19">
        <v>0</v>
      </c>
      <c r="BK19">
        <v>121</v>
      </c>
      <c r="BL19">
        <v>1668</v>
      </c>
      <c r="BM19">
        <v>156</v>
      </c>
      <c r="BN19">
        <v>565</v>
      </c>
      <c r="BO19">
        <v>913</v>
      </c>
      <c r="BP19">
        <v>1377</v>
      </c>
      <c r="BQ19">
        <v>2264</v>
      </c>
      <c r="BR19">
        <v>219</v>
      </c>
      <c r="BS19">
        <v>5487</v>
      </c>
      <c r="BT19">
        <v>0</v>
      </c>
      <c r="BU19">
        <v>0</v>
      </c>
      <c r="BV19">
        <v>21</v>
      </c>
      <c r="BW19">
        <v>1095</v>
      </c>
      <c r="BX19">
        <v>0</v>
      </c>
      <c r="BY19">
        <v>0</v>
      </c>
      <c r="BZ19">
        <v>1613</v>
      </c>
      <c r="CA19">
        <v>0</v>
      </c>
      <c r="CB19">
        <v>0</v>
      </c>
      <c r="CC19">
        <v>607</v>
      </c>
      <c r="CD19">
        <v>1211</v>
      </c>
      <c r="CE19">
        <v>924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26</v>
      </c>
      <c r="CO19">
        <v>1035</v>
      </c>
      <c r="CP19">
        <v>162</v>
      </c>
      <c r="CQ19">
        <v>867</v>
      </c>
      <c r="CR19">
        <v>12</v>
      </c>
      <c r="CS19">
        <v>47</v>
      </c>
      <c r="CT19">
        <v>78757</v>
      </c>
    </row>
    <row r="20" spans="1:98" x14ac:dyDescent="0.3">
      <c r="A20" t="s">
        <v>132</v>
      </c>
      <c r="B20" t="s">
        <v>81</v>
      </c>
      <c r="C20" t="s">
        <v>82</v>
      </c>
      <c r="D20" t="s">
        <v>83</v>
      </c>
      <c r="E20" t="s">
        <v>84</v>
      </c>
      <c r="F20" t="s">
        <v>85</v>
      </c>
      <c r="G20" t="s">
        <v>133</v>
      </c>
      <c r="H20" t="s">
        <v>134</v>
      </c>
      <c r="I20">
        <v>0</v>
      </c>
      <c r="J20">
        <v>0</v>
      </c>
      <c r="K20">
        <v>17</v>
      </c>
      <c r="L20">
        <v>0</v>
      </c>
      <c r="M20">
        <v>455</v>
      </c>
      <c r="N20">
        <v>239</v>
      </c>
      <c r="O20">
        <v>0</v>
      </c>
      <c r="P20">
        <v>11</v>
      </c>
      <c r="Q20">
        <v>284</v>
      </c>
      <c r="R20">
        <v>741</v>
      </c>
      <c r="S20">
        <v>41</v>
      </c>
      <c r="T20">
        <v>0</v>
      </c>
      <c r="U20">
        <v>454</v>
      </c>
      <c r="V20">
        <v>631</v>
      </c>
      <c r="W20">
        <v>0</v>
      </c>
      <c r="X20">
        <v>0</v>
      </c>
      <c r="Y20">
        <v>310</v>
      </c>
      <c r="Z20">
        <v>1599</v>
      </c>
      <c r="AA20">
        <v>2417</v>
      </c>
      <c r="AB20">
        <v>3267</v>
      </c>
      <c r="AC20">
        <v>0</v>
      </c>
      <c r="AD20">
        <v>1830</v>
      </c>
      <c r="AE20">
        <v>10</v>
      </c>
      <c r="AF20">
        <v>86</v>
      </c>
      <c r="AG20">
        <v>74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13</v>
      </c>
      <c r="AO20">
        <v>0</v>
      </c>
      <c r="AP20">
        <v>0</v>
      </c>
      <c r="AQ20">
        <v>0</v>
      </c>
      <c r="AR20">
        <v>2833</v>
      </c>
      <c r="AS20">
        <v>62</v>
      </c>
      <c r="AT20">
        <v>0</v>
      </c>
      <c r="AU20">
        <v>70</v>
      </c>
      <c r="AV20">
        <v>2976</v>
      </c>
      <c r="AW20">
        <v>1590</v>
      </c>
      <c r="AX20">
        <v>0</v>
      </c>
      <c r="AY20">
        <v>0</v>
      </c>
      <c r="AZ20">
        <v>6099</v>
      </c>
      <c r="BA20">
        <v>0</v>
      </c>
      <c r="BB20">
        <v>0</v>
      </c>
      <c r="BC20">
        <v>7693</v>
      </c>
      <c r="BD20">
        <v>0</v>
      </c>
      <c r="BE20">
        <v>0</v>
      </c>
      <c r="BF20">
        <v>0</v>
      </c>
      <c r="BG20">
        <v>0</v>
      </c>
      <c r="BH20">
        <v>429</v>
      </c>
      <c r="BI20">
        <v>883</v>
      </c>
      <c r="BJ20">
        <v>94</v>
      </c>
      <c r="BK20">
        <v>50</v>
      </c>
      <c r="BL20">
        <v>1033</v>
      </c>
      <c r="BM20">
        <v>2260</v>
      </c>
      <c r="BN20">
        <v>555</v>
      </c>
      <c r="BO20">
        <v>424</v>
      </c>
      <c r="BP20">
        <v>691</v>
      </c>
      <c r="BQ20">
        <v>464</v>
      </c>
      <c r="BR20">
        <v>571</v>
      </c>
      <c r="BS20">
        <v>851</v>
      </c>
      <c r="BT20">
        <v>0</v>
      </c>
      <c r="BU20">
        <v>16</v>
      </c>
      <c r="BV20">
        <v>0</v>
      </c>
      <c r="BW20">
        <v>1492</v>
      </c>
      <c r="BX20">
        <v>0</v>
      </c>
      <c r="BY20">
        <v>0</v>
      </c>
      <c r="BZ20">
        <v>107</v>
      </c>
      <c r="CA20">
        <v>0</v>
      </c>
      <c r="CB20">
        <v>30</v>
      </c>
      <c r="CC20">
        <v>837</v>
      </c>
      <c r="CD20">
        <v>300</v>
      </c>
      <c r="CE20">
        <v>1352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1937</v>
      </c>
      <c r="CP20">
        <v>794</v>
      </c>
      <c r="CQ20">
        <v>1591</v>
      </c>
      <c r="CR20">
        <v>0</v>
      </c>
      <c r="CS20">
        <v>47</v>
      </c>
      <c r="CT20">
        <v>50563</v>
      </c>
    </row>
    <row r="21" spans="1:98" x14ac:dyDescent="0.3">
      <c r="A21" t="s">
        <v>135</v>
      </c>
      <c r="B21" t="s">
        <v>81</v>
      </c>
      <c r="C21" t="s">
        <v>96</v>
      </c>
      <c r="D21" t="s">
        <v>97</v>
      </c>
      <c r="E21" t="s">
        <v>98</v>
      </c>
      <c r="F21" t="s">
        <v>99</v>
      </c>
      <c r="G21" t="s">
        <v>136</v>
      </c>
      <c r="H21" t="s">
        <v>87</v>
      </c>
      <c r="I21">
        <v>417</v>
      </c>
      <c r="J21">
        <v>593</v>
      </c>
      <c r="K21">
        <v>186</v>
      </c>
      <c r="L21">
        <v>963</v>
      </c>
      <c r="M21">
        <v>28</v>
      </c>
      <c r="N21">
        <v>750</v>
      </c>
      <c r="O21">
        <v>421</v>
      </c>
      <c r="P21">
        <v>1233</v>
      </c>
      <c r="Q21">
        <v>0</v>
      </c>
      <c r="R21">
        <v>0</v>
      </c>
      <c r="S21">
        <v>424</v>
      </c>
      <c r="T21">
        <v>307</v>
      </c>
      <c r="U21">
        <v>28</v>
      </c>
      <c r="V21">
        <v>0</v>
      </c>
      <c r="W21">
        <v>0</v>
      </c>
      <c r="X21">
        <v>49</v>
      </c>
      <c r="Y21">
        <v>0</v>
      </c>
      <c r="Z21">
        <v>0</v>
      </c>
      <c r="AA21">
        <v>0</v>
      </c>
      <c r="AB21">
        <v>0</v>
      </c>
      <c r="AC21">
        <v>506</v>
      </c>
      <c r="AD21">
        <v>0</v>
      </c>
      <c r="AE21">
        <v>680</v>
      </c>
      <c r="AF21">
        <v>167</v>
      </c>
      <c r="AG21">
        <v>322</v>
      </c>
      <c r="AH21">
        <v>310</v>
      </c>
      <c r="AI21">
        <v>410</v>
      </c>
      <c r="AJ21">
        <v>80</v>
      </c>
      <c r="AK21">
        <v>0</v>
      </c>
      <c r="AL21">
        <v>215</v>
      </c>
      <c r="AM21">
        <v>313</v>
      </c>
      <c r="AN21">
        <v>0</v>
      </c>
      <c r="AO21">
        <v>450</v>
      </c>
      <c r="AP21">
        <v>220</v>
      </c>
      <c r="AQ21">
        <v>251</v>
      </c>
      <c r="AR21">
        <v>0</v>
      </c>
      <c r="AS21">
        <v>1170</v>
      </c>
      <c r="AT21">
        <v>263</v>
      </c>
      <c r="AU21">
        <v>234</v>
      </c>
      <c r="AV21">
        <v>570</v>
      </c>
      <c r="AW21">
        <v>0</v>
      </c>
      <c r="AX21">
        <v>100</v>
      </c>
      <c r="AY21">
        <v>1429</v>
      </c>
      <c r="AZ21">
        <v>0</v>
      </c>
      <c r="BA21">
        <v>504</v>
      </c>
      <c r="BB21">
        <v>237</v>
      </c>
      <c r="BC21">
        <v>0</v>
      </c>
      <c r="BD21">
        <v>224</v>
      </c>
      <c r="BE21">
        <v>135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148</v>
      </c>
      <c r="BQ21">
        <v>0</v>
      </c>
      <c r="BR21">
        <v>0</v>
      </c>
      <c r="BS21">
        <v>0</v>
      </c>
      <c r="BT21">
        <v>250</v>
      </c>
      <c r="BU21">
        <v>147</v>
      </c>
      <c r="BV21">
        <v>84</v>
      </c>
      <c r="BW21">
        <v>0</v>
      </c>
      <c r="BX21">
        <v>0</v>
      </c>
      <c r="BY21">
        <v>0</v>
      </c>
      <c r="BZ21">
        <v>113</v>
      </c>
      <c r="CA21">
        <v>0</v>
      </c>
      <c r="CB21">
        <v>0</v>
      </c>
      <c r="CC21">
        <v>0</v>
      </c>
      <c r="CD21">
        <v>268</v>
      </c>
      <c r="CE21">
        <v>0</v>
      </c>
      <c r="CF21">
        <v>357</v>
      </c>
      <c r="CG21">
        <v>69</v>
      </c>
      <c r="CH21">
        <v>464</v>
      </c>
      <c r="CI21">
        <v>0</v>
      </c>
      <c r="CJ21">
        <v>504</v>
      </c>
      <c r="CK21">
        <v>0</v>
      </c>
      <c r="CL21">
        <v>53</v>
      </c>
      <c r="CM21">
        <v>681</v>
      </c>
      <c r="CN21">
        <v>0</v>
      </c>
      <c r="CO21">
        <v>0</v>
      </c>
      <c r="CP21">
        <v>0</v>
      </c>
      <c r="CQ21">
        <v>0</v>
      </c>
      <c r="CR21">
        <v>142</v>
      </c>
      <c r="CS21">
        <v>47</v>
      </c>
      <c r="CT21">
        <v>17469</v>
      </c>
    </row>
    <row r="22" spans="1:98" x14ac:dyDescent="0.3">
      <c r="A22" t="s">
        <v>137</v>
      </c>
      <c r="B22" t="s">
        <v>81</v>
      </c>
      <c r="C22" t="s">
        <v>96</v>
      </c>
      <c r="D22" t="s">
        <v>97</v>
      </c>
      <c r="E22" t="s">
        <v>138</v>
      </c>
      <c r="F22" t="s">
        <v>139</v>
      </c>
      <c r="G22" t="s">
        <v>140</v>
      </c>
      <c r="H22" t="s">
        <v>87</v>
      </c>
      <c r="I22">
        <v>102</v>
      </c>
      <c r="J22">
        <v>30</v>
      </c>
      <c r="K22">
        <v>99</v>
      </c>
      <c r="L22">
        <v>49</v>
      </c>
      <c r="M22">
        <v>15</v>
      </c>
      <c r="N22">
        <v>133</v>
      </c>
      <c r="O22">
        <v>856</v>
      </c>
      <c r="P22">
        <v>7287</v>
      </c>
      <c r="Q22">
        <v>0</v>
      </c>
      <c r="R22">
        <v>0</v>
      </c>
      <c r="S22">
        <v>218</v>
      </c>
      <c r="T22">
        <v>132</v>
      </c>
      <c r="U22">
        <v>0</v>
      </c>
      <c r="V22">
        <v>0</v>
      </c>
      <c r="W22">
        <v>21</v>
      </c>
      <c r="X22">
        <v>20</v>
      </c>
      <c r="Y22">
        <v>0</v>
      </c>
      <c r="Z22">
        <v>0</v>
      </c>
      <c r="AA22">
        <v>0</v>
      </c>
      <c r="AB22">
        <v>0</v>
      </c>
      <c r="AC22">
        <v>76</v>
      </c>
      <c r="AD22">
        <v>10</v>
      </c>
      <c r="AE22">
        <v>89</v>
      </c>
      <c r="AF22">
        <v>15</v>
      </c>
      <c r="AG22">
        <v>82</v>
      </c>
      <c r="AH22">
        <v>567</v>
      </c>
      <c r="AI22">
        <v>17</v>
      </c>
      <c r="AJ22">
        <v>0</v>
      </c>
      <c r="AK22">
        <v>0</v>
      </c>
      <c r="AL22">
        <v>54</v>
      </c>
      <c r="AM22">
        <v>242</v>
      </c>
      <c r="AN22">
        <v>272</v>
      </c>
      <c r="AO22">
        <v>123</v>
      </c>
      <c r="AP22">
        <v>204</v>
      </c>
      <c r="AQ22">
        <v>100</v>
      </c>
      <c r="AR22">
        <v>0</v>
      </c>
      <c r="AS22">
        <v>108</v>
      </c>
      <c r="AT22">
        <v>94</v>
      </c>
      <c r="AU22">
        <v>494</v>
      </c>
      <c r="AV22">
        <v>24</v>
      </c>
      <c r="AW22">
        <v>0</v>
      </c>
      <c r="AX22">
        <v>0</v>
      </c>
      <c r="AY22">
        <v>73</v>
      </c>
      <c r="AZ22">
        <v>0</v>
      </c>
      <c r="BA22">
        <v>160</v>
      </c>
      <c r="BB22">
        <v>0</v>
      </c>
      <c r="BC22">
        <v>0</v>
      </c>
      <c r="BD22">
        <v>159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40</v>
      </c>
      <c r="BQ22">
        <v>0</v>
      </c>
      <c r="BR22">
        <v>0</v>
      </c>
      <c r="BS22">
        <v>0</v>
      </c>
      <c r="BT22">
        <v>97</v>
      </c>
      <c r="BU22">
        <v>31</v>
      </c>
      <c r="BV22">
        <v>445</v>
      </c>
      <c r="BW22">
        <v>0</v>
      </c>
      <c r="BX22">
        <v>0</v>
      </c>
      <c r="BY22">
        <v>0</v>
      </c>
      <c r="BZ22">
        <v>30</v>
      </c>
      <c r="CA22">
        <v>0</v>
      </c>
      <c r="CB22">
        <v>0</v>
      </c>
      <c r="CC22">
        <v>0</v>
      </c>
      <c r="CD22">
        <v>37</v>
      </c>
      <c r="CE22">
        <v>32</v>
      </c>
      <c r="CF22">
        <v>15</v>
      </c>
      <c r="CG22">
        <v>33</v>
      </c>
      <c r="CH22">
        <v>655</v>
      </c>
      <c r="CI22">
        <v>0</v>
      </c>
      <c r="CJ22">
        <v>41</v>
      </c>
      <c r="CK22">
        <v>51</v>
      </c>
      <c r="CL22">
        <v>39</v>
      </c>
      <c r="CM22">
        <v>37</v>
      </c>
      <c r="CN22">
        <v>0</v>
      </c>
      <c r="CO22">
        <v>0</v>
      </c>
      <c r="CP22">
        <v>0</v>
      </c>
      <c r="CQ22">
        <v>0</v>
      </c>
      <c r="CR22">
        <v>3085</v>
      </c>
      <c r="CS22">
        <v>47</v>
      </c>
      <c r="CT22">
        <v>16593</v>
      </c>
    </row>
    <row r="23" spans="1:98" x14ac:dyDescent="0.3">
      <c r="A23" t="s">
        <v>141</v>
      </c>
      <c r="B23" t="s">
        <v>81</v>
      </c>
      <c r="C23" t="s">
        <v>96</v>
      </c>
      <c r="D23" t="s">
        <v>97</v>
      </c>
      <c r="E23" t="s">
        <v>142</v>
      </c>
      <c r="F23" t="s">
        <v>143</v>
      </c>
      <c r="G23" t="s">
        <v>144</v>
      </c>
      <c r="H23" t="s">
        <v>87</v>
      </c>
      <c r="I23">
        <v>274</v>
      </c>
      <c r="J23">
        <v>179</v>
      </c>
      <c r="K23">
        <v>98</v>
      </c>
      <c r="L23">
        <v>386</v>
      </c>
      <c r="M23">
        <v>23</v>
      </c>
      <c r="N23">
        <v>305</v>
      </c>
      <c r="O23">
        <v>186</v>
      </c>
      <c r="P23">
        <v>256</v>
      </c>
      <c r="Q23">
        <v>0</v>
      </c>
      <c r="R23">
        <v>0</v>
      </c>
      <c r="S23">
        <v>186</v>
      </c>
      <c r="T23">
        <v>290</v>
      </c>
      <c r="U23">
        <v>27</v>
      </c>
      <c r="V23">
        <v>0</v>
      </c>
      <c r="W23">
        <v>0</v>
      </c>
      <c r="X23">
        <v>36</v>
      </c>
      <c r="Y23">
        <v>79</v>
      </c>
      <c r="Z23">
        <v>0</v>
      </c>
      <c r="AA23">
        <v>0</v>
      </c>
      <c r="AB23">
        <v>0</v>
      </c>
      <c r="AC23">
        <v>198</v>
      </c>
      <c r="AD23">
        <v>0</v>
      </c>
      <c r="AE23">
        <v>322</v>
      </c>
      <c r="AF23">
        <v>52</v>
      </c>
      <c r="AG23">
        <v>67</v>
      </c>
      <c r="AH23">
        <v>810</v>
      </c>
      <c r="AI23">
        <v>324</v>
      </c>
      <c r="AJ23">
        <v>0</v>
      </c>
      <c r="AK23">
        <v>0</v>
      </c>
      <c r="AL23">
        <v>157</v>
      </c>
      <c r="AM23">
        <v>138</v>
      </c>
      <c r="AN23">
        <v>100</v>
      </c>
      <c r="AO23">
        <v>726</v>
      </c>
      <c r="AP23">
        <v>18</v>
      </c>
      <c r="AQ23">
        <v>104</v>
      </c>
      <c r="AR23">
        <v>0</v>
      </c>
      <c r="AS23">
        <v>1246</v>
      </c>
      <c r="AT23">
        <v>469</v>
      </c>
      <c r="AU23">
        <v>71</v>
      </c>
      <c r="AV23">
        <v>157</v>
      </c>
      <c r="AW23">
        <v>0</v>
      </c>
      <c r="AX23">
        <v>31</v>
      </c>
      <c r="AY23">
        <v>445</v>
      </c>
      <c r="AZ23">
        <v>0</v>
      </c>
      <c r="BA23">
        <v>142</v>
      </c>
      <c r="BB23">
        <v>33</v>
      </c>
      <c r="BC23">
        <v>0</v>
      </c>
      <c r="BD23">
        <v>60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21</v>
      </c>
      <c r="BL23">
        <v>0</v>
      </c>
      <c r="BM23">
        <v>0</v>
      </c>
      <c r="BN23">
        <v>0</v>
      </c>
      <c r="BO23">
        <v>0</v>
      </c>
      <c r="BP23">
        <v>41</v>
      </c>
      <c r="BQ23">
        <v>0</v>
      </c>
      <c r="BR23">
        <v>0</v>
      </c>
      <c r="BS23">
        <v>0</v>
      </c>
      <c r="BT23">
        <v>341</v>
      </c>
      <c r="BU23">
        <v>95</v>
      </c>
      <c r="BV23">
        <v>0</v>
      </c>
      <c r="BW23">
        <v>0</v>
      </c>
      <c r="BX23">
        <v>0</v>
      </c>
      <c r="BY23">
        <v>0</v>
      </c>
      <c r="BZ23">
        <v>27</v>
      </c>
      <c r="CA23">
        <v>0</v>
      </c>
      <c r="CB23">
        <v>0</v>
      </c>
      <c r="CC23">
        <v>0</v>
      </c>
      <c r="CD23">
        <v>51</v>
      </c>
      <c r="CE23">
        <v>0</v>
      </c>
      <c r="CF23">
        <v>19</v>
      </c>
      <c r="CG23">
        <v>42</v>
      </c>
      <c r="CH23">
        <v>214</v>
      </c>
      <c r="CI23">
        <v>0</v>
      </c>
      <c r="CJ23">
        <v>372</v>
      </c>
      <c r="CK23">
        <v>0</v>
      </c>
      <c r="CL23">
        <v>58</v>
      </c>
      <c r="CM23">
        <v>53</v>
      </c>
      <c r="CN23">
        <v>0</v>
      </c>
      <c r="CO23">
        <v>0</v>
      </c>
      <c r="CP23">
        <v>0</v>
      </c>
      <c r="CQ23">
        <v>0</v>
      </c>
      <c r="CR23">
        <v>108</v>
      </c>
      <c r="CS23">
        <v>47</v>
      </c>
      <c r="CT23">
        <v>9437</v>
      </c>
    </row>
    <row r="24" spans="1:98" x14ac:dyDescent="0.3">
      <c r="A24" t="s">
        <v>145</v>
      </c>
      <c r="B24" t="s">
        <v>81</v>
      </c>
      <c r="C24" t="s">
        <v>96</v>
      </c>
      <c r="D24" t="s">
        <v>97</v>
      </c>
      <c r="E24" t="s">
        <v>146</v>
      </c>
      <c r="F24" t="s">
        <v>147</v>
      </c>
      <c r="G24" t="s">
        <v>148</v>
      </c>
      <c r="H24" t="s">
        <v>87</v>
      </c>
      <c r="I24">
        <v>0</v>
      </c>
      <c r="J24">
        <v>0</v>
      </c>
      <c r="K24">
        <v>32</v>
      </c>
      <c r="L24">
        <v>0</v>
      </c>
      <c r="M24">
        <v>5072</v>
      </c>
      <c r="N24">
        <v>127</v>
      </c>
      <c r="O24">
        <v>271</v>
      </c>
      <c r="P24">
        <v>0</v>
      </c>
      <c r="Q24">
        <v>620</v>
      </c>
      <c r="R24">
        <v>1829</v>
      </c>
      <c r="S24">
        <v>0</v>
      </c>
      <c r="T24">
        <v>0</v>
      </c>
      <c r="U24">
        <v>69</v>
      </c>
      <c r="V24">
        <v>21059</v>
      </c>
      <c r="W24">
        <v>0</v>
      </c>
      <c r="X24">
        <v>0</v>
      </c>
      <c r="Y24">
        <v>0</v>
      </c>
      <c r="Z24">
        <v>500</v>
      </c>
      <c r="AA24">
        <v>10</v>
      </c>
      <c r="AB24">
        <v>287</v>
      </c>
      <c r="AC24">
        <v>0</v>
      </c>
      <c r="AD24">
        <v>11</v>
      </c>
      <c r="AE24">
        <v>0</v>
      </c>
      <c r="AF24">
        <v>146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263</v>
      </c>
      <c r="AO24">
        <v>0</v>
      </c>
      <c r="AP24">
        <v>9</v>
      </c>
      <c r="AQ24">
        <v>0</v>
      </c>
      <c r="AR24">
        <v>8168</v>
      </c>
      <c r="AS24">
        <v>60</v>
      </c>
      <c r="AT24">
        <v>12</v>
      </c>
      <c r="AU24">
        <v>102</v>
      </c>
      <c r="AV24">
        <v>0</v>
      </c>
      <c r="AW24">
        <v>5</v>
      </c>
      <c r="AX24">
        <v>0</v>
      </c>
      <c r="AY24">
        <v>0</v>
      </c>
      <c r="AZ24">
        <v>119</v>
      </c>
      <c r="BA24">
        <v>0</v>
      </c>
      <c r="BB24">
        <v>0</v>
      </c>
      <c r="BC24">
        <v>46</v>
      </c>
      <c r="BD24">
        <v>0</v>
      </c>
      <c r="BE24">
        <v>357</v>
      </c>
      <c r="BF24">
        <v>0</v>
      </c>
      <c r="BG24">
        <v>16313</v>
      </c>
      <c r="BH24">
        <v>267</v>
      </c>
      <c r="BI24">
        <v>20750</v>
      </c>
      <c r="BJ24">
        <v>0</v>
      </c>
      <c r="BK24">
        <v>48</v>
      </c>
      <c r="BL24">
        <v>1103</v>
      </c>
      <c r="BM24">
        <v>0</v>
      </c>
      <c r="BN24">
        <v>344</v>
      </c>
      <c r="BO24">
        <v>340</v>
      </c>
      <c r="BP24">
        <v>228</v>
      </c>
      <c r="BQ24">
        <v>457</v>
      </c>
      <c r="BR24">
        <v>30</v>
      </c>
      <c r="BS24">
        <v>4682</v>
      </c>
      <c r="BT24">
        <v>0</v>
      </c>
      <c r="BU24">
        <v>6</v>
      </c>
      <c r="BV24">
        <v>419</v>
      </c>
      <c r="BW24">
        <v>618</v>
      </c>
      <c r="BX24">
        <v>0</v>
      </c>
      <c r="BY24">
        <v>0</v>
      </c>
      <c r="BZ24">
        <v>116</v>
      </c>
      <c r="CA24">
        <v>0</v>
      </c>
      <c r="CB24">
        <v>0</v>
      </c>
      <c r="CC24">
        <v>1356</v>
      </c>
      <c r="CD24">
        <v>40</v>
      </c>
      <c r="CE24">
        <v>1038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993</v>
      </c>
      <c r="CO24">
        <v>374</v>
      </c>
      <c r="CP24">
        <v>6</v>
      </c>
      <c r="CQ24">
        <v>3060</v>
      </c>
      <c r="CR24">
        <v>7</v>
      </c>
      <c r="CS24">
        <v>46</v>
      </c>
      <c r="CT24">
        <v>91769</v>
      </c>
    </row>
    <row r="25" spans="1:98" x14ac:dyDescent="0.3">
      <c r="A25" t="s">
        <v>149</v>
      </c>
      <c r="B25" t="s">
        <v>81</v>
      </c>
      <c r="C25" t="s">
        <v>96</v>
      </c>
      <c r="D25" t="s">
        <v>97</v>
      </c>
      <c r="E25" t="s">
        <v>98</v>
      </c>
      <c r="F25" t="s">
        <v>99</v>
      </c>
      <c r="G25" t="s">
        <v>150</v>
      </c>
      <c r="H25" t="s">
        <v>87</v>
      </c>
      <c r="I25">
        <v>67</v>
      </c>
      <c r="J25">
        <v>159</v>
      </c>
      <c r="K25">
        <v>0</v>
      </c>
      <c r="L25">
        <v>124</v>
      </c>
      <c r="M25">
        <v>0</v>
      </c>
      <c r="N25">
        <v>363</v>
      </c>
      <c r="O25">
        <v>0</v>
      </c>
      <c r="P25">
        <v>954</v>
      </c>
      <c r="Q25">
        <v>0</v>
      </c>
      <c r="R25">
        <v>18</v>
      </c>
      <c r="S25">
        <v>775</v>
      </c>
      <c r="T25">
        <v>311</v>
      </c>
      <c r="U25">
        <v>55</v>
      </c>
      <c r="V25">
        <v>0</v>
      </c>
      <c r="W25">
        <v>899</v>
      </c>
      <c r="X25">
        <v>80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25</v>
      </c>
      <c r="AE25">
        <v>1052</v>
      </c>
      <c r="AF25">
        <v>0</v>
      </c>
      <c r="AG25">
        <v>590</v>
      </c>
      <c r="AH25">
        <v>0</v>
      </c>
      <c r="AI25">
        <v>81</v>
      </c>
      <c r="AJ25">
        <v>205</v>
      </c>
      <c r="AK25">
        <v>0</v>
      </c>
      <c r="AL25">
        <v>0</v>
      </c>
      <c r="AM25">
        <v>1188</v>
      </c>
      <c r="AN25">
        <v>157</v>
      </c>
      <c r="AO25">
        <v>109</v>
      </c>
      <c r="AP25">
        <v>29</v>
      </c>
      <c r="AQ25">
        <v>415</v>
      </c>
      <c r="AR25">
        <v>0</v>
      </c>
      <c r="AS25">
        <v>71</v>
      </c>
      <c r="AT25">
        <v>0</v>
      </c>
      <c r="AU25">
        <v>578</v>
      </c>
      <c r="AV25">
        <v>151</v>
      </c>
      <c r="AW25">
        <v>0</v>
      </c>
      <c r="AX25">
        <v>1770</v>
      </c>
      <c r="AY25">
        <v>124</v>
      </c>
      <c r="AZ25">
        <v>0</v>
      </c>
      <c r="BA25">
        <v>319</v>
      </c>
      <c r="BB25">
        <v>651</v>
      </c>
      <c r="BC25">
        <v>0</v>
      </c>
      <c r="BD25">
        <v>1327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108</v>
      </c>
      <c r="BL25">
        <v>0</v>
      </c>
      <c r="BM25">
        <v>0</v>
      </c>
      <c r="BN25">
        <v>0</v>
      </c>
      <c r="BO25">
        <v>0</v>
      </c>
      <c r="BP25">
        <v>507</v>
      </c>
      <c r="BQ25">
        <v>0</v>
      </c>
      <c r="BR25">
        <v>0</v>
      </c>
      <c r="BS25">
        <v>0</v>
      </c>
      <c r="BT25">
        <v>164</v>
      </c>
      <c r="BU25">
        <v>343</v>
      </c>
      <c r="BV25">
        <v>136</v>
      </c>
      <c r="BW25">
        <v>0</v>
      </c>
      <c r="BX25">
        <v>466</v>
      </c>
      <c r="BY25">
        <v>124</v>
      </c>
      <c r="BZ25">
        <v>671</v>
      </c>
      <c r="CA25">
        <v>0</v>
      </c>
      <c r="CB25">
        <v>0</v>
      </c>
      <c r="CC25">
        <v>0</v>
      </c>
      <c r="CD25">
        <v>143</v>
      </c>
      <c r="CE25">
        <v>0</v>
      </c>
      <c r="CF25">
        <v>3532</v>
      </c>
      <c r="CG25">
        <v>4113</v>
      </c>
      <c r="CH25">
        <v>0</v>
      </c>
      <c r="CI25">
        <v>41</v>
      </c>
      <c r="CJ25">
        <v>0</v>
      </c>
      <c r="CK25">
        <v>5910</v>
      </c>
      <c r="CL25">
        <v>614</v>
      </c>
      <c r="CM25">
        <v>0</v>
      </c>
      <c r="CN25">
        <v>542</v>
      </c>
      <c r="CO25">
        <v>0</v>
      </c>
      <c r="CP25">
        <v>0</v>
      </c>
      <c r="CQ25">
        <v>0</v>
      </c>
      <c r="CR25">
        <v>110</v>
      </c>
      <c r="CS25">
        <v>45</v>
      </c>
      <c r="CT25">
        <v>30171</v>
      </c>
    </row>
    <row r="26" spans="1:98" x14ac:dyDescent="0.3">
      <c r="A26" t="s">
        <v>151</v>
      </c>
      <c r="B26" t="s">
        <v>81</v>
      </c>
      <c r="C26" t="s">
        <v>96</v>
      </c>
      <c r="D26" t="s">
        <v>97</v>
      </c>
      <c r="E26" t="s">
        <v>98</v>
      </c>
      <c r="F26" t="s">
        <v>99</v>
      </c>
      <c r="G26" t="s">
        <v>87</v>
      </c>
      <c r="H26" t="s">
        <v>87</v>
      </c>
      <c r="I26">
        <v>600</v>
      </c>
      <c r="J26">
        <v>1637</v>
      </c>
      <c r="K26">
        <v>2733</v>
      </c>
      <c r="L26">
        <v>0</v>
      </c>
      <c r="M26">
        <v>44</v>
      </c>
      <c r="N26">
        <v>0</v>
      </c>
      <c r="O26">
        <v>23</v>
      </c>
      <c r="P26">
        <v>3319</v>
      </c>
      <c r="Q26">
        <v>0</v>
      </c>
      <c r="R26">
        <v>0</v>
      </c>
      <c r="S26">
        <v>52</v>
      </c>
      <c r="T26">
        <v>2937</v>
      </c>
      <c r="U26">
        <v>0</v>
      </c>
      <c r="V26">
        <v>0</v>
      </c>
      <c r="W26">
        <v>5738</v>
      </c>
      <c r="X26">
        <v>325</v>
      </c>
      <c r="Y26">
        <v>0</v>
      </c>
      <c r="Z26">
        <v>0</v>
      </c>
      <c r="AA26">
        <v>0</v>
      </c>
      <c r="AB26">
        <v>0</v>
      </c>
      <c r="AC26">
        <v>717</v>
      </c>
      <c r="AD26">
        <v>19</v>
      </c>
      <c r="AE26">
        <v>647</v>
      </c>
      <c r="AF26">
        <v>1918</v>
      </c>
      <c r="AG26">
        <v>0</v>
      </c>
      <c r="AH26">
        <v>0</v>
      </c>
      <c r="AI26">
        <v>429</v>
      </c>
      <c r="AJ26">
        <v>78</v>
      </c>
      <c r="AK26">
        <v>96</v>
      </c>
      <c r="AL26">
        <v>0</v>
      </c>
      <c r="AM26">
        <v>0</v>
      </c>
      <c r="AN26">
        <v>0</v>
      </c>
      <c r="AO26">
        <v>0</v>
      </c>
      <c r="AP26">
        <v>25</v>
      </c>
      <c r="AQ26">
        <v>490</v>
      </c>
      <c r="AR26">
        <v>14</v>
      </c>
      <c r="AS26">
        <v>143</v>
      </c>
      <c r="AT26">
        <v>2536</v>
      </c>
      <c r="AU26">
        <v>0</v>
      </c>
      <c r="AV26">
        <v>1325</v>
      </c>
      <c r="AW26">
        <v>34</v>
      </c>
      <c r="AX26">
        <v>5558</v>
      </c>
      <c r="AY26">
        <v>249</v>
      </c>
      <c r="AZ26">
        <v>10</v>
      </c>
      <c r="BA26">
        <v>0</v>
      </c>
      <c r="BB26">
        <v>25</v>
      </c>
      <c r="BC26">
        <v>51</v>
      </c>
      <c r="BD26">
        <v>0</v>
      </c>
      <c r="BE26">
        <v>59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3433</v>
      </c>
      <c r="BQ26">
        <v>0</v>
      </c>
      <c r="BR26">
        <v>0</v>
      </c>
      <c r="BS26">
        <v>0</v>
      </c>
      <c r="BT26">
        <v>126</v>
      </c>
      <c r="BU26">
        <v>0</v>
      </c>
      <c r="BV26">
        <v>542</v>
      </c>
      <c r="BW26">
        <v>0</v>
      </c>
      <c r="BX26">
        <v>140</v>
      </c>
      <c r="BY26">
        <v>0</v>
      </c>
      <c r="BZ26">
        <v>7586</v>
      </c>
      <c r="CA26">
        <v>0</v>
      </c>
      <c r="CB26">
        <v>0</v>
      </c>
      <c r="CC26">
        <v>0</v>
      </c>
      <c r="CD26">
        <v>0</v>
      </c>
      <c r="CE26">
        <v>17</v>
      </c>
      <c r="CF26">
        <v>31803</v>
      </c>
      <c r="CG26">
        <v>883</v>
      </c>
      <c r="CH26">
        <v>347</v>
      </c>
      <c r="CI26">
        <v>143</v>
      </c>
      <c r="CJ26">
        <v>590</v>
      </c>
      <c r="CK26">
        <v>2500</v>
      </c>
      <c r="CL26">
        <v>1433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2696</v>
      </c>
      <c r="CS26">
        <v>44</v>
      </c>
      <c r="CT26">
        <v>84070</v>
      </c>
    </row>
    <row r="27" spans="1:98" x14ac:dyDescent="0.3">
      <c r="A27" t="s">
        <v>152</v>
      </c>
      <c r="B27" t="s">
        <v>81</v>
      </c>
      <c r="C27" t="s">
        <v>96</v>
      </c>
      <c r="D27" t="s">
        <v>97</v>
      </c>
      <c r="E27" t="s">
        <v>142</v>
      </c>
      <c r="F27" t="s">
        <v>153</v>
      </c>
      <c r="G27" t="s">
        <v>154</v>
      </c>
      <c r="H27" t="s">
        <v>87</v>
      </c>
      <c r="I27">
        <v>0</v>
      </c>
      <c r="J27">
        <v>0</v>
      </c>
      <c r="K27">
        <v>17</v>
      </c>
      <c r="L27">
        <v>0</v>
      </c>
      <c r="M27">
        <v>605</v>
      </c>
      <c r="N27">
        <v>320</v>
      </c>
      <c r="O27">
        <v>0</v>
      </c>
      <c r="P27">
        <v>12</v>
      </c>
      <c r="Q27">
        <v>90</v>
      </c>
      <c r="R27">
        <v>1107</v>
      </c>
      <c r="S27">
        <v>0</v>
      </c>
      <c r="T27">
        <v>0</v>
      </c>
      <c r="U27">
        <v>133</v>
      </c>
      <c r="V27">
        <v>21921</v>
      </c>
      <c r="W27">
        <v>0</v>
      </c>
      <c r="X27">
        <v>0</v>
      </c>
      <c r="Y27">
        <v>0</v>
      </c>
      <c r="Z27">
        <v>555</v>
      </c>
      <c r="AA27">
        <v>168</v>
      </c>
      <c r="AB27">
        <v>639</v>
      </c>
      <c r="AC27">
        <v>0</v>
      </c>
      <c r="AD27">
        <v>68</v>
      </c>
      <c r="AE27">
        <v>0</v>
      </c>
      <c r="AF27">
        <v>80</v>
      </c>
      <c r="AG27">
        <v>16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86</v>
      </c>
      <c r="AO27">
        <v>0</v>
      </c>
      <c r="AP27">
        <v>0</v>
      </c>
      <c r="AQ27">
        <v>0</v>
      </c>
      <c r="AR27">
        <v>339</v>
      </c>
      <c r="AS27">
        <v>0</v>
      </c>
      <c r="AT27">
        <v>0</v>
      </c>
      <c r="AU27">
        <v>46</v>
      </c>
      <c r="AV27">
        <v>0</v>
      </c>
      <c r="AW27">
        <v>12</v>
      </c>
      <c r="AX27">
        <v>0</v>
      </c>
      <c r="AY27">
        <v>0</v>
      </c>
      <c r="AZ27">
        <v>168</v>
      </c>
      <c r="BA27">
        <v>0</v>
      </c>
      <c r="BB27">
        <v>0</v>
      </c>
      <c r="BC27">
        <v>120</v>
      </c>
      <c r="BD27">
        <v>0</v>
      </c>
      <c r="BE27">
        <v>306</v>
      </c>
      <c r="BF27">
        <v>0</v>
      </c>
      <c r="BG27">
        <v>200</v>
      </c>
      <c r="BH27">
        <v>1314</v>
      </c>
      <c r="BI27">
        <v>923</v>
      </c>
      <c r="BJ27">
        <v>0</v>
      </c>
      <c r="BK27">
        <v>122</v>
      </c>
      <c r="BL27">
        <v>1802</v>
      </c>
      <c r="BM27">
        <v>43</v>
      </c>
      <c r="BN27">
        <v>682</v>
      </c>
      <c r="BO27">
        <v>3015</v>
      </c>
      <c r="BP27">
        <v>265</v>
      </c>
      <c r="BQ27">
        <v>390</v>
      </c>
      <c r="BR27">
        <v>189</v>
      </c>
      <c r="BS27">
        <v>1837</v>
      </c>
      <c r="BT27">
        <v>0</v>
      </c>
      <c r="BU27">
        <v>0</v>
      </c>
      <c r="BV27">
        <v>0</v>
      </c>
      <c r="BW27">
        <v>824</v>
      </c>
      <c r="BX27">
        <v>0</v>
      </c>
      <c r="BY27">
        <v>0</v>
      </c>
      <c r="BZ27">
        <v>242</v>
      </c>
      <c r="CA27">
        <v>0</v>
      </c>
      <c r="CB27">
        <v>0</v>
      </c>
      <c r="CC27">
        <v>597</v>
      </c>
      <c r="CD27">
        <v>832</v>
      </c>
      <c r="CE27">
        <v>717</v>
      </c>
      <c r="CF27">
        <v>0</v>
      </c>
      <c r="CG27">
        <v>0</v>
      </c>
      <c r="CH27">
        <v>0</v>
      </c>
      <c r="CI27">
        <v>3</v>
      </c>
      <c r="CJ27">
        <v>0</v>
      </c>
      <c r="CK27">
        <v>7</v>
      </c>
      <c r="CL27">
        <v>0</v>
      </c>
      <c r="CM27">
        <v>0</v>
      </c>
      <c r="CN27">
        <v>22</v>
      </c>
      <c r="CO27">
        <v>3473</v>
      </c>
      <c r="CP27">
        <v>57</v>
      </c>
      <c r="CQ27">
        <v>1236</v>
      </c>
      <c r="CR27">
        <v>0</v>
      </c>
      <c r="CS27">
        <v>44</v>
      </c>
      <c r="CT27">
        <v>45600</v>
      </c>
    </row>
    <row r="28" spans="1:98" x14ac:dyDescent="0.3">
      <c r="A28" t="s">
        <v>155</v>
      </c>
      <c r="B28" t="s">
        <v>81</v>
      </c>
      <c r="C28" t="s">
        <v>96</v>
      </c>
      <c r="D28" t="s">
        <v>128</v>
      </c>
      <c r="E28" t="s">
        <v>156</v>
      </c>
      <c r="F28" t="s">
        <v>157</v>
      </c>
      <c r="G28" t="s">
        <v>158</v>
      </c>
      <c r="H28" t="s">
        <v>87</v>
      </c>
      <c r="I28">
        <v>196</v>
      </c>
      <c r="J28">
        <v>346</v>
      </c>
      <c r="K28">
        <v>19</v>
      </c>
      <c r="L28">
        <v>51</v>
      </c>
      <c r="M28">
        <v>0</v>
      </c>
      <c r="N28">
        <v>0</v>
      </c>
      <c r="O28">
        <v>165</v>
      </c>
      <c r="P28">
        <v>112</v>
      </c>
      <c r="Q28">
        <v>0</v>
      </c>
      <c r="R28">
        <v>0</v>
      </c>
      <c r="S28">
        <v>90</v>
      </c>
      <c r="T28">
        <v>127</v>
      </c>
      <c r="U28">
        <v>0</v>
      </c>
      <c r="V28">
        <v>0</v>
      </c>
      <c r="W28">
        <v>20</v>
      </c>
      <c r="X28">
        <v>63</v>
      </c>
      <c r="Y28">
        <v>0</v>
      </c>
      <c r="Z28">
        <v>0</v>
      </c>
      <c r="AA28">
        <v>0</v>
      </c>
      <c r="AB28">
        <v>0</v>
      </c>
      <c r="AC28">
        <v>216</v>
      </c>
      <c r="AD28">
        <v>0</v>
      </c>
      <c r="AE28">
        <v>264</v>
      </c>
      <c r="AF28">
        <v>18</v>
      </c>
      <c r="AG28">
        <v>39</v>
      </c>
      <c r="AH28">
        <v>116</v>
      </c>
      <c r="AI28">
        <v>129</v>
      </c>
      <c r="AJ28">
        <v>23</v>
      </c>
      <c r="AK28">
        <v>0</v>
      </c>
      <c r="AL28">
        <v>36</v>
      </c>
      <c r="AM28">
        <v>82</v>
      </c>
      <c r="AN28">
        <v>0</v>
      </c>
      <c r="AO28">
        <v>99</v>
      </c>
      <c r="AP28">
        <v>28</v>
      </c>
      <c r="AQ28">
        <v>87</v>
      </c>
      <c r="AR28">
        <v>0</v>
      </c>
      <c r="AS28">
        <v>135</v>
      </c>
      <c r="AT28">
        <v>61</v>
      </c>
      <c r="AU28">
        <v>91</v>
      </c>
      <c r="AV28">
        <v>194</v>
      </c>
      <c r="AW28">
        <v>0</v>
      </c>
      <c r="AX28">
        <v>132</v>
      </c>
      <c r="AY28">
        <v>303</v>
      </c>
      <c r="AZ28">
        <v>0</v>
      </c>
      <c r="BA28">
        <v>108</v>
      </c>
      <c r="BB28">
        <v>49</v>
      </c>
      <c r="BC28">
        <v>0</v>
      </c>
      <c r="BD28">
        <v>133</v>
      </c>
      <c r="BE28">
        <v>0</v>
      </c>
      <c r="BF28">
        <v>12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24</v>
      </c>
      <c r="BQ28">
        <v>0</v>
      </c>
      <c r="BR28">
        <v>0</v>
      </c>
      <c r="BS28">
        <v>0</v>
      </c>
      <c r="BT28">
        <v>36</v>
      </c>
      <c r="BU28">
        <v>21</v>
      </c>
      <c r="BV28">
        <v>0</v>
      </c>
      <c r="BW28">
        <v>0</v>
      </c>
      <c r="BX28">
        <v>10</v>
      </c>
      <c r="BY28">
        <v>10</v>
      </c>
      <c r="BZ28">
        <v>10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37</v>
      </c>
      <c r="CH28">
        <v>104</v>
      </c>
      <c r="CI28">
        <v>0</v>
      </c>
      <c r="CJ28">
        <v>0</v>
      </c>
      <c r="CK28">
        <v>76</v>
      </c>
      <c r="CL28">
        <v>26</v>
      </c>
      <c r="CM28">
        <v>130</v>
      </c>
      <c r="CN28">
        <v>0</v>
      </c>
      <c r="CO28">
        <v>0</v>
      </c>
      <c r="CP28">
        <v>0</v>
      </c>
      <c r="CQ28">
        <v>0</v>
      </c>
      <c r="CR28">
        <v>20</v>
      </c>
      <c r="CS28">
        <v>44</v>
      </c>
      <c r="CT28">
        <v>4048</v>
      </c>
    </row>
    <row r="29" spans="1:98" x14ac:dyDescent="0.3">
      <c r="A29" t="s">
        <v>159</v>
      </c>
      <c r="B29" t="s">
        <v>81</v>
      </c>
      <c r="C29" t="s">
        <v>96</v>
      </c>
      <c r="D29" t="s">
        <v>97</v>
      </c>
      <c r="E29" t="s">
        <v>98</v>
      </c>
      <c r="F29" t="s">
        <v>160</v>
      </c>
      <c r="G29" t="s">
        <v>161</v>
      </c>
      <c r="H29" t="s">
        <v>87</v>
      </c>
      <c r="I29">
        <v>0</v>
      </c>
      <c r="J29">
        <v>0</v>
      </c>
      <c r="K29">
        <v>0</v>
      </c>
      <c r="L29">
        <v>102</v>
      </c>
      <c r="M29">
        <v>0</v>
      </c>
      <c r="N29">
        <v>568</v>
      </c>
      <c r="O29">
        <v>274</v>
      </c>
      <c r="P29">
        <v>235</v>
      </c>
      <c r="Q29">
        <v>0</v>
      </c>
      <c r="R29">
        <v>0</v>
      </c>
      <c r="S29">
        <v>1780</v>
      </c>
      <c r="T29">
        <v>441</v>
      </c>
      <c r="U29">
        <v>0</v>
      </c>
      <c r="V29">
        <v>0</v>
      </c>
      <c r="W29">
        <v>0</v>
      </c>
      <c r="X29">
        <v>112</v>
      </c>
      <c r="Y29">
        <v>0</v>
      </c>
      <c r="Z29">
        <v>24</v>
      </c>
      <c r="AA29">
        <v>48</v>
      </c>
      <c r="AB29">
        <v>0</v>
      </c>
      <c r="AC29">
        <v>837</v>
      </c>
      <c r="AD29">
        <v>0</v>
      </c>
      <c r="AE29">
        <v>3901</v>
      </c>
      <c r="AF29">
        <v>0</v>
      </c>
      <c r="AG29">
        <v>811</v>
      </c>
      <c r="AH29">
        <v>522</v>
      </c>
      <c r="AI29">
        <v>0</v>
      </c>
      <c r="AJ29">
        <v>351</v>
      </c>
      <c r="AK29">
        <v>0</v>
      </c>
      <c r="AL29">
        <v>202</v>
      </c>
      <c r="AM29">
        <v>3091</v>
      </c>
      <c r="AN29">
        <v>43</v>
      </c>
      <c r="AO29">
        <v>98</v>
      </c>
      <c r="AP29">
        <v>53</v>
      </c>
      <c r="AQ29">
        <v>766</v>
      </c>
      <c r="AR29">
        <v>0</v>
      </c>
      <c r="AS29">
        <v>0</v>
      </c>
      <c r="AT29">
        <v>192</v>
      </c>
      <c r="AU29">
        <v>1998</v>
      </c>
      <c r="AV29">
        <v>0</v>
      </c>
      <c r="AW29">
        <v>0</v>
      </c>
      <c r="AX29">
        <v>160</v>
      </c>
      <c r="AY29">
        <v>897</v>
      </c>
      <c r="AZ29">
        <v>0</v>
      </c>
      <c r="BA29">
        <v>1042</v>
      </c>
      <c r="BB29">
        <v>1310</v>
      </c>
      <c r="BC29">
        <v>5</v>
      </c>
      <c r="BD29">
        <v>21845</v>
      </c>
      <c r="BE29">
        <v>0</v>
      </c>
      <c r="BF29">
        <v>14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44</v>
      </c>
      <c r="BO29">
        <v>0</v>
      </c>
      <c r="BP29">
        <v>328</v>
      </c>
      <c r="BQ29">
        <v>0</v>
      </c>
      <c r="BR29">
        <v>0</v>
      </c>
      <c r="BS29">
        <v>0</v>
      </c>
      <c r="BT29">
        <v>307</v>
      </c>
      <c r="BU29">
        <v>57</v>
      </c>
      <c r="BV29">
        <v>0</v>
      </c>
      <c r="BW29">
        <v>0</v>
      </c>
      <c r="BX29">
        <v>16</v>
      </c>
      <c r="BY29">
        <v>0</v>
      </c>
      <c r="BZ29">
        <v>85</v>
      </c>
      <c r="CA29">
        <v>0</v>
      </c>
      <c r="CB29">
        <v>0</v>
      </c>
      <c r="CC29">
        <v>0</v>
      </c>
      <c r="CD29">
        <v>163</v>
      </c>
      <c r="CE29">
        <v>14</v>
      </c>
      <c r="CF29">
        <v>176</v>
      </c>
      <c r="CG29">
        <v>164</v>
      </c>
      <c r="CH29">
        <v>0</v>
      </c>
      <c r="CI29">
        <v>0</v>
      </c>
      <c r="CJ29">
        <v>0</v>
      </c>
      <c r="CK29">
        <v>0</v>
      </c>
      <c r="CL29">
        <v>27</v>
      </c>
      <c r="CM29">
        <v>0</v>
      </c>
      <c r="CN29">
        <v>158</v>
      </c>
      <c r="CO29">
        <v>29</v>
      </c>
      <c r="CP29">
        <v>0</v>
      </c>
      <c r="CQ29">
        <v>0</v>
      </c>
      <c r="CR29">
        <v>293</v>
      </c>
      <c r="CS29">
        <v>43</v>
      </c>
      <c r="CT29">
        <v>43583</v>
      </c>
    </row>
    <row r="30" spans="1:98" x14ac:dyDescent="0.3">
      <c r="A30" t="s">
        <v>162</v>
      </c>
      <c r="B30" t="s">
        <v>81</v>
      </c>
      <c r="C30" t="s">
        <v>89</v>
      </c>
      <c r="D30" t="s">
        <v>90</v>
      </c>
      <c r="E30" t="s">
        <v>113</v>
      </c>
      <c r="F30" t="s">
        <v>163</v>
      </c>
      <c r="G30" t="s">
        <v>164</v>
      </c>
      <c r="H30" t="s">
        <v>87</v>
      </c>
      <c r="I30">
        <v>0</v>
      </c>
      <c r="J30">
        <v>0</v>
      </c>
      <c r="K30">
        <v>8</v>
      </c>
      <c r="L30">
        <v>0</v>
      </c>
      <c r="M30">
        <v>1608</v>
      </c>
      <c r="N30">
        <v>64</v>
      </c>
      <c r="O30">
        <v>22</v>
      </c>
      <c r="P30">
        <v>0</v>
      </c>
      <c r="Q30">
        <v>423</v>
      </c>
      <c r="R30">
        <v>5483</v>
      </c>
      <c r="S30">
        <v>0</v>
      </c>
      <c r="T30">
        <v>0</v>
      </c>
      <c r="U30">
        <v>53</v>
      </c>
      <c r="V30">
        <v>3416</v>
      </c>
      <c r="W30">
        <v>0</v>
      </c>
      <c r="X30">
        <v>0</v>
      </c>
      <c r="Y30">
        <v>0</v>
      </c>
      <c r="Z30">
        <v>630</v>
      </c>
      <c r="AA30">
        <v>228</v>
      </c>
      <c r="AB30">
        <v>570</v>
      </c>
      <c r="AC30">
        <v>0</v>
      </c>
      <c r="AD30">
        <v>98</v>
      </c>
      <c r="AE30">
        <v>9</v>
      </c>
      <c r="AF30">
        <v>0</v>
      </c>
      <c r="AG30">
        <v>7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228</v>
      </c>
      <c r="AO30">
        <v>0</v>
      </c>
      <c r="AP30">
        <v>0</v>
      </c>
      <c r="AQ30">
        <v>0</v>
      </c>
      <c r="AR30">
        <v>3358</v>
      </c>
      <c r="AS30">
        <v>7</v>
      </c>
      <c r="AT30">
        <v>0</v>
      </c>
      <c r="AU30">
        <v>31</v>
      </c>
      <c r="AV30">
        <v>0</v>
      </c>
      <c r="AW30">
        <v>21</v>
      </c>
      <c r="AX30">
        <v>0</v>
      </c>
      <c r="AY30">
        <v>0</v>
      </c>
      <c r="AZ30">
        <v>31</v>
      </c>
      <c r="BA30">
        <v>0</v>
      </c>
      <c r="BB30">
        <v>0</v>
      </c>
      <c r="BC30">
        <v>0</v>
      </c>
      <c r="BD30">
        <v>0</v>
      </c>
      <c r="BE30">
        <v>62</v>
      </c>
      <c r="BF30">
        <v>0</v>
      </c>
      <c r="BG30">
        <v>1384</v>
      </c>
      <c r="BH30">
        <v>216</v>
      </c>
      <c r="BI30">
        <v>8643</v>
      </c>
      <c r="BJ30">
        <v>5</v>
      </c>
      <c r="BK30">
        <v>64</v>
      </c>
      <c r="BL30">
        <v>548</v>
      </c>
      <c r="BM30">
        <v>32</v>
      </c>
      <c r="BN30">
        <v>370</v>
      </c>
      <c r="BO30">
        <v>660</v>
      </c>
      <c r="BP30">
        <v>962</v>
      </c>
      <c r="BQ30">
        <v>41</v>
      </c>
      <c r="BR30">
        <v>461</v>
      </c>
      <c r="BS30">
        <v>1582</v>
      </c>
      <c r="BT30">
        <v>0</v>
      </c>
      <c r="BU30">
        <v>0</v>
      </c>
      <c r="BV30">
        <v>51</v>
      </c>
      <c r="BW30">
        <v>713</v>
      </c>
      <c r="BX30">
        <v>0</v>
      </c>
      <c r="BY30">
        <v>0</v>
      </c>
      <c r="BZ30">
        <v>1141</v>
      </c>
      <c r="CA30">
        <v>0</v>
      </c>
      <c r="CB30">
        <v>0</v>
      </c>
      <c r="CC30">
        <v>210</v>
      </c>
      <c r="CD30">
        <v>170</v>
      </c>
      <c r="CE30">
        <v>827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597</v>
      </c>
      <c r="CP30">
        <v>45</v>
      </c>
      <c r="CQ30">
        <v>456</v>
      </c>
      <c r="CR30">
        <v>0</v>
      </c>
      <c r="CS30">
        <v>43</v>
      </c>
      <c r="CT30">
        <v>35535</v>
      </c>
    </row>
    <row r="31" spans="1:98" x14ac:dyDescent="0.3">
      <c r="A31" t="s">
        <v>165</v>
      </c>
      <c r="B31" t="s">
        <v>81</v>
      </c>
      <c r="C31" t="s">
        <v>96</v>
      </c>
      <c r="D31" t="s">
        <v>97</v>
      </c>
      <c r="E31" t="s">
        <v>166</v>
      </c>
      <c r="F31" t="s">
        <v>167</v>
      </c>
      <c r="G31" t="s">
        <v>168</v>
      </c>
      <c r="H31" t="s">
        <v>87</v>
      </c>
      <c r="I31">
        <v>293</v>
      </c>
      <c r="J31">
        <v>193</v>
      </c>
      <c r="K31">
        <v>179</v>
      </c>
      <c r="L31">
        <v>0</v>
      </c>
      <c r="M31">
        <v>10</v>
      </c>
      <c r="N31">
        <v>0</v>
      </c>
      <c r="O31">
        <v>360</v>
      </c>
      <c r="P31">
        <v>272</v>
      </c>
      <c r="Q31">
        <v>0</v>
      </c>
      <c r="R31">
        <v>0</v>
      </c>
      <c r="S31">
        <v>146</v>
      </c>
      <c r="T31">
        <v>133</v>
      </c>
      <c r="U31">
        <v>0</v>
      </c>
      <c r="V31">
        <v>0</v>
      </c>
      <c r="W31">
        <v>0</v>
      </c>
      <c r="X31">
        <v>26</v>
      </c>
      <c r="Y31">
        <v>0</v>
      </c>
      <c r="Z31">
        <v>0</v>
      </c>
      <c r="AA31">
        <v>0</v>
      </c>
      <c r="AB31">
        <v>0</v>
      </c>
      <c r="AC31">
        <v>134</v>
      </c>
      <c r="AD31">
        <v>15</v>
      </c>
      <c r="AE31">
        <v>102</v>
      </c>
      <c r="AF31">
        <v>91</v>
      </c>
      <c r="AG31">
        <v>53</v>
      </c>
      <c r="AH31">
        <v>0</v>
      </c>
      <c r="AI31">
        <v>11</v>
      </c>
      <c r="AJ31">
        <v>0</v>
      </c>
      <c r="AK31">
        <v>0</v>
      </c>
      <c r="AL31">
        <v>31</v>
      </c>
      <c r="AM31">
        <v>57</v>
      </c>
      <c r="AN31">
        <v>52</v>
      </c>
      <c r="AO31">
        <v>441</v>
      </c>
      <c r="AP31">
        <v>283</v>
      </c>
      <c r="AQ31">
        <v>53</v>
      </c>
      <c r="AR31">
        <v>0</v>
      </c>
      <c r="AS31">
        <v>569</v>
      </c>
      <c r="AT31">
        <v>59</v>
      </c>
      <c r="AU31">
        <v>92</v>
      </c>
      <c r="AV31">
        <v>173</v>
      </c>
      <c r="AW31">
        <v>0</v>
      </c>
      <c r="AX31">
        <v>28</v>
      </c>
      <c r="AY31">
        <v>198</v>
      </c>
      <c r="AZ31">
        <v>0</v>
      </c>
      <c r="BA31">
        <v>102</v>
      </c>
      <c r="BB31">
        <v>0</v>
      </c>
      <c r="BC31">
        <v>0</v>
      </c>
      <c r="BD31">
        <v>16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74</v>
      </c>
      <c r="BP31">
        <v>0</v>
      </c>
      <c r="BQ31">
        <v>0</v>
      </c>
      <c r="BR31">
        <v>0</v>
      </c>
      <c r="BS31">
        <v>40</v>
      </c>
      <c r="BT31">
        <v>135</v>
      </c>
      <c r="BU31">
        <v>17</v>
      </c>
      <c r="BV31">
        <v>185</v>
      </c>
      <c r="BW31">
        <v>0</v>
      </c>
      <c r="BX31">
        <v>0</v>
      </c>
      <c r="BY31">
        <v>0</v>
      </c>
      <c r="BZ31">
        <v>50</v>
      </c>
      <c r="CA31">
        <v>0</v>
      </c>
      <c r="CB31">
        <v>0</v>
      </c>
      <c r="CC31">
        <v>0</v>
      </c>
      <c r="CD31">
        <v>0</v>
      </c>
      <c r="CE31">
        <v>15</v>
      </c>
      <c r="CF31">
        <v>17</v>
      </c>
      <c r="CG31">
        <v>58</v>
      </c>
      <c r="CH31">
        <v>779</v>
      </c>
      <c r="CI31">
        <v>0</v>
      </c>
      <c r="CJ31">
        <v>0</v>
      </c>
      <c r="CK31">
        <v>71</v>
      </c>
      <c r="CL31">
        <v>23</v>
      </c>
      <c r="CM31">
        <v>185</v>
      </c>
      <c r="CN31">
        <v>0</v>
      </c>
      <c r="CO31">
        <v>0</v>
      </c>
      <c r="CP31">
        <v>0</v>
      </c>
      <c r="CQ31">
        <v>0</v>
      </c>
      <c r="CR31">
        <v>5067</v>
      </c>
      <c r="CS31">
        <v>43</v>
      </c>
      <c r="CT31">
        <v>10888</v>
      </c>
    </row>
    <row r="32" spans="1:98" x14ac:dyDescent="0.3">
      <c r="A32" t="s">
        <v>169</v>
      </c>
      <c r="B32" t="s">
        <v>81</v>
      </c>
      <c r="C32" t="s">
        <v>96</v>
      </c>
      <c r="D32" t="s">
        <v>97</v>
      </c>
      <c r="E32" t="s">
        <v>170</v>
      </c>
      <c r="F32" t="s">
        <v>87</v>
      </c>
      <c r="G32" t="s">
        <v>87</v>
      </c>
      <c r="H32" t="s">
        <v>87</v>
      </c>
      <c r="I32">
        <v>0</v>
      </c>
      <c r="J32">
        <v>0</v>
      </c>
      <c r="K32">
        <v>6</v>
      </c>
      <c r="L32">
        <v>0</v>
      </c>
      <c r="M32">
        <v>314</v>
      </c>
      <c r="N32">
        <v>321</v>
      </c>
      <c r="O32">
        <v>0</v>
      </c>
      <c r="P32">
        <v>0</v>
      </c>
      <c r="Q32">
        <v>74</v>
      </c>
      <c r="R32">
        <v>96</v>
      </c>
      <c r="S32">
        <v>7</v>
      </c>
      <c r="T32">
        <v>0</v>
      </c>
      <c r="U32">
        <v>82</v>
      </c>
      <c r="V32">
        <v>493</v>
      </c>
      <c r="W32">
        <v>0</v>
      </c>
      <c r="X32">
        <v>0</v>
      </c>
      <c r="Y32">
        <v>0</v>
      </c>
      <c r="Z32">
        <v>800</v>
      </c>
      <c r="AA32">
        <v>583</v>
      </c>
      <c r="AB32">
        <v>843</v>
      </c>
      <c r="AC32">
        <v>0</v>
      </c>
      <c r="AD32">
        <v>356</v>
      </c>
      <c r="AE32">
        <v>0</v>
      </c>
      <c r="AF32">
        <v>20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6</v>
      </c>
      <c r="AO32">
        <v>0</v>
      </c>
      <c r="AP32">
        <v>0</v>
      </c>
      <c r="AQ32">
        <v>0</v>
      </c>
      <c r="AR32">
        <v>274</v>
      </c>
      <c r="AS32">
        <v>0</v>
      </c>
      <c r="AT32">
        <v>0</v>
      </c>
      <c r="AU32">
        <v>52</v>
      </c>
      <c r="AV32">
        <v>71</v>
      </c>
      <c r="AW32">
        <v>167</v>
      </c>
      <c r="AX32">
        <v>5</v>
      </c>
      <c r="AY32">
        <v>0</v>
      </c>
      <c r="AZ32">
        <v>783</v>
      </c>
      <c r="BA32">
        <v>0</v>
      </c>
      <c r="BB32">
        <v>0</v>
      </c>
      <c r="BC32">
        <v>349</v>
      </c>
      <c r="BD32">
        <v>0</v>
      </c>
      <c r="BE32">
        <v>61</v>
      </c>
      <c r="BF32">
        <v>0</v>
      </c>
      <c r="BG32">
        <v>0</v>
      </c>
      <c r="BH32">
        <v>2357</v>
      </c>
      <c r="BI32">
        <v>131</v>
      </c>
      <c r="BJ32">
        <v>5</v>
      </c>
      <c r="BK32">
        <v>15</v>
      </c>
      <c r="BL32">
        <v>1141</v>
      </c>
      <c r="BM32">
        <v>245</v>
      </c>
      <c r="BN32">
        <v>840</v>
      </c>
      <c r="BO32">
        <v>83</v>
      </c>
      <c r="BP32">
        <v>85</v>
      </c>
      <c r="BQ32">
        <v>84</v>
      </c>
      <c r="BR32">
        <v>149</v>
      </c>
      <c r="BS32">
        <v>894</v>
      </c>
      <c r="BT32">
        <v>0</v>
      </c>
      <c r="BU32">
        <v>0</v>
      </c>
      <c r="BV32">
        <v>0</v>
      </c>
      <c r="BW32">
        <v>914</v>
      </c>
      <c r="BX32">
        <v>0</v>
      </c>
      <c r="BY32">
        <v>0</v>
      </c>
      <c r="BZ32">
        <v>244</v>
      </c>
      <c r="CA32">
        <v>0</v>
      </c>
      <c r="CB32">
        <v>0</v>
      </c>
      <c r="CC32">
        <v>658</v>
      </c>
      <c r="CD32">
        <v>1419</v>
      </c>
      <c r="CE32">
        <v>743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310</v>
      </c>
      <c r="CP32">
        <v>59</v>
      </c>
      <c r="CQ32">
        <v>439</v>
      </c>
      <c r="CR32">
        <v>0</v>
      </c>
      <c r="CS32">
        <v>42</v>
      </c>
      <c r="CT32">
        <v>16578</v>
      </c>
    </row>
    <row r="33" spans="1:98" x14ac:dyDescent="0.3">
      <c r="A33" t="s">
        <v>171</v>
      </c>
      <c r="B33" t="s">
        <v>81</v>
      </c>
      <c r="C33" t="s">
        <v>96</v>
      </c>
      <c r="D33" t="s">
        <v>128</v>
      </c>
      <c r="E33" t="s">
        <v>172</v>
      </c>
      <c r="F33" t="s">
        <v>173</v>
      </c>
      <c r="G33" t="s">
        <v>87</v>
      </c>
      <c r="H33" t="s">
        <v>87</v>
      </c>
      <c r="I33">
        <v>0</v>
      </c>
      <c r="J33">
        <v>0</v>
      </c>
      <c r="K33">
        <v>22</v>
      </c>
      <c r="L33">
        <v>0</v>
      </c>
      <c r="M33">
        <v>280</v>
      </c>
      <c r="N33">
        <v>176</v>
      </c>
      <c r="O33">
        <v>0</v>
      </c>
      <c r="P33">
        <v>0</v>
      </c>
      <c r="Q33">
        <v>123</v>
      </c>
      <c r="R33">
        <v>447</v>
      </c>
      <c r="S33">
        <v>0</v>
      </c>
      <c r="T33">
        <v>0</v>
      </c>
      <c r="U33">
        <v>133</v>
      </c>
      <c r="V33">
        <v>1419</v>
      </c>
      <c r="W33">
        <v>0</v>
      </c>
      <c r="X33">
        <v>0</v>
      </c>
      <c r="Y33">
        <v>0</v>
      </c>
      <c r="Z33">
        <v>787</v>
      </c>
      <c r="AA33">
        <v>819</v>
      </c>
      <c r="AB33">
        <v>753</v>
      </c>
      <c r="AC33">
        <v>0</v>
      </c>
      <c r="AD33">
        <v>271</v>
      </c>
      <c r="AE33">
        <v>0</v>
      </c>
      <c r="AF33">
        <v>13</v>
      </c>
      <c r="AG33">
        <v>7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21</v>
      </c>
      <c r="AO33">
        <v>0</v>
      </c>
      <c r="AP33">
        <v>0</v>
      </c>
      <c r="AQ33">
        <v>0</v>
      </c>
      <c r="AR33">
        <v>570</v>
      </c>
      <c r="AS33">
        <v>0</v>
      </c>
      <c r="AT33">
        <v>0</v>
      </c>
      <c r="AU33">
        <v>18</v>
      </c>
      <c r="AV33">
        <v>82</v>
      </c>
      <c r="AW33">
        <v>326</v>
      </c>
      <c r="AX33">
        <v>0</v>
      </c>
      <c r="AY33">
        <v>0</v>
      </c>
      <c r="AZ33">
        <v>571</v>
      </c>
      <c r="BA33">
        <v>0</v>
      </c>
      <c r="BB33">
        <v>0</v>
      </c>
      <c r="BC33">
        <v>412</v>
      </c>
      <c r="BD33">
        <v>0</v>
      </c>
      <c r="BE33">
        <v>126</v>
      </c>
      <c r="BF33">
        <v>0</v>
      </c>
      <c r="BG33">
        <v>37</v>
      </c>
      <c r="BH33">
        <v>994</v>
      </c>
      <c r="BI33">
        <v>570</v>
      </c>
      <c r="BJ33">
        <v>8</v>
      </c>
      <c r="BK33">
        <v>67</v>
      </c>
      <c r="BL33">
        <v>498</v>
      </c>
      <c r="BM33">
        <v>344</v>
      </c>
      <c r="BN33">
        <v>534</v>
      </c>
      <c r="BO33">
        <v>349</v>
      </c>
      <c r="BP33">
        <v>359</v>
      </c>
      <c r="BQ33">
        <v>86</v>
      </c>
      <c r="BR33">
        <v>401</v>
      </c>
      <c r="BS33">
        <v>826</v>
      </c>
      <c r="BT33">
        <v>0</v>
      </c>
      <c r="BU33">
        <v>0</v>
      </c>
      <c r="BV33">
        <v>0</v>
      </c>
      <c r="BW33">
        <v>441</v>
      </c>
      <c r="BX33">
        <v>0</v>
      </c>
      <c r="BY33">
        <v>0</v>
      </c>
      <c r="BZ33">
        <v>448</v>
      </c>
      <c r="CA33">
        <v>0</v>
      </c>
      <c r="CB33">
        <v>0</v>
      </c>
      <c r="CC33">
        <v>183</v>
      </c>
      <c r="CD33">
        <v>765</v>
      </c>
      <c r="CE33">
        <v>416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881</v>
      </c>
      <c r="CP33">
        <v>112</v>
      </c>
      <c r="CQ33">
        <v>157</v>
      </c>
      <c r="CR33">
        <v>0</v>
      </c>
      <c r="CS33">
        <v>42</v>
      </c>
      <c r="CT33">
        <v>15852</v>
      </c>
    </row>
    <row r="34" spans="1:98" x14ac:dyDescent="0.3">
      <c r="A34" t="s">
        <v>174</v>
      </c>
      <c r="B34" t="s">
        <v>81</v>
      </c>
      <c r="C34" t="s">
        <v>96</v>
      </c>
      <c r="D34" t="s">
        <v>128</v>
      </c>
      <c r="E34" t="s">
        <v>175</v>
      </c>
      <c r="F34" t="s">
        <v>176</v>
      </c>
      <c r="G34" t="s">
        <v>87</v>
      </c>
      <c r="H34" t="s">
        <v>87</v>
      </c>
      <c r="I34">
        <v>0</v>
      </c>
      <c r="J34">
        <v>0</v>
      </c>
      <c r="K34">
        <v>0</v>
      </c>
      <c r="L34">
        <v>0</v>
      </c>
      <c r="M34">
        <v>660</v>
      </c>
      <c r="N34">
        <v>248</v>
      </c>
      <c r="O34">
        <v>0</v>
      </c>
      <c r="P34">
        <v>0</v>
      </c>
      <c r="Q34">
        <v>468</v>
      </c>
      <c r="R34">
        <v>592</v>
      </c>
      <c r="S34">
        <v>0</v>
      </c>
      <c r="T34">
        <v>0</v>
      </c>
      <c r="U34">
        <v>205</v>
      </c>
      <c r="V34">
        <v>1498</v>
      </c>
      <c r="W34">
        <v>0</v>
      </c>
      <c r="X34">
        <v>16</v>
      </c>
      <c r="Y34">
        <v>169</v>
      </c>
      <c r="Z34">
        <v>948</v>
      </c>
      <c r="AA34">
        <v>698</v>
      </c>
      <c r="AB34">
        <v>709</v>
      </c>
      <c r="AC34">
        <v>0</v>
      </c>
      <c r="AD34">
        <v>411</v>
      </c>
      <c r="AE34">
        <v>0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904</v>
      </c>
      <c r="AS34">
        <v>16</v>
      </c>
      <c r="AT34">
        <v>0</v>
      </c>
      <c r="AU34">
        <v>44</v>
      </c>
      <c r="AV34">
        <v>625</v>
      </c>
      <c r="AW34">
        <v>597</v>
      </c>
      <c r="AX34">
        <v>0</v>
      </c>
      <c r="AY34">
        <v>0</v>
      </c>
      <c r="AZ34">
        <v>1868</v>
      </c>
      <c r="BA34">
        <v>0</v>
      </c>
      <c r="BB34">
        <v>0</v>
      </c>
      <c r="BC34">
        <v>2522</v>
      </c>
      <c r="BD34">
        <v>0</v>
      </c>
      <c r="BE34">
        <v>0</v>
      </c>
      <c r="BF34">
        <v>0</v>
      </c>
      <c r="BG34">
        <v>0</v>
      </c>
      <c r="BH34">
        <v>425</v>
      </c>
      <c r="BI34">
        <v>423</v>
      </c>
      <c r="BJ34">
        <v>44</v>
      </c>
      <c r="BK34">
        <v>166</v>
      </c>
      <c r="BL34">
        <v>519</v>
      </c>
      <c r="BM34">
        <v>261</v>
      </c>
      <c r="BN34">
        <v>986</v>
      </c>
      <c r="BO34">
        <v>353</v>
      </c>
      <c r="BP34">
        <v>189</v>
      </c>
      <c r="BQ34">
        <v>115</v>
      </c>
      <c r="BR34">
        <v>865</v>
      </c>
      <c r="BS34">
        <v>800</v>
      </c>
      <c r="BT34">
        <v>0</v>
      </c>
      <c r="BU34">
        <v>0</v>
      </c>
      <c r="BV34">
        <v>0</v>
      </c>
      <c r="BW34">
        <v>980</v>
      </c>
      <c r="BX34">
        <v>0</v>
      </c>
      <c r="BY34">
        <v>0</v>
      </c>
      <c r="BZ34">
        <v>300</v>
      </c>
      <c r="CA34">
        <v>0</v>
      </c>
      <c r="CB34">
        <v>0</v>
      </c>
      <c r="CC34">
        <v>366</v>
      </c>
      <c r="CD34">
        <v>235</v>
      </c>
      <c r="CE34">
        <v>909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1537</v>
      </c>
      <c r="CP34">
        <v>159</v>
      </c>
      <c r="CQ34">
        <v>738</v>
      </c>
      <c r="CR34">
        <v>0</v>
      </c>
      <c r="CS34">
        <v>40</v>
      </c>
      <c r="CT34">
        <v>23576</v>
      </c>
    </row>
    <row r="35" spans="1:98" x14ac:dyDescent="0.3">
      <c r="A35" t="s">
        <v>177</v>
      </c>
      <c r="B35" t="s">
        <v>81</v>
      </c>
      <c r="C35" t="s">
        <v>178</v>
      </c>
      <c r="D35" t="s">
        <v>179</v>
      </c>
      <c r="E35" t="s">
        <v>180</v>
      </c>
      <c r="F35" t="s">
        <v>181</v>
      </c>
      <c r="G35" t="s">
        <v>182</v>
      </c>
      <c r="H35" t="s">
        <v>183</v>
      </c>
      <c r="I35">
        <v>0</v>
      </c>
      <c r="J35">
        <v>14</v>
      </c>
      <c r="K35">
        <v>2588</v>
      </c>
      <c r="L35">
        <v>122</v>
      </c>
      <c r="M35">
        <v>0</v>
      </c>
      <c r="N35">
        <v>577</v>
      </c>
      <c r="O35">
        <v>0</v>
      </c>
      <c r="P35">
        <v>3582</v>
      </c>
      <c r="Q35">
        <v>0</v>
      </c>
      <c r="R35">
        <v>0</v>
      </c>
      <c r="S35">
        <v>15</v>
      </c>
      <c r="T35">
        <v>166</v>
      </c>
      <c r="U35">
        <v>0</v>
      </c>
      <c r="V35">
        <v>0</v>
      </c>
      <c r="W35">
        <v>22</v>
      </c>
      <c r="X35">
        <v>0</v>
      </c>
      <c r="Y35">
        <v>0</v>
      </c>
      <c r="Z35">
        <v>0</v>
      </c>
      <c r="AA35">
        <v>0</v>
      </c>
      <c r="AB35">
        <v>0</v>
      </c>
      <c r="AC35">
        <v>58</v>
      </c>
      <c r="AD35">
        <v>0</v>
      </c>
      <c r="AE35">
        <v>352</v>
      </c>
      <c r="AF35">
        <v>132</v>
      </c>
      <c r="AG35">
        <v>38</v>
      </c>
      <c r="AH35">
        <v>0</v>
      </c>
      <c r="AI35">
        <v>17</v>
      </c>
      <c r="AJ35">
        <v>109</v>
      </c>
      <c r="AK35">
        <v>0</v>
      </c>
      <c r="AL35">
        <v>15</v>
      </c>
      <c r="AM35">
        <v>154</v>
      </c>
      <c r="AN35">
        <v>0</v>
      </c>
      <c r="AO35">
        <v>65</v>
      </c>
      <c r="AP35">
        <v>73</v>
      </c>
      <c r="AQ35">
        <v>1293</v>
      </c>
      <c r="AR35">
        <v>0</v>
      </c>
      <c r="AS35">
        <v>126</v>
      </c>
      <c r="AT35">
        <v>31</v>
      </c>
      <c r="AU35">
        <v>47</v>
      </c>
      <c r="AV35">
        <v>0</v>
      </c>
      <c r="AW35">
        <v>0</v>
      </c>
      <c r="AX35">
        <v>537</v>
      </c>
      <c r="AY35">
        <v>132</v>
      </c>
      <c r="AZ35">
        <v>0</v>
      </c>
      <c r="BA35">
        <v>78</v>
      </c>
      <c r="BB35">
        <v>11</v>
      </c>
      <c r="BC35">
        <v>0</v>
      </c>
      <c r="BD35">
        <v>115</v>
      </c>
      <c r="BE35">
        <v>19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14</v>
      </c>
      <c r="BQ35">
        <v>0</v>
      </c>
      <c r="BR35">
        <v>0</v>
      </c>
      <c r="BS35">
        <v>0</v>
      </c>
      <c r="BT35">
        <v>47</v>
      </c>
      <c r="BU35">
        <v>3</v>
      </c>
      <c r="BV35">
        <v>60</v>
      </c>
      <c r="BW35">
        <v>0</v>
      </c>
      <c r="BX35">
        <v>0</v>
      </c>
      <c r="BY35">
        <v>0</v>
      </c>
      <c r="BZ35">
        <v>28</v>
      </c>
      <c r="CA35">
        <v>0</v>
      </c>
      <c r="CB35">
        <v>0</v>
      </c>
      <c r="CC35">
        <v>0</v>
      </c>
      <c r="CD35">
        <v>140</v>
      </c>
      <c r="CE35">
        <v>39</v>
      </c>
      <c r="CF35">
        <v>0</v>
      </c>
      <c r="CG35">
        <v>0</v>
      </c>
      <c r="CH35">
        <v>234</v>
      </c>
      <c r="CI35">
        <v>3</v>
      </c>
      <c r="CJ35">
        <v>0</v>
      </c>
      <c r="CK35">
        <v>0</v>
      </c>
      <c r="CL35">
        <v>11</v>
      </c>
      <c r="CM35">
        <v>16</v>
      </c>
      <c r="CN35">
        <v>0</v>
      </c>
      <c r="CO35">
        <v>0</v>
      </c>
      <c r="CP35">
        <v>0</v>
      </c>
      <c r="CQ35">
        <v>0</v>
      </c>
      <c r="CR35">
        <v>4230</v>
      </c>
      <c r="CS35">
        <v>40</v>
      </c>
      <c r="CT35">
        <v>15313</v>
      </c>
    </row>
    <row r="36" spans="1:98" x14ac:dyDescent="0.3">
      <c r="A36" t="s">
        <v>184</v>
      </c>
      <c r="B36" t="s">
        <v>81</v>
      </c>
      <c r="C36" t="s">
        <v>185</v>
      </c>
      <c r="D36" t="s">
        <v>186</v>
      </c>
      <c r="E36" t="s">
        <v>187</v>
      </c>
      <c r="F36" t="s">
        <v>188</v>
      </c>
      <c r="G36" t="s">
        <v>189</v>
      </c>
      <c r="H36" t="s">
        <v>87</v>
      </c>
      <c r="I36">
        <v>0</v>
      </c>
      <c r="J36">
        <v>0</v>
      </c>
      <c r="K36">
        <v>0</v>
      </c>
      <c r="L36">
        <v>0</v>
      </c>
      <c r="M36">
        <v>343</v>
      </c>
      <c r="N36">
        <v>230</v>
      </c>
      <c r="O36">
        <v>0</v>
      </c>
      <c r="P36">
        <v>0</v>
      </c>
      <c r="Q36">
        <v>151</v>
      </c>
      <c r="R36">
        <v>37</v>
      </c>
      <c r="S36">
        <v>5</v>
      </c>
      <c r="T36">
        <v>0</v>
      </c>
      <c r="U36">
        <v>460</v>
      </c>
      <c r="V36">
        <v>396</v>
      </c>
      <c r="W36">
        <v>0</v>
      </c>
      <c r="X36">
        <v>0</v>
      </c>
      <c r="Y36">
        <v>5</v>
      </c>
      <c r="Z36">
        <v>642</v>
      </c>
      <c r="AA36">
        <v>348</v>
      </c>
      <c r="AB36">
        <v>302</v>
      </c>
      <c r="AC36">
        <v>0</v>
      </c>
      <c r="AD36">
        <v>276</v>
      </c>
      <c r="AE36">
        <v>0</v>
      </c>
      <c r="AF36">
        <v>0</v>
      </c>
      <c r="AG36">
        <v>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251</v>
      </c>
      <c r="AS36">
        <v>0</v>
      </c>
      <c r="AT36">
        <v>0</v>
      </c>
      <c r="AU36">
        <v>33</v>
      </c>
      <c r="AV36">
        <v>214</v>
      </c>
      <c r="AW36">
        <v>487</v>
      </c>
      <c r="AX36">
        <v>0</v>
      </c>
      <c r="AY36">
        <v>0</v>
      </c>
      <c r="AZ36">
        <v>382</v>
      </c>
      <c r="BA36">
        <v>0</v>
      </c>
      <c r="BB36">
        <v>0</v>
      </c>
      <c r="BC36">
        <v>550</v>
      </c>
      <c r="BD36">
        <v>0</v>
      </c>
      <c r="BE36">
        <v>0</v>
      </c>
      <c r="BF36">
        <v>0</v>
      </c>
      <c r="BG36">
        <v>0</v>
      </c>
      <c r="BH36">
        <v>798</v>
      </c>
      <c r="BI36">
        <v>112</v>
      </c>
      <c r="BJ36">
        <v>50</v>
      </c>
      <c r="BK36">
        <v>151</v>
      </c>
      <c r="BL36">
        <v>315</v>
      </c>
      <c r="BM36">
        <v>257</v>
      </c>
      <c r="BN36">
        <v>607</v>
      </c>
      <c r="BO36">
        <v>676</v>
      </c>
      <c r="BP36">
        <v>95</v>
      </c>
      <c r="BQ36">
        <v>131</v>
      </c>
      <c r="BR36">
        <v>314</v>
      </c>
      <c r="BS36">
        <v>307</v>
      </c>
      <c r="BT36">
        <v>0</v>
      </c>
      <c r="BU36">
        <v>0</v>
      </c>
      <c r="BV36">
        <v>0</v>
      </c>
      <c r="BW36">
        <v>658</v>
      </c>
      <c r="BX36">
        <v>0</v>
      </c>
      <c r="BY36">
        <v>0</v>
      </c>
      <c r="BZ36">
        <v>71</v>
      </c>
      <c r="CA36">
        <v>0</v>
      </c>
      <c r="CB36">
        <v>9</v>
      </c>
      <c r="CC36">
        <v>350</v>
      </c>
      <c r="CD36">
        <v>897</v>
      </c>
      <c r="CE36">
        <v>499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925</v>
      </c>
      <c r="CP36">
        <v>132</v>
      </c>
      <c r="CQ36">
        <v>201</v>
      </c>
      <c r="CR36">
        <v>0</v>
      </c>
      <c r="CS36">
        <v>40</v>
      </c>
      <c r="CT36">
        <v>12669</v>
      </c>
    </row>
    <row r="37" spans="1:98" x14ac:dyDescent="0.3">
      <c r="A37" t="s">
        <v>190</v>
      </c>
      <c r="B37" t="s">
        <v>81</v>
      </c>
      <c r="C37" t="s">
        <v>96</v>
      </c>
      <c r="D37" t="s">
        <v>97</v>
      </c>
      <c r="E37" t="s">
        <v>170</v>
      </c>
      <c r="F37" t="s">
        <v>87</v>
      </c>
      <c r="G37" t="s">
        <v>87</v>
      </c>
      <c r="H37" t="s">
        <v>87</v>
      </c>
      <c r="I37">
        <v>0</v>
      </c>
      <c r="J37">
        <v>0</v>
      </c>
      <c r="K37">
        <v>10</v>
      </c>
      <c r="L37">
        <v>0</v>
      </c>
      <c r="M37">
        <v>278</v>
      </c>
      <c r="N37">
        <v>280</v>
      </c>
      <c r="O37">
        <v>0</v>
      </c>
      <c r="P37">
        <v>0</v>
      </c>
      <c r="Q37">
        <v>119</v>
      </c>
      <c r="R37">
        <v>52</v>
      </c>
      <c r="S37">
        <v>0</v>
      </c>
      <c r="T37">
        <v>0</v>
      </c>
      <c r="U37">
        <v>310</v>
      </c>
      <c r="V37">
        <v>351</v>
      </c>
      <c r="W37">
        <v>0</v>
      </c>
      <c r="X37">
        <v>72</v>
      </c>
      <c r="Y37">
        <v>0</v>
      </c>
      <c r="Z37">
        <v>369</v>
      </c>
      <c r="AA37">
        <v>480</v>
      </c>
      <c r="AB37">
        <v>339</v>
      </c>
      <c r="AC37">
        <v>0</v>
      </c>
      <c r="AD37">
        <v>802</v>
      </c>
      <c r="AE37">
        <v>0</v>
      </c>
      <c r="AF37">
        <v>0</v>
      </c>
      <c r="AG37">
        <v>0</v>
      </c>
      <c r="AH37">
        <v>2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676</v>
      </c>
      <c r="AS37">
        <v>0</v>
      </c>
      <c r="AT37">
        <v>0</v>
      </c>
      <c r="AU37">
        <v>16</v>
      </c>
      <c r="AV37">
        <v>150</v>
      </c>
      <c r="AW37">
        <v>981</v>
      </c>
      <c r="AX37">
        <v>0</v>
      </c>
      <c r="AY37">
        <v>0</v>
      </c>
      <c r="AZ37">
        <v>402</v>
      </c>
      <c r="BA37">
        <v>0</v>
      </c>
      <c r="BB37">
        <v>0</v>
      </c>
      <c r="BC37">
        <v>168</v>
      </c>
      <c r="BD37">
        <v>0</v>
      </c>
      <c r="BE37">
        <v>0</v>
      </c>
      <c r="BF37">
        <v>0</v>
      </c>
      <c r="BG37">
        <v>0</v>
      </c>
      <c r="BH37">
        <v>788</v>
      </c>
      <c r="BI37">
        <v>208</v>
      </c>
      <c r="BJ37">
        <v>19</v>
      </c>
      <c r="BK37">
        <v>106</v>
      </c>
      <c r="BL37">
        <v>295</v>
      </c>
      <c r="BM37">
        <v>268</v>
      </c>
      <c r="BN37">
        <v>327</v>
      </c>
      <c r="BO37">
        <v>295</v>
      </c>
      <c r="BP37">
        <v>51</v>
      </c>
      <c r="BQ37">
        <v>125</v>
      </c>
      <c r="BR37">
        <v>275</v>
      </c>
      <c r="BS37">
        <v>256</v>
      </c>
      <c r="BT37">
        <v>0</v>
      </c>
      <c r="BU37">
        <v>6</v>
      </c>
      <c r="BV37">
        <v>0</v>
      </c>
      <c r="BW37">
        <v>486</v>
      </c>
      <c r="BX37">
        <v>0</v>
      </c>
      <c r="BY37">
        <v>0</v>
      </c>
      <c r="BZ37">
        <v>132</v>
      </c>
      <c r="CA37">
        <v>0</v>
      </c>
      <c r="CB37">
        <v>0</v>
      </c>
      <c r="CC37">
        <v>361</v>
      </c>
      <c r="CD37">
        <v>634</v>
      </c>
      <c r="CE37">
        <v>640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724</v>
      </c>
      <c r="CP37">
        <v>218</v>
      </c>
      <c r="CQ37">
        <v>103</v>
      </c>
      <c r="CR37">
        <v>0</v>
      </c>
      <c r="CS37">
        <v>40</v>
      </c>
      <c r="CT37">
        <v>12174</v>
      </c>
    </row>
    <row r="38" spans="1:98" x14ac:dyDescent="0.3">
      <c r="A38" t="s">
        <v>191</v>
      </c>
      <c r="B38" t="s">
        <v>81</v>
      </c>
      <c r="C38" t="s">
        <v>96</v>
      </c>
      <c r="D38" t="s">
        <v>128</v>
      </c>
      <c r="E38" t="s">
        <v>192</v>
      </c>
      <c r="F38" t="s">
        <v>193</v>
      </c>
      <c r="G38" t="s">
        <v>87</v>
      </c>
      <c r="H38" t="s">
        <v>87</v>
      </c>
      <c r="I38">
        <v>0</v>
      </c>
      <c r="J38">
        <v>0</v>
      </c>
      <c r="K38">
        <v>23</v>
      </c>
      <c r="L38">
        <v>0</v>
      </c>
      <c r="M38">
        <v>199</v>
      </c>
      <c r="N38">
        <v>75</v>
      </c>
      <c r="O38">
        <v>0</v>
      </c>
      <c r="P38">
        <v>0</v>
      </c>
      <c r="Q38">
        <v>67</v>
      </c>
      <c r="R38">
        <v>87</v>
      </c>
      <c r="S38">
        <v>0</v>
      </c>
      <c r="T38">
        <v>0</v>
      </c>
      <c r="U38">
        <v>85</v>
      </c>
      <c r="V38">
        <v>265</v>
      </c>
      <c r="W38">
        <v>0</v>
      </c>
      <c r="X38">
        <v>47</v>
      </c>
      <c r="Y38">
        <v>0</v>
      </c>
      <c r="Z38">
        <v>749</v>
      </c>
      <c r="AA38">
        <v>518</v>
      </c>
      <c r="AB38">
        <v>585</v>
      </c>
      <c r="AC38">
        <v>0</v>
      </c>
      <c r="AD38">
        <v>302</v>
      </c>
      <c r="AE38">
        <v>0</v>
      </c>
      <c r="AF38">
        <v>0</v>
      </c>
      <c r="AG38">
        <v>10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384</v>
      </c>
      <c r="AS38">
        <v>0</v>
      </c>
      <c r="AT38">
        <v>0</v>
      </c>
      <c r="AU38">
        <v>17</v>
      </c>
      <c r="AV38">
        <v>164</v>
      </c>
      <c r="AW38">
        <v>320</v>
      </c>
      <c r="AX38">
        <v>0</v>
      </c>
      <c r="AY38">
        <v>0</v>
      </c>
      <c r="AZ38">
        <v>968</v>
      </c>
      <c r="BA38">
        <v>0</v>
      </c>
      <c r="BB38">
        <v>0</v>
      </c>
      <c r="BC38">
        <v>760</v>
      </c>
      <c r="BD38">
        <v>0</v>
      </c>
      <c r="BE38">
        <v>0</v>
      </c>
      <c r="BF38">
        <v>0</v>
      </c>
      <c r="BG38">
        <v>0</v>
      </c>
      <c r="BH38">
        <v>248</v>
      </c>
      <c r="BI38">
        <v>170</v>
      </c>
      <c r="BJ38">
        <v>8</v>
      </c>
      <c r="BK38">
        <v>10</v>
      </c>
      <c r="BL38">
        <v>323</v>
      </c>
      <c r="BM38">
        <v>264</v>
      </c>
      <c r="BN38">
        <v>354</v>
      </c>
      <c r="BO38">
        <v>83</v>
      </c>
      <c r="BP38">
        <v>75</v>
      </c>
      <c r="BQ38">
        <v>45</v>
      </c>
      <c r="BR38">
        <v>69</v>
      </c>
      <c r="BS38">
        <v>243</v>
      </c>
      <c r="BT38">
        <v>0</v>
      </c>
      <c r="BU38">
        <v>7</v>
      </c>
      <c r="BV38">
        <v>0</v>
      </c>
      <c r="BW38">
        <v>506</v>
      </c>
      <c r="BX38">
        <v>0</v>
      </c>
      <c r="BY38">
        <v>0</v>
      </c>
      <c r="BZ38">
        <v>88</v>
      </c>
      <c r="CA38">
        <v>0</v>
      </c>
      <c r="CB38">
        <v>0</v>
      </c>
      <c r="CC38">
        <v>174</v>
      </c>
      <c r="CD38">
        <v>197</v>
      </c>
      <c r="CE38">
        <v>378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705</v>
      </c>
      <c r="CP38">
        <v>64</v>
      </c>
      <c r="CQ38">
        <v>227</v>
      </c>
      <c r="CR38">
        <v>0</v>
      </c>
      <c r="CS38">
        <v>40</v>
      </c>
      <c r="CT38">
        <v>9863</v>
      </c>
    </row>
    <row r="39" spans="1:98" x14ac:dyDescent="0.3">
      <c r="A39" t="s">
        <v>194</v>
      </c>
      <c r="B39" t="s">
        <v>81</v>
      </c>
      <c r="C39" t="s">
        <v>96</v>
      </c>
      <c r="D39" t="s">
        <v>128</v>
      </c>
      <c r="E39" t="s">
        <v>175</v>
      </c>
      <c r="F39" t="s">
        <v>195</v>
      </c>
      <c r="G39" t="s">
        <v>196</v>
      </c>
      <c r="H39" t="s">
        <v>87</v>
      </c>
      <c r="I39">
        <v>0</v>
      </c>
      <c r="J39">
        <v>0</v>
      </c>
      <c r="K39">
        <v>0</v>
      </c>
      <c r="L39">
        <v>0</v>
      </c>
      <c r="M39">
        <v>1253</v>
      </c>
      <c r="N39">
        <v>413</v>
      </c>
      <c r="O39">
        <v>0</v>
      </c>
      <c r="P39">
        <v>21</v>
      </c>
      <c r="Q39">
        <v>848</v>
      </c>
      <c r="R39">
        <v>731</v>
      </c>
      <c r="S39">
        <v>0</v>
      </c>
      <c r="T39">
        <v>0</v>
      </c>
      <c r="U39">
        <v>433</v>
      </c>
      <c r="V39">
        <v>3055</v>
      </c>
      <c r="W39">
        <v>0</v>
      </c>
      <c r="X39">
        <v>0</v>
      </c>
      <c r="Y39">
        <v>0</v>
      </c>
      <c r="Z39">
        <v>1854</v>
      </c>
      <c r="AA39">
        <v>1175</v>
      </c>
      <c r="AB39">
        <v>1115</v>
      </c>
      <c r="AC39">
        <v>0</v>
      </c>
      <c r="AD39">
        <v>778</v>
      </c>
      <c r="AE39">
        <v>0</v>
      </c>
      <c r="AF39">
        <v>29</v>
      </c>
      <c r="AG39">
        <v>27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1385</v>
      </c>
      <c r="AS39">
        <v>0</v>
      </c>
      <c r="AT39">
        <v>0</v>
      </c>
      <c r="AU39">
        <v>61</v>
      </c>
      <c r="AV39">
        <v>1175</v>
      </c>
      <c r="AW39">
        <v>843</v>
      </c>
      <c r="AX39">
        <v>0</v>
      </c>
      <c r="AY39">
        <v>0</v>
      </c>
      <c r="AZ39">
        <v>3882</v>
      </c>
      <c r="BA39">
        <v>0</v>
      </c>
      <c r="BB39">
        <v>0</v>
      </c>
      <c r="BC39">
        <v>3960</v>
      </c>
      <c r="BD39">
        <v>0</v>
      </c>
      <c r="BE39">
        <v>0</v>
      </c>
      <c r="BF39">
        <v>0</v>
      </c>
      <c r="BG39">
        <v>0</v>
      </c>
      <c r="BH39">
        <v>1157</v>
      </c>
      <c r="BI39">
        <v>739</v>
      </c>
      <c r="BJ39">
        <v>76</v>
      </c>
      <c r="BK39">
        <v>222</v>
      </c>
      <c r="BL39">
        <v>1244</v>
      </c>
      <c r="BM39">
        <v>942</v>
      </c>
      <c r="BN39">
        <v>2018</v>
      </c>
      <c r="BO39">
        <v>482</v>
      </c>
      <c r="BP39">
        <v>336</v>
      </c>
      <c r="BQ39">
        <v>203</v>
      </c>
      <c r="BR39">
        <v>654</v>
      </c>
      <c r="BS39">
        <v>1305</v>
      </c>
      <c r="BT39">
        <v>0</v>
      </c>
      <c r="BU39">
        <v>0</v>
      </c>
      <c r="BV39">
        <v>0</v>
      </c>
      <c r="BW39">
        <v>2122</v>
      </c>
      <c r="BX39">
        <v>0</v>
      </c>
      <c r="BY39">
        <v>0</v>
      </c>
      <c r="BZ39">
        <v>523</v>
      </c>
      <c r="CA39">
        <v>0</v>
      </c>
      <c r="CB39">
        <v>0</v>
      </c>
      <c r="CC39">
        <v>1188</v>
      </c>
      <c r="CD39">
        <v>918</v>
      </c>
      <c r="CE39">
        <v>1728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2456</v>
      </c>
      <c r="CP39">
        <v>219</v>
      </c>
      <c r="CQ39">
        <v>1081</v>
      </c>
      <c r="CR39">
        <v>0</v>
      </c>
      <c r="CS39">
        <v>39</v>
      </c>
      <c r="CT39">
        <v>42651</v>
      </c>
    </row>
    <row r="40" spans="1:98" x14ac:dyDescent="0.3">
      <c r="A40" t="s">
        <v>197</v>
      </c>
      <c r="B40" t="s">
        <v>81</v>
      </c>
      <c r="C40" t="s">
        <v>96</v>
      </c>
      <c r="D40" t="s">
        <v>128</v>
      </c>
      <c r="E40" t="s">
        <v>175</v>
      </c>
      <c r="F40" t="s">
        <v>195</v>
      </c>
      <c r="G40" t="s">
        <v>196</v>
      </c>
      <c r="H40" t="s">
        <v>87</v>
      </c>
      <c r="I40">
        <v>0</v>
      </c>
      <c r="J40">
        <v>0</v>
      </c>
      <c r="K40">
        <v>0</v>
      </c>
      <c r="L40">
        <v>0</v>
      </c>
      <c r="M40">
        <v>1367</v>
      </c>
      <c r="N40">
        <v>711</v>
      </c>
      <c r="O40">
        <v>0</v>
      </c>
      <c r="P40">
        <v>0</v>
      </c>
      <c r="Q40">
        <v>969</v>
      </c>
      <c r="R40">
        <v>507</v>
      </c>
      <c r="S40">
        <v>0</v>
      </c>
      <c r="T40">
        <v>0</v>
      </c>
      <c r="U40">
        <v>363</v>
      </c>
      <c r="V40">
        <v>3455</v>
      </c>
      <c r="W40">
        <v>0</v>
      </c>
      <c r="X40">
        <v>0</v>
      </c>
      <c r="Y40">
        <v>168</v>
      </c>
      <c r="Z40">
        <v>1646</v>
      </c>
      <c r="AA40">
        <v>1270</v>
      </c>
      <c r="AB40">
        <v>807</v>
      </c>
      <c r="AC40">
        <v>0</v>
      </c>
      <c r="AD40">
        <v>737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1293</v>
      </c>
      <c r="AS40">
        <v>0</v>
      </c>
      <c r="AT40">
        <v>0</v>
      </c>
      <c r="AU40">
        <v>43</v>
      </c>
      <c r="AV40">
        <v>615</v>
      </c>
      <c r="AW40">
        <v>641</v>
      </c>
      <c r="AX40">
        <v>0</v>
      </c>
      <c r="AY40">
        <v>0</v>
      </c>
      <c r="AZ40">
        <v>1654</v>
      </c>
      <c r="BA40">
        <v>0</v>
      </c>
      <c r="BB40">
        <v>0</v>
      </c>
      <c r="BC40">
        <v>1547</v>
      </c>
      <c r="BD40">
        <v>0</v>
      </c>
      <c r="BE40">
        <v>288</v>
      </c>
      <c r="BF40">
        <v>0</v>
      </c>
      <c r="BG40">
        <v>87</v>
      </c>
      <c r="BH40">
        <v>2708</v>
      </c>
      <c r="BI40">
        <v>892</v>
      </c>
      <c r="BJ40">
        <v>0</v>
      </c>
      <c r="BK40">
        <v>209</v>
      </c>
      <c r="BL40">
        <v>1131</v>
      </c>
      <c r="BM40">
        <v>607</v>
      </c>
      <c r="BN40">
        <v>1217</v>
      </c>
      <c r="BO40">
        <v>730</v>
      </c>
      <c r="BP40">
        <v>360</v>
      </c>
      <c r="BQ40">
        <v>166</v>
      </c>
      <c r="BR40">
        <v>567</v>
      </c>
      <c r="BS40">
        <v>1616</v>
      </c>
      <c r="BT40">
        <v>0</v>
      </c>
      <c r="BU40">
        <v>15</v>
      </c>
      <c r="BV40">
        <v>0</v>
      </c>
      <c r="BW40">
        <v>1902</v>
      </c>
      <c r="BX40">
        <v>0</v>
      </c>
      <c r="BY40">
        <v>0</v>
      </c>
      <c r="BZ40">
        <v>460</v>
      </c>
      <c r="CA40">
        <v>0</v>
      </c>
      <c r="CB40">
        <v>0</v>
      </c>
      <c r="CC40">
        <v>1314</v>
      </c>
      <c r="CD40">
        <v>2039</v>
      </c>
      <c r="CE40">
        <v>1738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2448</v>
      </c>
      <c r="CP40">
        <v>220</v>
      </c>
      <c r="CQ40">
        <v>774</v>
      </c>
      <c r="CR40">
        <v>0</v>
      </c>
      <c r="CS40">
        <v>39</v>
      </c>
      <c r="CT40">
        <v>39281</v>
      </c>
    </row>
    <row r="41" spans="1:98" x14ac:dyDescent="0.3">
      <c r="A41" t="s">
        <v>198</v>
      </c>
      <c r="B41" t="s">
        <v>81</v>
      </c>
      <c r="C41" t="s">
        <v>96</v>
      </c>
      <c r="D41" t="s">
        <v>97</v>
      </c>
      <c r="E41" t="s">
        <v>98</v>
      </c>
      <c r="F41" t="s">
        <v>160</v>
      </c>
      <c r="G41" t="s">
        <v>161</v>
      </c>
      <c r="H41" t="s">
        <v>199</v>
      </c>
      <c r="I41">
        <v>0</v>
      </c>
      <c r="J41">
        <v>24</v>
      </c>
      <c r="K41">
        <v>54</v>
      </c>
      <c r="L41">
        <v>113</v>
      </c>
      <c r="M41">
        <v>0</v>
      </c>
      <c r="N41">
        <v>249</v>
      </c>
      <c r="O41">
        <v>844</v>
      </c>
      <c r="P41">
        <v>690</v>
      </c>
      <c r="Q41">
        <v>0</v>
      </c>
      <c r="R41">
        <v>0</v>
      </c>
      <c r="S41">
        <v>530</v>
      </c>
      <c r="T41">
        <v>386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1131</v>
      </c>
      <c r="AD41">
        <v>0</v>
      </c>
      <c r="AE41">
        <v>733</v>
      </c>
      <c r="AF41">
        <v>47</v>
      </c>
      <c r="AG41">
        <v>277</v>
      </c>
      <c r="AH41">
        <v>0</v>
      </c>
      <c r="AI41">
        <v>29</v>
      </c>
      <c r="AJ41">
        <v>99</v>
      </c>
      <c r="AK41">
        <v>0</v>
      </c>
      <c r="AL41">
        <v>357</v>
      </c>
      <c r="AM41">
        <v>433</v>
      </c>
      <c r="AN41">
        <v>134</v>
      </c>
      <c r="AO41">
        <v>233</v>
      </c>
      <c r="AP41">
        <v>62</v>
      </c>
      <c r="AQ41">
        <v>274</v>
      </c>
      <c r="AR41">
        <v>0</v>
      </c>
      <c r="AS41">
        <v>108</v>
      </c>
      <c r="AT41">
        <v>189</v>
      </c>
      <c r="AU41">
        <v>259</v>
      </c>
      <c r="AV41">
        <v>36</v>
      </c>
      <c r="AW41">
        <v>0</v>
      </c>
      <c r="AX41">
        <v>46</v>
      </c>
      <c r="AY41">
        <v>720</v>
      </c>
      <c r="AZ41">
        <v>0</v>
      </c>
      <c r="BA41">
        <v>349</v>
      </c>
      <c r="BB41">
        <v>370</v>
      </c>
      <c r="BC41">
        <v>0</v>
      </c>
      <c r="BD41">
        <v>1502</v>
      </c>
      <c r="BE41">
        <v>43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17</v>
      </c>
      <c r="BL41">
        <v>0</v>
      </c>
      <c r="BM41">
        <v>0</v>
      </c>
      <c r="BN41">
        <v>0</v>
      </c>
      <c r="BO41">
        <v>0</v>
      </c>
      <c r="BP41">
        <v>108</v>
      </c>
      <c r="BQ41">
        <v>0</v>
      </c>
      <c r="BR41">
        <v>0</v>
      </c>
      <c r="BS41">
        <v>0</v>
      </c>
      <c r="BT41">
        <v>255</v>
      </c>
      <c r="BU41">
        <v>0</v>
      </c>
      <c r="BV41">
        <v>64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95</v>
      </c>
      <c r="CE41">
        <v>0</v>
      </c>
      <c r="CF41">
        <v>207</v>
      </c>
      <c r="CG41">
        <v>0</v>
      </c>
      <c r="CH41">
        <v>79</v>
      </c>
      <c r="CI41">
        <v>0</v>
      </c>
      <c r="CJ41">
        <v>0</v>
      </c>
      <c r="CK41">
        <v>41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365</v>
      </c>
      <c r="CS41">
        <v>39</v>
      </c>
      <c r="CT41">
        <v>11552</v>
      </c>
    </row>
    <row r="42" spans="1:98" x14ac:dyDescent="0.3">
      <c r="A42" t="s">
        <v>200</v>
      </c>
      <c r="B42" t="s">
        <v>81</v>
      </c>
      <c r="C42" t="s">
        <v>96</v>
      </c>
      <c r="D42" t="s">
        <v>97</v>
      </c>
      <c r="E42" t="s">
        <v>170</v>
      </c>
      <c r="F42" t="s">
        <v>87</v>
      </c>
      <c r="G42" t="s">
        <v>87</v>
      </c>
      <c r="H42" t="s">
        <v>87</v>
      </c>
      <c r="I42">
        <v>0</v>
      </c>
      <c r="J42">
        <v>0</v>
      </c>
      <c r="K42">
        <v>0</v>
      </c>
      <c r="L42">
        <v>0</v>
      </c>
      <c r="M42">
        <v>85</v>
      </c>
      <c r="N42">
        <v>146</v>
      </c>
      <c r="O42">
        <v>0</v>
      </c>
      <c r="P42">
        <v>0</v>
      </c>
      <c r="Q42">
        <v>59</v>
      </c>
      <c r="R42">
        <v>67</v>
      </c>
      <c r="S42">
        <v>8</v>
      </c>
      <c r="T42">
        <v>0</v>
      </c>
      <c r="U42">
        <v>92</v>
      </c>
      <c r="V42">
        <v>126</v>
      </c>
      <c r="W42">
        <v>0</v>
      </c>
      <c r="X42">
        <v>0</v>
      </c>
      <c r="Y42">
        <v>17</v>
      </c>
      <c r="Z42">
        <v>326</v>
      </c>
      <c r="AA42">
        <v>351</v>
      </c>
      <c r="AB42">
        <v>737</v>
      </c>
      <c r="AC42">
        <v>0</v>
      </c>
      <c r="AD42">
        <v>255</v>
      </c>
      <c r="AE42">
        <v>0</v>
      </c>
      <c r="AF42">
        <v>0</v>
      </c>
      <c r="AG42">
        <v>8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196</v>
      </c>
      <c r="AS42">
        <v>5</v>
      </c>
      <c r="AT42">
        <v>0</v>
      </c>
      <c r="AU42">
        <v>0</v>
      </c>
      <c r="AV42">
        <v>196</v>
      </c>
      <c r="AW42">
        <v>408</v>
      </c>
      <c r="AX42">
        <v>0</v>
      </c>
      <c r="AY42">
        <v>0</v>
      </c>
      <c r="AZ42">
        <v>896</v>
      </c>
      <c r="BA42">
        <v>0</v>
      </c>
      <c r="BB42">
        <v>0</v>
      </c>
      <c r="BC42">
        <v>822</v>
      </c>
      <c r="BD42">
        <v>0</v>
      </c>
      <c r="BE42">
        <v>0</v>
      </c>
      <c r="BF42">
        <v>0</v>
      </c>
      <c r="BG42">
        <v>0</v>
      </c>
      <c r="BH42">
        <v>464</v>
      </c>
      <c r="BI42">
        <v>74</v>
      </c>
      <c r="BJ42">
        <v>37</v>
      </c>
      <c r="BK42">
        <v>8</v>
      </c>
      <c r="BL42">
        <v>230</v>
      </c>
      <c r="BM42">
        <v>91</v>
      </c>
      <c r="BN42">
        <v>394</v>
      </c>
      <c r="BO42">
        <v>35</v>
      </c>
      <c r="BP42">
        <v>65</v>
      </c>
      <c r="BQ42">
        <v>112</v>
      </c>
      <c r="BR42">
        <v>62</v>
      </c>
      <c r="BS42">
        <v>265</v>
      </c>
      <c r="BT42">
        <v>0</v>
      </c>
      <c r="BU42">
        <v>0</v>
      </c>
      <c r="BV42">
        <v>0</v>
      </c>
      <c r="BW42">
        <v>387</v>
      </c>
      <c r="BX42">
        <v>0</v>
      </c>
      <c r="BY42">
        <v>0</v>
      </c>
      <c r="BZ42">
        <v>36</v>
      </c>
      <c r="CA42">
        <v>0</v>
      </c>
      <c r="CB42">
        <v>0</v>
      </c>
      <c r="CC42">
        <v>189</v>
      </c>
      <c r="CD42">
        <v>376</v>
      </c>
      <c r="CE42">
        <v>255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529</v>
      </c>
      <c r="CP42">
        <v>87</v>
      </c>
      <c r="CQ42">
        <v>167</v>
      </c>
      <c r="CR42">
        <v>0</v>
      </c>
      <c r="CS42">
        <v>39</v>
      </c>
      <c r="CT42">
        <v>8663</v>
      </c>
    </row>
    <row r="43" spans="1:98" x14ac:dyDescent="0.3">
      <c r="A43" t="s">
        <v>201</v>
      </c>
      <c r="B43" t="s">
        <v>81</v>
      </c>
      <c r="C43" t="s">
        <v>96</v>
      </c>
      <c r="D43" t="s">
        <v>128</v>
      </c>
      <c r="E43" t="s">
        <v>175</v>
      </c>
      <c r="F43" t="s">
        <v>195</v>
      </c>
      <c r="G43" t="s">
        <v>202</v>
      </c>
      <c r="H43" t="s">
        <v>87</v>
      </c>
      <c r="I43">
        <v>0</v>
      </c>
      <c r="J43">
        <v>0</v>
      </c>
      <c r="K43">
        <v>22</v>
      </c>
      <c r="L43">
        <v>0</v>
      </c>
      <c r="M43">
        <v>629</v>
      </c>
      <c r="N43">
        <v>200</v>
      </c>
      <c r="O43">
        <v>0</v>
      </c>
      <c r="P43">
        <v>0</v>
      </c>
      <c r="Q43">
        <v>484</v>
      </c>
      <c r="R43">
        <v>164</v>
      </c>
      <c r="S43">
        <v>34</v>
      </c>
      <c r="T43">
        <v>0</v>
      </c>
      <c r="U43">
        <v>168</v>
      </c>
      <c r="V43">
        <v>1285</v>
      </c>
      <c r="W43">
        <v>0</v>
      </c>
      <c r="X43">
        <v>0</v>
      </c>
      <c r="Y43">
        <v>0</v>
      </c>
      <c r="Z43">
        <v>799</v>
      </c>
      <c r="AA43">
        <v>691</v>
      </c>
      <c r="AB43">
        <v>756</v>
      </c>
      <c r="AC43">
        <v>0</v>
      </c>
      <c r="AD43">
        <v>438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63</v>
      </c>
      <c r="AO43">
        <v>0</v>
      </c>
      <c r="AP43">
        <v>0</v>
      </c>
      <c r="AQ43">
        <v>0</v>
      </c>
      <c r="AR43">
        <v>769</v>
      </c>
      <c r="AS43">
        <v>31</v>
      </c>
      <c r="AT43">
        <v>0</v>
      </c>
      <c r="AU43">
        <v>0</v>
      </c>
      <c r="AV43">
        <v>795</v>
      </c>
      <c r="AW43">
        <v>430</v>
      </c>
      <c r="AX43">
        <v>0</v>
      </c>
      <c r="AY43">
        <v>0</v>
      </c>
      <c r="AZ43">
        <v>1958</v>
      </c>
      <c r="BA43">
        <v>0</v>
      </c>
      <c r="BB43">
        <v>0</v>
      </c>
      <c r="BC43">
        <v>2227</v>
      </c>
      <c r="BD43">
        <v>0</v>
      </c>
      <c r="BE43">
        <v>0</v>
      </c>
      <c r="BF43">
        <v>0</v>
      </c>
      <c r="BG43">
        <v>0</v>
      </c>
      <c r="BH43">
        <v>657</v>
      </c>
      <c r="BI43">
        <v>459</v>
      </c>
      <c r="BJ43">
        <v>0</v>
      </c>
      <c r="BK43">
        <v>168</v>
      </c>
      <c r="BL43">
        <v>714</v>
      </c>
      <c r="BM43">
        <v>306</v>
      </c>
      <c r="BN43">
        <v>916</v>
      </c>
      <c r="BO43">
        <v>458</v>
      </c>
      <c r="BP43">
        <v>190</v>
      </c>
      <c r="BQ43">
        <v>139</v>
      </c>
      <c r="BR43">
        <v>438</v>
      </c>
      <c r="BS43">
        <v>691</v>
      </c>
      <c r="BT43">
        <v>0</v>
      </c>
      <c r="BU43">
        <v>0</v>
      </c>
      <c r="BV43">
        <v>0</v>
      </c>
      <c r="BW43">
        <v>1307</v>
      </c>
      <c r="BX43">
        <v>0</v>
      </c>
      <c r="BY43">
        <v>0</v>
      </c>
      <c r="BZ43">
        <v>289</v>
      </c>
      <c r="CA43">
        <v>0</v>
      </c>
      <c r="CB43">
        <v>0</v>
      </c>
      <c r="CC43">
        <v>591</v>
      </c>
      <c r="CD43">
        <v>439</v>
      </c>
      <c r="CE43">
        <v>1300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1205</v>
      </c>
      <c r="CP43">
        <v>102</v>
      </c>
      <c r="CQ43">
        <v>424</v>
      </c>
      <c r="CR43">
        <v>0</v>
      </c>
      <c r="CS43">
        <v>38</v>
      </c>
      <c r="CT43">
        <v>22736</v>
      </c>
    </row>
    <row r="44" spans="1:98" x14ac:dyDescent="0.3">
      <c r="A44" t="s">
        <v>203</v>
      </c>
      <c r="B44" t="s">
        <v>81</v>
      </c>
      <c r="C44" t="s">
        <v>96</v>
      </c>
      <c r="D44" t="s">
        <v>97</v>
      </c>
      <c r="E44" t="s">
        <v>98</v>
      </c>
      <c r="F44" t="s">
        <v>99</v>
      </c>
      <c r="G44" t="s">
        <v>87</v>
      </c>
      <c r="H44" t="s">
        <v>87</v>
      </c>
      <c r="I44">
        <v>0</v>
      </c>
      <c r="J44">
        <v>0</v>
      </c>
      <c r="K44">
        <v>123</v>
      </c>
      <c r="L44">
        <v>2708</v>
      </c>
      <c r="M44">
        <v>0</v>
      </c>
      <c r="N44">
        <v>1333</v>
      </c>
      <c r="O44">
        <v>439</v>
      </c>
      <c r="P44">
        <v>149</v>
      </c>
      <c r="Q44">
        <v>0</v>
      </c>
      <c r="R44">
        <v>0</v>
      </c>
      <c r="S44">
        <v>670</v>
      </c>
      <c r="T44">
        <v>494</v>
      </c>
      <c r="U44">
        <v>0</v>
      </c>
      <c r="V44">
        <v>0</v>
      </c>
      <c r="W44">
        <v>0</v>
      </c>
      <c r="X44">
        <v>55</v>
      </c>
      <c r="Y44">
        <v>670</v>
      </c>
      <c r="Z44">
        <v>0</v>
      </c>
      <c r="AA44">
        <v>0</v>
      </c>
      <c r="AB44">
        <v>16</v>
      </c>
      <c r="AC44">
        <v>825</v>
      </c>
      <c r="AD44">
        <v>0</v>
      </c>
      <c r="AE44">
        <v>779</v>
      </c>
      <c r="AF44">
        <v>146</v>
      </c>
      <c r="AG44">
        <v>155</v>
      </c>
      <c r="AH44">
        <v>0</v>
      </c>
      <c r="AI44">
        <v>68</v>
      </c>
      <c r="AJ44">
        <v>37</v>
      </c>
      <c r="AK44">
        <v>0</v>
      </c>
      <c r="AL44">
        <v>1045</v>
      </c>
      <c r="AM44">
        <v>402</v>
      </c>
      <c r="AN44">
        <v>67</v>
      </c>
      <c r="AO44">
        <v>40</v>
      </c>
      <c r="AP44">
        <v>850</v>
      </c>
      <c r="AQ44">
        <v>97</v>
      </c>
      <c r="AR44">
        <v>0</v>
      </c>
      <c r="AS44">
        <v>146</v>
      </c>
      <c r="AT44">
        <v>254</v>
      </c>
      <c r="AU44">
        <v>0</v>
      </c>
      <c r="AV44">
        <v>0</v>
      </c>
      <c r="AW44">
        <v>0</v>
      </c>
      <c r="AX44">
        <v>81</v>
      </c>
      <c r="AY44">
        <v>618</v>
      </c>
      <c r="AZ44">
        <v>0</v>
      </c>
      <c r="BA44">
        <v>243</v>
      </c>
      <c r="BB44">
        <v>121</v>
      </c>
      <c r="BC44">
        <v>0</v>
      </c>
      <c r="BD44">
        <v>456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42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413</v>
      </c>
      <c r="BU44">
        <v>126</v>
      </c>
      <c r="BV44">
        <v>47</v>
      </c>
      <c r="BW44">
        <v>0</v>
      </c>
      <c r="BX44">
        <v>0</v>
      </c>
      <c r="BY44">
        <v>0</v>
      </c>
      <c r="BZ44">
        <v>76</v>
      </c>
      <c r="CA44">
        <v>0</v>
      </c>
      <c r="CB44">
        <v>0</v>
      </c>
      <c r="CC44">
        <v>0</v>
      </c>
      <c r="CD44">
        <v>275</v>
      </c>
      <c r="CE44">
        <v>0</v>
      </c>
      <c r="CF44">
        <v>0</v>
      </c>
      <c r="CG44">
        <v>56</v>
      </c>
      <c r="CH44">
        <v>0</v>
      </c>
      <c r="CI44">
        <v>0</v>
      </c>
      <c r="CJ44">
        <v>54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81</v>
      </c>
      <c r="CS44">
        <v>38</v>
      </c>
      <c r="CT44">
        <v>14257</v>
      </c>
    </row>
    <row r="45" spans="1:98" x14ac:dyDescent="0.3">
      <c r="A45" t="s">
        <v>204</v>
      </c>
      <c r="B45" t="s">
        <v>81</v>
      </c>
      <c r="C45" t="s">
        <v>89</v>
      </c>
      <c r="D45" t="s">
        <v>90</v>
      </c>
      <c r="E45" t="s">
        <v>113</v>
      </c>
      <c r="F45" t="s">
        <v>163</v>
      </c>
      <c r="G45" t="s">
        <v>205</v>
      </c>
      <c r="H45" t="s">
        <v>87</v>
      </c>
      <c r="I45">
        <v>0</v>
      </c>
      <c r="J45">
        <v>0</v>
      </c>
      <c r="K45">
        <v>16</v>
      </c>
      <c r="L45">
        <v>0</v>
      </c>
      <c r="M45">
        <v>59</v>
      </c>
      <c r="N45">
        <v>170</v>
      </c>
      <c r="O45">
        <v>0</v>
      </c>
      <c r="P45">
        <v>0</v>
      </c>
      <c r="Q45">
        <v>55</v>
      </c>
      <c r="R45">
        <v>178</v>
      </c>
      <c r="S45">
        <v>0</v>
      </c>
      <c r="T45">
        <v>0</v>
      </c>
      <c r="U45">
        <v>38</v>
      </c>
      <c r="V45">
        <v>315</v>
      </c>
      <c r="W45">
        <v>0</v>
      </c>
      <c r="X45">
        <v>11</v>
      </c>
      <c r="Y45">
        <v>0</v>
      </c>
      <c r="Z45">
        <v>115</v>
      </c>
      <c r="AA45">
        <v>334</v>
      </c>
      <c r="AB45">
        <v>746</v>
      </c>
      <c r="AC45">
        <v>0</v>
      </c>
      <c r="AD45">
        <v>83</v>
      </c>
      <c r="AE45">
        <v>0</v>
      </c>
      <c r="AF45">
        <v>8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109</v>
      </c>
      <c r="AS45">
        <v>0</v>
      </c>
      <c r="AT45">
        <v>0</v>
      </c>
      <c r="AU45">
        <v>13</v>
      </c>
      <c r="AV45">
        <v>0</v>
      </c>
      <c r="AW45">
        <v>119</v>
      </c>
      <c r="AX45">
        <v>0</v>
      </c>
      <c r="AY45">
        <v>0</v>
      </c>
      <c r="AZ45">
        <v>240</v>
      </c>
      <c r="BA45">
        <v>0</v>
      </c>
      <c r="BB45">
        <v>0</v>
      </c>
      <c r="BC45">
        <v>85</v>
      </c>
      <c r="BD45">
        <v>0</v>
      </c>
      <c r="BE45">
        <v>389</v>
      </c>
      <c r="BF45">
        <v>0</v>
      </c>
      <c r="BG45">
        <v>0</v>
      </c>
      <c r="BH45">
        <v>620</v>
      </c>
      <c r="BI45">
        <v>34</v>
      </c>
      <c r="BJ45">
        <v>7</v>
      </c>
      <c r="BK45">
        <v>31</v>
      </c>
      <c r="BL45">
        <v>304</v>
      </c>
      <c r="BM45">
        <v>261</v>
      </c>
      <c r="BN45">
        <v>236</v>
      </c>
      <c r="BO45">
        <v>274</v>
      </c>
      <c r="BP45">
        <v>255</v>
      </c>
      <c r="BQ45">
        <v>67</v>
      </c>
      <c r="BR45">
        <v>154</v>
      </c>
      <c r="BS45">
        <v>230</v>
      </c>
      <c r="BT45">
        <v>0</v>
      </c>
      <c r="BU45">
        <v>0</v>
      </c>
      <c r="BV45">
        <v>0</v>
      </c>
      <c r="BW45">
        <v>197</v>
      </c>
      <c r="BX45">
        <v>0</v>
      </c>
      <c r="BY45">
        <v>0</v>
      </c>
      <c r="BZ45">
        <v>448</v>
      </c>
      <c r="CA45">
        <v>0</v>
      </c>
      <c r="CB45">
        <v>0</v>
      </c>
      <c r="CC45">
        <v>140</v>
      </c>
      <c r="CD45">
        <v>596</v>
      </c>
      <c r="CE45">
        <v>199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584</v>
      </c>
      <c r="CP45">
        <v>29</v>
      </c>
      <c r="CQ45">
        <v>0</v>
      </c>
      <c r="CR45">
        <v>0</v>
      </c>
      <c r="CS45">
        <v>38</v>
      </c>
      <c r="CT45">
        <v>7749</v>
      </c>
    </row>
    <row r="46" spans="1:98" x14ac:dyDescent="0.3">
      <c r="A46" t="s">
        <v>206</v>
      </c>
      <c r="B46" t="s">
        <v>81</v>
      </c>
      <c r="C46" t="s">
        <v>89</v>
      </c>
      <c r="D46" t="s">
        <v>90</v>
      </c>
      <c r="E46" t="s">
        <v>113</v>
      </c>
      <c r="F46" t="s">
        <v>163</v>
      </c>
      <c r="G46" t="s">
        <v>164</v>
      </c>
      <c r="H46" t="s">
        <v>87</v>
      </c>
      <c r="I46">
        <v>0</v>
      </c>
      <c r="J46">
        <v>0</v>
      </c>
      <c r="K46">
        <v>0</v>
      </c>
      <c r="L46">
        <v>0</v>
      </c>
      <c r="M46">
        <v>141</v>
      </c>
      <c r="N46">
        <v>97</v>
      </c>
      <c r="O46">
        <v>0</v>
      </c>
      <c r="P46">
        <v>0</v>
      </c>
      <c r="Q46">
        <v>86</v>
      </c>
      <c r="R46">
        <v>84</v>
      </c>
      <c r="S46">
        <v>0</v>
      </c>
      <c r="T46">
        <v>0</v>
      </c>
      <c r="U46">
        <v>35</v>
      </c>
      <c r="V46">
        <v>242</v>
      </c>
      <c r="W46">
        <v>0</v>
      </c>
      <c r="X46">
        <v>0</v>
      </c>
      <c r="Y46">
        <v>0</v>
      </c>
      <c r="Z46">
        <v>334</v>
      </c>
      <c r="AA46">
        <v>330</v>
      </c>
      <c r="AB46">
        <v>568</v>
      </c>
      <c r="AC46">
        <v>0</v>
      </c>
      <c r="AD46">
        <v>317</v>
      </c>
      <c r="AE46">
        <v>0</v>
      </c>
      <c r="AF46">
        <v>0</v>
      </c>
      <c r="AG46">
        <v>12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498</v>
      </c>
      <c r="AS46">
        <v>0</v>
      </c>
      <c r="AT46">
        <v>0</v>
      </c>
      <c r="AU46">
        <v>12</v>
      </c>
      <c r="AV46">
        <v>107</v>
      </c>
      <c r="AW46">
        <v>462</v>
      </c>
      <c r="AX46">
        <v>0</v>
      </c>
      <c r="AY46">
        <v>0</v>
      </c>
      <c r="AZ46">
        <v>468</v>
      </c>
      <c r="BA46">
        <v>0</v>
      </c>
      <c r="BB46">
        <v>0</v>
      </c>
      <c r="BC46">
        <v>233</v>
      </c>
      <c r="BD46">
        <v>0</v>
      </c>
      <c r="BE46">
        <v>0</v>
      </c>
      <c r="BF46">
        <v>0</v>
      </c>
      <c r="BG46">
        <v>0</v>
      </c>
      <c r="BH46">
        <v>599</v>
      </c>
      <c r="BI46">
        <v>202</v>
      </c>
      <c r="BJ46">
        <v>10</v>
      </c>
      <c r="BK46">
        <v>44</v>
      </c>
      <c r="BL46">
        <v>137</v>
      </c>
      <c r="BM46">
        <v>151</v>
      </c>
      <c r="BN46">
        <v>106</v>
      </c>
      <c r="BO46">
        <v>164</v>
      </c>
      <c r="BP46">
        <v>40</v>
      </c>
      <c r="BQ46">
        <v>23</v>
      </c>
      <c r="BR46">
        <v>154</v>
      </c>
      <c r="BS46">
        <v>171</v>
      </c>
      <c r="BT46">
        <v>0</v>
      </c>
      <c r="BU46">
        <v>4</v>
      </c>
      <c r="BV46">
        <v>0</v>
      </c>
      <c r="BW46">
        <v>186</v>
      </c>
      <c r="BX46">
        <v>0</v>
      </c>
      <c r="BY46">
        <v>0</v>
      </c>
      <c r="BZ46">
        <v>130</v>
      </c>
      <c r="CA46">
        <v>0</v>
      </c>
      <c r="CB46">
        <v>0</v>
      </c>
      <c r="CC46">
        <v>113</v>
      </c>
      <c r="CD46">
        <v>498</v>
      </c>
      <c r="CE46">
        <v>159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383</v>
      </c>
      <c r="CP46">
        <v>59</v>
      </c>
      <c r="CQ46">
        <v>66</v>
      </c>
      <c r="CR46">
        <v>0</v>
      </c>
      <c r="CS46">
        <v>38</v>
      </c>
      <c r="CT46">
        <v>7425</v>
      </c>
    </row>
    <row r="47" spans="1:98" x14ac:dyDescent="0.3">
      <c r="A47" t="s">
        <v>207</v>
      </c>
      <c r="B47" t="s">
        <v>81</v>
      </c>
      <c r="C47" t="s">
        <v>96</v>
      </c>
      <c r="D47" t="s">
        <v>97</v>
      </c>
      <c r="E47" t="s">
        <v>102</v>
      </c>
      <c r="F47" t="s">
        <v>103</v>
      </c>
      <c r="G47" t="s">
        <v>104</v>
      </c>
      <c r="H47" t="s">
        <v>87</v>
      </c>
      <c r="I47">
        <v>123</v>
      </c>
      <c r="J47">
        <v>286</v>
      </c>
      <c r="K47">
        <v>521</v>
      </c>
      <c r="L47">
        <v>206</v>
      </c>
      <c r="M47">
        <v>11</v>
      </c>
      <c r="N47">
        <v>274</v>
      </c>
      <c r="O47">
        <v>106</v>
      </c>
      <c r="P47">
        <v>2619</v>
      </c>
      <c r="Q47">
        <v>0</v>
      </c>
      <c r="R47">
        <v>0</v>
      </c>
      <c r="S47">
        <v>536</v>
      </c>
      <c r="T47">
        <v>0</v>
      </c>
      <c r="U47">
        <v>0</v>
      </c>
      <c r="V47">
        <v>0</v>
      </c>
      <c r="W47">
        <v>0</v>
      </c>
      <c r="X47">
        <v>57</v>
      </c>
      <c r="Y47">
        <v>2537</v>
      </c>
      <c r="Z47">
        <v>0</v>
      </c>
      <c r="AA47">
        <v>30</v>
      </c>
      <c r="AB47">
        <v>0</v>
      </c>
      <c r="AC47">
        <v>68</v>
      </c>
      <c r="AD47">
        <v>0</v>
      </c>
      <c r="AE47">
        <v>664</v>
      </c>
      <c r="AF47">
        <v>136</v>
      </c>
      <c r="AG47">
        <v>0</v>
      </c>
      <c r="AH47">
        <v>0</v>
      </c>
      <c r="AI47">
        <v>76</v>
      </c>
      <c r="AJ47">
        <v>26</v>
      </c>
      <c r="AK47">
        <v>0</v>
      </c>
      <c r="AL47">
        <v>0</v>
      </c>
      <c r="AM47">
        <v>153</v>
      </c>
      <c r="AN47">
        <v>178</v>
      </c>
      <c r="AO47">
        <v>43</v>
      </c>
      <c r="AP47">
        <v>0</v>
      </c>
      <c r="AQ47">
        <v>110</v>
      </c>
      <c r="AR47">
        <v>0</v>
      </c>
      <c r="AS47">
        <v>117</v>
      </c>
      <c r="AT47">
        <v>0</v>
      </c>
      <c r="AU47">
        <v>110</v>
      </c>
      <c r="AV47">
        <v>167</v>
      </c>
      <c r="AW47">
        <v>0</v>
      </c>
      <c r="AX47">
        <v>0</v>
      </c>
      <c r="AY47">
        <v>92</v>
      </c>
      <c r="AZ47">
        <v>0</v>
      </c>
      <c r="BA47">
        <v>0</v>
      </c>
      <c r="BB47">
        <v>66</v>
      </c>
      <c r="BC47">
        <v>44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338</v>
      </c>
      <c r="BP47">
        <v>0</v>
      </c>
      <c r="BQ47">
        <v>0</v>
      </c>
      <c r="BR47">
        <v>0</v>
      </c>
      <c r="BS47">
        <v>114</v>
      </c>
      <c r="BT47">
        <v>0</v>
      </c>
      <c r="BU47">
        <v>0</v>
      </c>
      <c r="BV47">
        <v>96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33110</v>
      </c>
      <c r="CC47">
        <v>0</v>
      </c>
      <c r="CD47">
        <v>133</v>
      </c>
      <c r="CE47">
        <v>0</v>
      </c>
      <c r="CF47">
        <v>0</v>
      </c>
      <c r="CG47">
        <v>22</v>
      </c>
      <c r="CH47">
        <v>106</v>
      </c>
      <c r="CI47">
        <v>0</v>
      </c>
      <c r="CJ47">
        <v>0</v>
      </c>
      <c r="CK47">
        <v>0</v>
      </c>
      <c r="CL47">
        <v>34</v>
      </c>
      <c r="CM47">
        <v>0</v>
      </c>
      <c r="CN47">
        <v>0</v>
      </c>
      <c r="CO47">
        <v>388</v>
      </c>
      <c r="CP47">
        <v>0</v>
      </c>
      <c r="CQ47">
        <v>0</v>
      </c>
      <c r="CR47">
        <v>90</v>
      </c>
      <c r="CS47">
        <v>37</v>
      </c>
      <c r="CT47">
        <v>43787</v>
      </c>
    </row>
    <row r="48" spans="1:98" x14ac:dyDescent="0.3">
      <c r="A48" t="s">
        <v>208</v>
      </c>
      <c r="B48" t="s">
        <v>81</v>
      </c>
      <c r="C48" t="s">
        <v>96</v>
      </c>
      <c r="D48" t="s">
        <v>97</v>
      </c>
      <c r="E48" t="s">
        <v>98</v>
      </c>
      <c r="F48" t="s">
        <v>99</v>
      </c>
      <c r="G48" t="s">
        <v>209</v>
      </c>
      <c r="H48" t="s">
        <v>87</v>
      </c>
      <c r="I48">
        <v>108</v>
      </c>
      <c r="J48">
        <v>41</v>
      </c>
      <c r="K48">
        <v>0</v>
      </c>
      <c r="L48">
        <v>0</v>
      </c>
      <c r="M48">
        <v>0</v>
      </c>
      <c r="N48">
        <v>31</v>
      </c>
      <c r="O48">
        <v>60</v>
      </c>
      <c r="P48">
        <v>82</v>
      </c>
      <c r="Q48">
        <v>0</v>
      </c>
      <c r="R48">
        <v>0</v>
      </c>
      <c r="S48">
        <v>27</v>
      </c>
      <c r="T48">
        <v>34</v>
      </c>
      <c r="U48">
        <v>94</v>
      </c>
      <c r="V48">
        <v>0</v>
      </c>
      <c r="W48">
        <v>0</v>
      </c>
      <c r="X48">
        <v>0</v>
      </c>
      <c r="Y48">
        <v>197</v>
      </c>
      <c r="Z48">
        <v>115</v>
      </c>
      <c r="AA48">
        <v>0</v>
      </c>
      <c r="AB48">
        <v>0</v>
      </c>
      <c r="AC48">
        <v>10792</v>
      </c>
      <c r="AD48">
        <v>23</v>
      </c>
      <c r="AE48">
        <v>113</v>
      </c>
      <c r="AF48">
        <v>0</v>
      </c>
      <c r="AG48">
        <v>29</v>
      </c>
      <c r="AH48">
        <v>23</v>
      </c>
      <c r="AI48">
        <v>0</v>
      </c>
      <c r="AJ48">
        <v>0</v>
      </c>
      <c r="AK48">
        <v>0</v>
      </c>
      <c r="AL48">
        <v>218</v>
      </c>
      <c r="AM48">
        <v>27</v>
      </c>
      <c r="AN48">
        <v>0</v>
      </c>
      <c r="AO48">
        <v>43</v>
      </c>
      <c r="AP48">
        <v>0</v>
      </c>
      <c r="AQ48">
        <v>60</v>
      </c>
      <c r="AR48">
        <v>0</v>
      </c>
      <c r="AS48">
        <v>87</v>
      </c>
      <c r="AT48">
        <v>63</v>
      </c>
      <c r="AU48">
        <v>0</v>
      </c>
      <c r="AV48">
        <v>78</v>
      </c>
      <c r="AW48">
        <v>0</v>
      </c>
      <c r="AX48">
        <v>0</v>
      </c>
      <c r="AY48">
        <v>106</v>
      </c>
      <c r="AZ48">
        <v>20</v>
      </c>
      <c r="BA48">
        <v>15</v>
      </c>
      <c r="BB48">
        <v>0</v>
      </c>
      <c r="BC48">
        <v>0</v>
      </c>
      <c r="BD48">
        <v>54</v>
      </c>
      <c r="BE48">
        <v>0</v>
      </c>
      <c r="BF48">
        <v>90</v>
      </c>
      <c r="BG48">
        <v>0</v>
      </c>
      <c r="BH48">
        <v>0</v>
      </c>
      <c r="BI48">
        <v>0</v>
      </c>
      <c r="BJ48">
        <v>7</v>
      </c>
      <c r="BK48">
        <v>0</v>
      </c>
      <c r="BL48">
        <v>36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38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2050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84</v>
      </c>
      <c r="CI48">
        <v>37</v>
      </c>
      <c r="CJ48">
        <v>0</v>
      </c>
      <c r="CK48">
        <v>0</v>
      </c>
      <c r="CL48">
        <v>0</v>
      </c>
      <c r="CM48">
        <v>228</v>
      </c>
      <c r="CN48">
        <v>77</v>
      </c>
      <c r="CO48">
        <v>0</v>
      </c>
      <c r="CP48">
        <v>22</v>
      </c>
      <c r="CQ48">
        <v>23</v>
      </c>
      <c r="CR48">
        <v>0</v>
      </c>
      <c r="CS48">
        <v>37</v>
      </c>
      <c r="CT48">
        <v>15232</v>
      </c>
    </row>
    <row r="49" spans="1:98" x14ac:dyDescent="0.3">
      <c r="A49" t="s">
        <v>210</v>
      </c>
      <c r="B49" t="s">
        <v>81</v>
      </c>
      <c r="C49" t="s">
        <v>96</v>
      </c>
      <c r="D49" t="s">
        <v>97</v>
      </c>
      <c r="E49" t="s">
        <v>98</v>
      </c>
      <c r="F49" t="s">
        <v>109</v>
      </c>
      <c r="G49" t="s">
        <v>211</v>
      </c>
      <c r="H49" t="s">
        <v>212</v>
      </c>
      <c r="I49">
        <v>0</v>
      </c>
      <c r="J49">
        <v>24</v>
      </c>
      <c r="K49">
        <v>45</v>
      </c>
      <c r="L49">
        <v>332</v>
      </c>
      <c r="M49">
        <v>0</v>
      </c>
      <c r="N49">
        <v>282</v>
      </c>
      <c r="O49">
        <v>0</v>
      </c>
      <c r="P49">
        <v>515</v>
      </c>
      <c r="Q49">
        <v>0</v>
      </c>
      <c r="R49">
        <v>0</v>
      </c>
      <c r="S49">
        <v>94</v>
      </c>
      <c r="T49">
        <v>343</v>
      </c>
      <c r="U49">
        <v>0</v>
      </c>
      <c r="V49">
        <v>0</v>
      </c>
      <c r="W49">
        <v>0</v>
      </c>
      <c r="X49">
        <v>22</v>
      </c>
      <c r="Y49">
        <v>0</v>
      </c>
      <c r="Z49">
        <v>0</v>
      </c>
      <c r="AA49">
        <v>0</v>
      </c>
      <c r="AB49">
        <v>0</v>
      </c>
      <c r="AC49">
        <v>1056</v>
      </c>
      <c r="AD49">
        <v>0</v>
      </c>
      <c r="AE49">
        <v>233</v>
      </c>
      <c r="AF49">
        <v>45</v>
      </c>
      <c r="AG49">
        <v>130</v>
      </c>
      <c r="AH49">
        <v>0</v>
      </c>
      <c r="AI49">
        <v>52</v>
      </c>
      <c r="AJ49">
        <v>152</v>
      </c>
      <c r="AK49">
        <v>0</v>
      </c>
      <c r="AL49">
        <v>173</v>
      </c>
      <c r="AM49">
        <v>165</v>
      </c>
      <c r="AN49">
        <v>0</v>
      </c>
      <c r="AO49">
        <v>125</v>
      </c>
      <c r="AP49">
        <v>0</v>
      </c>
      <c r="AQ49">
        <v>198</v>
      </c>
      <c r="AR49">
        <v>0</v>
      </c>
      <c r="AS49">
        <v>28</v>
      </c>
      <c r="AT49">
        <v>255</v>
      </c>
      <c r="AU49">
        <v>53</v>
      </c>
      <c r="AV49">
        <v>30</v>
      </c>
      <c r="AW49">
        <v>0</v>
      </c>
      <c r="AX49">
        <v>301</v>
      </c>
      <c r="AY49">
        <v>1974</v>
      </c>
      <c r="AZ49">
        <v>0</v>
      </c>
      <c r="BA49">
        <v>988</v>
      </c>
      <c r="BB49">
        <v>144</v>
      </c>
      <c r="BC49">
        <v>0</v>
      </c>
      <c r="BD49">
        <v>65</v>
      </c>
      <c r="BE49">
        <v>76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15</v>
      </c>
      <c r="BO49">
        <v>0</v>
      </c>
      <c r="BP49">
        <v>60</v>
      </c>
      <c r="BQ49">
        <v>0</v>
      </c>
      <c r="BR49">
        <v>0</v>
      </c>
      <c r="BS49">
        <v>0</v>
      </c>
      <c r="BT49">
        <v>227</v>
      </c>
      <c r="BU49">
        <v>0</v>
      </c>
      <c r="BV49">
        <v>24</v>
      </c>
      <c r="BW49">
        <v>0</v>
      </c>
      <c r="BX49">
        <v>0</v>
      </c>
      <c r="BY49">
        <v>0</v>
      </c>
      <c r="BZ49">
        <v>20</v>
      </c>
      <c r="CA49">
        <v>0</v>
      </c>
      <c r="CB49">
        <v>0</v>
      </c>
      <c r="CC49">
        <v>0</v>
      </c>
      <c r="CD49">
        <v>65</v>
      </c>
      <c r="CE49">
        <v>0</v>
      </c>
      <c r="CF49">
        <v>27</v>
      </c>
      <c r="CG49">
        <v>0</v>
      </c>
      <c r="CH49">
        <v>0</v>
      </c>
      <c r="CI49">
        <v>13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27</v>
      </c>
      <c r="CS49">
        <v>37</v>
      </c>
      <c r="CT49">
        <v>8378</v>
      </c>
    </row>
    <row r="50" spans="1:98" x14ac:dyDescent="0.3">
      <c r="A50" t="s">
        <v>213</v>
      </c>
      <c r="B50" t="s">
        <v>81</v>
      </c>
      <c r="C50" t="s">
        <v>89</v>
      </c>
      <c r="D50" t="s">
        <v>90</v>
      </c>
      <c r="E50" t="s">
        <v>113</v>
      </c>
      <c r="F50" t="s">
        <v>163</v>
      </c>
      <c r="G50" t="s">
        <v>214</v>
      </c>
      <c r="H50" t="s">
        <v>87</v>
      </c>
      <c r="I50">
        <v>0</v>
      </c>
      <c r="J50">
        <v>0</v>
      </c>
      <c r="K50">
        <v>0</v>
      </c>
      <c r="L50">
        <v>0</v>
      </c>
      <c r="M50">
        <v>75</v>
      </c>
      <c r="N50">
        <v>175</v>
      </c>
      <c r="O50">
        <v>0</v>
      </c>
      <c r="P50">
        <v>0</v>
      </c>
      <c r="Q50">
        <v>68</v>
      </c>
      <c r="R50">
        <v>0</v>
      </c>
      <c r="S50">
        <v>0</v>
      </c>
      <c r="T50">
        <v>0</v>
      </c>
      <c r="U50">
        <v>91</v>
      </c>
      <c r="V50">
        <v>317</v>
      </c>
      <c r="W50">
        <v>0</v>
      </c>
      <c r="X50">
        <v>0</v>
      </c>
      <c r="Y50">
        <v>0</v>
      </c>
      <c r="Z50">
        <v>340</v>
      </c>
      <c r="AA50">
        <v>319</v>
      </c>
      <c r="AB50">
        <v>248</v>
      </c>
      <c r="AC50">
        <v>0</v>
      </c>
      <c r="AD50">
        <v>123</v>
      </c>
      <c r="AE50">
        <v>0</v>
      </c>
      <c r="AF50">
        <v>6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96</v>
      </c>
      <c r="AS50">
        <v>47</v>
      </c>
      <c r="AT50">
        <v>0</v>
      </c>
      <c r="AU50">
        <v>11</v>
      </c>
      <c r="AV50">
        <v>41</v>
      </c>
      <c r="AW50">
        <v>198</v>
      </c>
      <c r="AX50">
        <v>0</v>
      </c>
      <c r="AY50">
        <v>0</v>
      </c>
      <c r="AZ50">
        <v>157</v>
      </c>
      <c r="BA50">
        <v>0</v>
      </c>
      <c r="BB50">
        <v>0</v>
      </c>
      <c r="BC50">
        <v>65</v>
      </c>
      <c r="BD50">
        <v>0</v>
      </c>
      <c r="BE50">
        <v>0</v>
      </c>
      <c r="BF50">
        <v>0</v>
      </c>
      <c r="BG50">
        <v>0</v>
      </c>
      <c r="BH50">
        <v>658</v>
      </c>
      <c r="BI50">
        <v>38</v>
      </c>
      <c r="BJ50">
        <v>22</v>
      </c>
      <c r="BK50">
        <v>71</v>
      </c>
      <c r="BL50">
        <v>245</v>
      </c>
      <c r="BM50">
        <v>145</v>
      </c>
      <c r="BN50">
        <v>243</v>
      </c>
      <c r="BO50">
        <v>225</v>
      </c>
      <c r="BP50">
        <v>75</v>
      </c>
      <c r="BQ50">
        <v>26</v>
      </c>
      <c r="BR50">
        <v>301</v>
      </c>
      <c r="BS50">
        <v>184</v>
      </c>
      <c r="BT50">
        <v>0</v>
      </c>
      <c r="BU50">
        <v>0</v>
      </c>
      <c r="BV50">
        <v>0</v>
      </c>
      <c r="BW50">
        <v>253</v>
      </c>
      <c r="BX50">
        <v>0</v>
      </c>
      <c r="BY50">
        <v>0</v>
      </c>
      <c r="BZ50">
        <v>219</v>
      </c>
      <c r="CA50">
        <v>0</v>
      </c>
      <c r="CB50">
        <v>0</v>
      </c>
      <c r="CC50">
        <v>152</v>
      </c>
      <c r="CD50">
        <v>560</v>
      </c>
      <c r="CE50">
        <v>265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318</v>
      </c>
      <c r="CP50">
        <v>32</v>
      </c>
      <c r="CQ50">
        <v>118</v>
      </c>
      <c r="CR50">
        <v>0</v>
      </c>
      <c r="CS50">
        <v>37</v>
      </c>
      <c r="CT50">
        <v>6527</v>
      </c>
    </row>
    <row r="51" spans="1:98" x14ac:dyDescent="0.3">
      <c r="A51" t="s">
        <v>215</v>
      </c>
      <c r="B51" t="s">
        <v>81</v>
      </c>
      <c r="C51" t="s">
        <v>96</v>
      </c>
      <c r="D51" t="s">
        <v>97</v>
      </c>
      <c r="E51" t="s">
        <v>142</v>
      </c>
      <c r="F51" t="s">
        <v>153</v>
      </c>
      <c r="G51" t="s">
        <v>154</v>
      </c>
      <c r="H51" t="s">
        <v>87</v>
      </c>
      <c r="I51">
        <v>0</v>
      </c>
      <c r="J51">
        <v>0</v>
      </c>
      <c r="K51">
        <v>0</v>
      </c>
      <c r="L51">
        <v>0</v>
      </c>
      <c r="M51">
        <v>102</v>
      </c>
      <c r="N51">
        <v>217</v>
      </c>
      <c r="O51">
        <v>0</v>
      </c>
      <c r="P51">
        <v>0</v>
      </c>
      <c r="Q51">
        <v>72</v>
      </c>
      <c r="R51">
        <v>42</v>
      </c>
      <c r="S51">
        <v>0</v>
      </c>
      <c r="T51">
        <v>0</v>
      </c>
      <c r="U51">
        <v>128</v>
      </c>
      <c r="V51">
        <v>277</v>
      </c>
      <c r="W51">
        <v>0</v>
      </c>
      <c r="X51">
        <v>0</v>
      </c>
      <c r="Y51">
        <v>0</v>
      </c>
      <c r="Z51">
        <v>98</v>
      </c>
      <c r="AA51">
        <v>217</v>
      </c>
      <c r="AB51">
        <v>89</v>
      </c>
      <c r="AC51">
        <v>0</v>
      </c>
      <c r="AD51">
        <v>151</v>
      </c>
      <c r="AE51">
        <v>0</v>
      </c>
      <c r="AF51">
        <v>30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190</v>
      </c>
      <c r="AS51">
        <v>14</v>
      </c>
      <c r="AT51">
        <v>0</v>
      </c>
      <c r="AU51">
        <v>0</v>
      </c>
      <c r="AV51">
        <v>30</v>
      </c>
      <c r="AW51">
        <v>225</v>
      </c>
      <c r="AX51">
        <v>0</v>
      </c>
      <c r="AY51">
        <v>0</v>
      </c>
      <c r="AZ51">
        <v>112</v>
      </c>
      <c r="BA51">
        <v>0</v>
      </c>
      <c r="BB51">
        <v>0</v>
      </c>
      <c r="BC51">
        <v>95</v>
      </c>
      <c r="BD51">
        <v>0</v>
      </c>
      <c r="BE51">
        <v>126</v>
      </c>
      <c r="BF51">
        <v>0</v>
      </c>
      <c r="BG51">
        <v>0</v>
      </c>
      <c r="BH51">
        <v>478</v>
      </c>
      <c r="BI51">
        <v>142</v>
      </c>
      <c r="BJ51">
        <v>15</v>
      </c>
      <c r="BK51">
        <v>74</v>
      </c>
      <c r="BL51">
        <v>112</v>
      </c>
      <c r="BM51">
        <v>0</v>
      </c>
      <c r="BN51">
        <v>75</v>
      </c>
      <c r="BO51">
        <v>216</v>
      </c>
      <c r="BP51">
        <v>64</v>
      </c>
      <c r="BQ51">
        <v>92</v>
      </c>
      <c r="BR51">
        <v>93</v>
      </c>
      <c r="BS51">
        <v>188</v>
      </c>
      <c r="BT51">
        <v>0</v>
      </c>
      <c r="BU51">
        <v>0</v>
      </c>
      <c r="BV51">
        <v>0</v>
      </c>
      <c r="BW51">
        <v>216</v>
      </c>
      <c r="BX51">
        <v>0</v>
      </c>
      <c r="BY51">
        <v>0</v>
      </c>
      <c r="BZ51">
        <v>66</v>
      </c>
      <c r="CA51">
        <v>0</v>
      </c>
      <c r="CB51">
        <v>0</v>
      </c>
      <c r="CC51">
        <v>172</v>
      </c>
      <c r="CD51">
        <v>433</v>
      </c>
      <c r="CE51">
        <v>124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302</v>
      </c>
      <c r="CP51">
        <v>71</v>
      </c>
      <c r="CQ51">
        <v>48</v>
      </c>
      <c r="CR51">
        <v>0</v>
      </c>
      <c r="CS51">
        <v>37</v>
      </c>
      <c r="CT51">
        <v>5196</v>
      </c>
    </row>
    <row r="52" spans="1:98" x14ac:dyDescent="0.3">
      <c r="A52" t="s">
        <v>216</v>
      </c>
      <c r="B52" t="s">
        <v>81</v>
      </c>
      <c r="C52" t="s">
        <v>96</v>
      </c>
      <c r="D52" t="s">
        <v>97</v>
      </c>
      <c r="E52" t="s">
        <v>98</v>
      </c>
      <c r="F52" t="s">
        <v>99</v>
      </c>
      <c r="G52" t="s">
        <v>217</v>
      </c>
      <c r="H52" t="s">
        <v>87</v>
      </c>
      <c r="I52">
        <v>379</v>
      </c>
      <c r="J52">
        <v>342</v>
      </c>
      <c r="K52">
        <v>63</v>
      </c>
      <c r="L52">
        <v>166</v>
      </c>
      <c r="M52">
        <v>44</v>
      </c>
      <c r="N52">
        <v>136</v>
      </c>
      <c r="O52">
        <v>180</v>
      </c>
      <c r="P52">
        <v>429</v>
      </c>
      <c r="Q52">
        <v>0</v>
      </c>
      <c r="R52">
        <v>0</v>
      </c>
      <c r="S52">
        <v>124</v>
      </c>
      <c r="T52">
        <v>102</v>
      </c>
      <c r="U52">
        <v>53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100</v>
      </c>
      <c r="AD52">
        <v>0</v>
      </c>
      <c r="AE52">
        <v>108</v>
      </c>
      <c r="AF52">
        <v>46</v>
      </c>
      <c r="AG52">
        <v>73</v>
      </c>
      <c r="AH52">
        <v>17</v>
      </c>
      <c r="AI52">
        <v>0</v>
      </c>
      <c r="AJ52">
        <v>0</v>
      </c>
      <c r="AK52">
        <v>0</v>
      </c>
      <c r="AL52">
        <v>91</v>
      </c>
      <c r="AM52">
        <v>48</v>
      </c>
      <c r="AN52">
        <v>0</v>
      </c>
      <c r="AO52">
        <v>0</v>
      </c>
      <c r="AP52">
        <v>102</v>
      </c>
      <c r="AQ52">
        <v>81</v>
      </c>
      <c r="AR52">
        <v>0</v>
      </c>
      <c r="AS52">
        <v>216</v>
      </c>
      <c r="AT52">
        <v>80</v>
      </c>
      <c r="AU52">
        <v>63</v>
      </c>
      <c r="AV52">
        <v>309</v>
      </c>
      <c r="AW52">
        <v>0</v>
      </c>
      <c r="AX52">
        <v>0</v>
      </c>
      <c r="AY52">
        <v>183</v>
      </c>
      <c r="AZ52">
        <v>0</v>
      </c>
      <c r="BA52">
        <v>84</v>
      </c>
      <c r="BB52">
        <v>43</v>
      </c>
      <c r="BC52">
        <v>0</v>
      </c>
      <c r="BD52">
        <v>102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82</v>
      </c>
      <c r="BL52">
        <v>0</v>
      </c>
      <c r="BM52">
        <v>0</v>
      </c>
      <c r="BN52">
        <v>0</v>
      </c>
      <c r="BO52">
        <v>0</v>
      </c>
      <c r="BP52">
        <v>44</v>
      </c>
      <c r="BQ52">
        <v>0</v>
      </c>
      <c r="BR52">
        <v>0</v>
      </c>
      <c r="BS52">
        <v>0</v>
      </c>
      <c r="BT52">
        <v>62</v>
      </c>
      <c r="BU52">
        <v>338</v>
      </c>
      <c r="BV52">
        <v>91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41</v>
      </c>
      <c r="CE52">
        <v>0</v>
      </c>
      <c r="CF52">
        <v>35</v>
      </c>
      <c r="CG52">
        <v>0</v>
      </c>
      <c r="CH52">
        <v>248</v>
      </c>
      <c r="CI52">
        <v>0</v>
      </c>
      <c r="CJ52">
        <v>0</v>
      </c>
      <c r="CK52">
        <v>0</v>
      </c>
      <c r="CL52">
        <v>0</v>
      </c>
      <c r="CM52">
        <v>194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37</v>
      </c>
      <c r="CT52">
        <v>4899</v>
      </c>
    </row>
    <row r="53" spans="1:98" x14ac:dyDescent="0.3">
      <c r="A53" t="s">
        <v>218</v>
      </c>
      <c r="B53" t="s">
        <v>81</v>
      </c>
      <c r="C53" t="s">
        <v>89</v>
      </c>
      <c r="D53" t="s">
        <v>90</v>
      </c>
      <c r="E53" t="s">
        <v>91</v>
      </c>
      <c r="F53" t="s">
        <v>87</v>
      </c>
      <c r="G53" t="s">
        <v>87</v>
      </c>
      <c r="H53" t="s">
        <v>87</v>
      </c>
      <c r="I53">
        <v>0</v>
      </c>
      <c r="J53">
        <v>0</v>
      </c>
      <c r="K53">
        <v>0</v>
      </c>
      <c r="L53">
        <v>72</v>
      </c>
      <c r="M53">
        <v>0</v>
      </c>
      <c r="N53">
        <v>73</v>
      </c>
      <c r="O53">
        <v>49</v>
      </c>
      <c r="P53">
        <v>10</v>
      </c>
      <c r="Q53">
        <v>0</v>
      </c>
      <c r="R53">
        <v>0</v>
      </c>
      <c r="S53">
        <v>76</v>
      </c>
      <c r="T53">
        <v>118</v>
      </c>
      <c r="U53">
        <v>0</v>
      </c>
      <c r="V53">
        <v>0</v>
      </c>
      <c r="W53">
        <v>45</v>
      </c>
      <c r="X53">
        <v>0</v>
      </c>
      <c r="Y53">
        <v>6</v>
      </c>
      <c r="Z53">
        <v>0</v>
      </c>
      <c r="AA53">
        <v>0</v>
      </c>
      <c r="AB53">
        <v>0</v>
      </c>
      <c r="AC53">
        <v>31</v>
      </c>
      <c r="AD53">
        <v>0</v>
      </c>
      <c r="AE53">
        <v>79</v>
      </c>
      <c r="AF53">
        <v>0</v>
      </c>
      <c r="AG53">
        <v>87</v>
      </c>
      <c r="AH53">
        <v>89</v>
      </c>
      <c r="AI53">
        <v>4</v>
      </c>
      <c r="AJ53">
        <v>0</v>
      </c>
      <c r="AK53">
        <v>0</v>
      </c>
      <c r="AL53">
        <v>26</v>
      </c>
      <c r="AM53">
        <v>49</v>
      </c>
      <c r="AN53">
        <v>0</v>
      </c>
      <c r="AO53">
        <v>900</v>
      </c>
      <c r="AP53">
        <v>673</v>
      </c>
      <c r="AQ53">
        <v>157</v>
      </c>
      <c r="AR53">
        <v>0</v>
      </c>
      <c r="AS53">
        <v>808</v>
      </c>
      <c r="AT53">
        <v>10</v>
      </c>
      <c r="AU53">
        <v>64</v>
      </c>
      <c r="AV53">
        <v>3</v>
      </c>
      <c r="AW53">
        <v>0</v>
      </c>
      <c r="AX53">
        <v>0</v>
      </c>
      <c r="AY53">
        <v>141</v>
      </c>
      <c r="AZ53">
        <v>0</v>
      </c>
      <c r="BA53">
        <v>79</v>
      </c>
      <c r="BB53">
        <v>11</v>
      </c>
      <c r="BC53">
        <v>0</v>
      </c>
      <c r="BD53">
        <v>11</v>
      </c>
      <c r="BE53">
        <v>10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3</v>
      </c>
      <c r="BL53">
        <v>0</v>
      </c>
      <c r="BM53">
        <v>0</v>
      </c>
      <c r="BN53">
        <v>0</v>
      </c>
      <c r="BO53">
        <v>0</v>
      </c>
      <c r="BP53">
        <v>7</v>
      </c>
      <c r="BQ53">
        <v>0</v>
      </c>
      <c r="BR53">
        <v>0</v>
      </c>
      <c r="BS53">
        <v>0</v>
      </c>
      <c r="BT53">
        <v>94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7</v>
      </c>
      <c r="CA53">
        <v>0</v>
      </c>
      <c r="CB53">
        <v>0</v>
      </c>
      <c r="CC53">
        <v>0</v>
      </c>
      <c r="CD53">
        <v>35</v>
      </c>
      <c r="CE53">
        <v>0</v>
      </c>
      <c r="CF53">
        <v>21</v>
      </c>
      <c r="CG53">
        <v>15</v>
      </c>
      <c r="CH53">
        <v>54</v>
      </c>
      <c r="CI53">
        <v>0</v>
      </c>
      <c r="CJ53">
        <v>0</v>
      </c>
      <c r="CK53">
        <v>0</v>
      </c>
      <c r="CL53">
        <v>0</v>
      </c>
      <c r="CM53">
        <v>50</v>
      </c>
      <c r="CN53">
        <v>0</v>
      </c>
      <c r="CO53">
        <v>0</v>
      </c>
      <c r="CP53">
        <v>0</v>
      </c>
      <c r="CQ53">
        <v>0</v>
      </c>
      <c r="CR53">
        <v>7</v>
      </c>
      <c r="CS53">
        <v>37</v>
      </c>
      <c r="CT53">
        <v>3974</v>
      </c>
    </row>
    <row r="54" spans="1:98" x14ac:dyDescent="0.3">
      <c r="A54" t="s">
        <v>219</v>
      </c>
      <c r="B54" t="s">
        <v>81</v>
      </c>
      <c r="C54" t="s">
        <v>96</v>
      </c>
      <c r="D54" t="s">
        <v>128</v>
      </c>
      <c r="E54" t="s">
        <v>175</v>
      </c>
      <c r="F54" t="s">
        <v>195</v>
      </c>
      <c r="G54" t="s">
        <v>196</v>
      </c>
      <c r="H54" t="s">
        <v>87</v>
      </c>
      <c r="I54">
        <v>0</v>
      </c>
      <c r="J54">
        <v>0</v>
      </c>
      <c r="K54">
        <v>0</v>
      </c>
      <c r="L54">
        <v>0</v>
      </c>
      <c r="M54">
        <v>1210</v>
      </c>
      <c r="N54">
        <v>461</v>
      </c>
      <c r="O54">
        <v>0</v>
      </c>
      <c r="P54">
        <v>0</v>
      </c>
      <c r="Q54">
        <v>693</v>
      </c>
      <c r="R54">
        <v>540</v>
      </c>
      <c r="S54">
        <v>0</v>
      </c>
      <c r="T54">
        <v>0</v>
      </c>
      <c r="U54">
        <v>186</v>
      </c>
      <c r="V54">
        <v>2762</v>
      </c>
      <c r="W54">
        <v>0</v>
      </c>
      <c r="X54">
        <v>0</v>
      </c>
      <c r="Y54">
        <v>0</v>
      </c>
      <c r="Z54">
        <v>1016</v>
      </c>
      <c r="AA54">
        <v>515</v>
      </c>
      <c r="AB54">
        <v>512</v>
      </c>
      <c r="AC54">
        <v>0</v>
      </c>
      <c r="AD54">
        <v>468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672</v>
      </c>
      <c r="AS54">
        <v>0</v>
      </c>
      <c r="AT54">
        <v>0</v>
      </c>
      <c r="AU54">
        <v>25</v>
      </c>
      <c r="AV54">
        <v>53</v>
      </c>
      <c r="AW54">
        <v>254</v>
      </c>
      <c r="AX54">
        <v>0</v>
      </c>
      <c r="AY54">
        <v>0</v>
      </c>
      <c r="AZ54">
        <v>331</v>
      </c>
      <c r="BA54">
        <v>0</v>
      </c>
      <c r="BB54">
        <v>0</v>
      </c>
      <c r="BC54">
        <v>222</v>
      </c>
      <c r="BD54">
        <v>0</v>
      </c>
      <c r="BE54">
        <v>226</v>
      </c>
      <c r="BF54">
        <v>0</v>
      </c>
      <c r="BG54">
        <v>0</v>
      </c>
      <c r="BH54">
        <v>3015</v>
      </c>
      <c r="BI54">
        <v>508</v>
      </c>
      <c r="BJ54">
        <v>0</v>
      </c>
      <c r="BK54">
        <v>73</v>
      </c>
      <c r="BL54">
        <v>712</v>
      </c>
      <c r="BM54">
        <v>250</v>
      </c>
      <c r="BN54">
        <v>799</v>
      </c>
      <c r="BO54">
        <v>333</v>
      </c>
      <c r="BP54">
        <v>338</v>
      </c>
      <c r="BQ54">
        <v>94</v>
      </c>
      <c r="BR54">
        <v>226</v>
      </c>
      <c r="BS54">
        <v>982</v>
      </c>
      <c r="BT54">
        <v>0</v>
      </c>
      <c r="BU54">
        <v>0</v>
      </c>
      <c r="BV54">
        <v>0</v>
      </c>
      <c r="BW54">
        <v>1150</v>
      </c>
      <c r="BX54">
        <v>0</v>
      </c>
      <c r="BY54">
        <v>0</v>
      </c>
      <c r="BZ54">
        <v>382</v>
      </c>
      <c r="CA54">
        <v>0</v>
      </c>
      <c r="CB54">
        <v>0</v>
      </c>
      <c r="CC54">
        <v>843</v>
      </c>
      <c r="CD54">
        <v>2295</v>
      </c>
      <c r="CE54">
        <v>938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992</v>
      </c>
      <c r="CP54">
        <v>95</v>
      </c>
      <c r="CQ54">
        <v>296</v>
      </c>
      <c r="CR54">
        <v>0</v>
      </c>
      <c r="CS54">
        <v>36</v>
      </c>
      <c r="CT54">
        <v>24467</v>
      </c>
    </row>
    <row r="55" spans="1:98" x14ac:dyDescent="0.3">
      <c r="A55" t="s">
        <v>220</v>
      </c>
      <c r="B55" t="s">
        <v>81</v>
      </c>
      <c r="C55" t="s">
        <v>82</v>
      </c>
      <c r="D55" t="s">
        <v>83</v>
      </c>
      <c r="E55" t="s">
        <v>84</v>
      </c>
      <c r="F55" t="s">
        <v>85</v>
      </c>
      <c r="G55" t="s">
        <v>133</v>
      </c>
      <c r="H55" t="s">
        <v>134</v>
      </c>
      <c r="I55">
        <v>0</v>
      </c>
      <c r="J55">
        <v>0</v>
      </c>
      <c r="K55">
        <v>0</v>
      </c>
      <c r="L55">
        <v>0</v>
      </c>
      <c r="M55">
        <v>171</v>
      </c>
      <c r="N55">
        <v>153</v>
      </c>
      <c r="O55">
        <v>0</v>
      </c>
      <c r="P55">
        <v>0</v>
      </c>
      <c r="Q55">
        <v>144</v>
      </c>
      <c r="R55">
        <v>319</v>
      </c>
      <c r="S55">
        <v>0</v>
      </c>
      <c r="T55">
        <v>0</v>
      </c>
      <c r="U55">
        <v>139</v>
      </c>
      <c r="V55">
        <v>347</v>
      </c>
      <c r="W55">
        <v>0</v>
      </c>
      <c r="X55">
        <v>0</v>
      </c>
      <c r="Y55">
        <v>537</v>
      </c>
      <c r="Z55">
        <v>836</v>
      </c>
      <c r="AA55">
        <v>1112</v>
      </c>
      <c r="AB55">
        <v>1242</v>
      </c>
      <c r="AC55">
        <v>0</v>
      </c>
      <c r="AD55">
        <v>786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1305</v>
      </c>
      <c r="AS55">
        <v>0</v>
      </c>
      <c r="AT55">
        <v>0</v>
      </c>
      <c r="AU55">
        <v>0</v>
      </c>
      <c r="AV55">
        <v>1104</v>
      </c>
      <c r="AW55">
        <v>1020</v>
      </c>
      <c r="AX55">
        <v>0</v>
      </c>
      <c r="AY55">
        <v>0</v>
      </c>
      <c r="AZ55">
        <v>2283</v>
      </c>
      <c r="BA55">
        <v>0</v>
      </c>
      <c r="BB55">
        <v>0</v>
      </c>
      <c r="BC55">
        <v>2536</v>
      </c>
      <c r="BD55">
        <v>0</v>
      </c>
      <c r="BE55">
        <v>0</v>
      </c>
      <c r="BF55">
        <v>0</v>
      </c>
      <c r="BG55">
        <v>0</v>
      </c>
      <c r="BH55">
        <v>280</v>
      </c>
      <c r="BI55">
        <v>581</v>
      </c>
      <c r="BJ55">
        <v>54</v>
      </c>
      <c r="BK55">
        <v>30</v>
      </c>
      <c r="BL55">
        <v>388</v>
      </c>
      <c r="BM55">
        <v>850</v>
      </c>
      <c r="BN55">
        <v>320</v>
      </c>
      <c r="BO55">
        <v>200</v>
      </c>
      <c r="BP55">
        <v>263</v>
      </c>
      <c r="BQ55">
        <v>184</v>
      </c>
      <c r="BR55">
        <v>124</v>
      </c>
      <c r="BS55">
        <v>284</v>
      </c>
      <c r="BT55">
        <v>0</v>
      </c>
      <c r="BU55">
        <v>0</v>
      </c>
      <c r="BV55">
        <v>0</v>
      </c>
      <c r="BW55">
        <v>538</v>
      </c>
      <c r="BX55">
        <v>0</v>
      </c>
      <c r="BY55">
        <v>0</v>
      </c>
      <c r="BZ55">
        <v>72</v>
      </c>
      <c r="CA55">
        <v>0</v>
      </c>
      <c r="CB55">
        <v>0</v>
      </c>
      <c r="CC55">
        <v>313</v>
      </c>
      <c r="CD55">
        <v>267</v>
      </c>
      <c r="CE55">
        <v>661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753</v>
      </c>
      <c r="CP55">
        <v>390</v>
      </c>
      <c r="CQ55">
        <v>608</v>
      </c>
      <c r="CR55">
        <v>0</v>
      </c>
      <c r="CS55">
        <v>36</v>
      </c>
      <c r="CT55">
        <v>21194</v>
      </c>
    </row>
    <row r="56" spans="1:98" x14ac:dyDescent="0.3">
      <c r="A56" t="s">
        <v>221</v>
      </c>
      <c r="B56" t="s">
        <v>81</v>
      </c>
      <c r="C56" t="s">
        <v>96</v>
      </c>
      <c r="D56" t="s">
        <v>128</v>
      </c>
      <c r="E56" t="s">
        <v>175</v>
      </c>
      <c r="F56" t="s">
        <v>195</v>
      </c>
      <c r="G56" t="s">
        <v>202</v>
      </c>
      <c r="H56" t="s">
        <v>87</v>
      </c>
      <c r="I56">
        <v>18</v>
      </c>
      <c r="J56">
        <v>0</v>
      </c>
      <c r="K56">
        <v>0</v>
      </c>
      <c r="L56">
        <v>0</v>
      </c>
      <c r="M56">
        <v>240</v>
      </c>
      <c r="N56">
        <v>116</v>
      </c>
      <c r="O56">
        <v>0</v>
      </c>
      <c r="P56">
        <v>0</v>
      </c>
      <c r="Q56">
        <v>164</v>
      </c>
      <c r="R56">
        <v>96</v>
      </c>
      <c r="S56">
        <v>0</v>
      </c>
      <c r="T56">
        <v>0</v>
      </c>
      <c r="U56">
        <v>67</v>
      </c>
      <c r="V56">
        <v>481</v>
      </c>
      <c r="W56">
        <v>0</v>
      </c>
      <c r="X56">
        <v>0</v>
      </c>
      <c r="Y56">
        <v>0</v>
      </c>
      <c r="Z56">
        <v>537</v>
      </c>
      <c r="AA56">
        <v>373</v>
      </c>
      <c r="AB56">
        <v>544</v>
      </c>
      <c r="AC56">
        <v>0</v>
      </c>
      <c r="AD56">
        <v>325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611</v>
      </c>
      <c r="AS56">
        <v>0</v>
      </c>
      <c r="AT56">
        <v>0</v>
      </c>
      <c r="AU56">
        <v>30</v>
      </c>
      <c r="AV56">
        <v>385</v>
      </c>
      <c r="AW56">
        <v>232</v>
      </c>
      <c r="AX56">
        <v>0</v>
      </c>
      <c r="AY56">
        <v>0</v>
      </c>
      <c r="AZ56">
        <v>1187</v>
      </c>
      <c r="BA56">
        <v>0</v>
      </c>
      <c r="BB56">
        <v>0</v>
      </c>
      <c r="BC56">
        <v>1275</v>
      </c>
      <c r="BD56">
        <v>0</v>
      </c>
      <c r="BE56">
        <v>0</v>
      </c>
      <c r="BF56">
        <v>0</v>
      </c>
      <c r="BG56">
        <v>0</v>
      </c>
      <c r="BH56">
        <v>225</v>
      </c>
      <c r="BI56">
        <v>216</v>
      </c>
      <c r="BJ56">
        <v>0</v>
      </c>
      <c r="BK56">
        <v>52</v>
      </c>
      <c r="BL56">
        <v>321</v>
      </c>
      <c r="BM56">
        <v>247</v>
      </c>
      <c r="BN56">
        <v>487</v>
      </c>
      <c r="BO56">
        <v>199</v>
      </c>
      <c r="BP56">
        <v>96</v>
      </c>
      <c r="BQ56">
        <v>0</v>
      </c>
      <c r="BR56">
        <v>285</v>
      </c>
      <c r="BS56">
        <v>364</v>
      </c>
      <c r="BT56">
        <v>0</v>
      </c>
      <c r="BU56">
        <v>0</v>
      </c>
      <c r="BV56">
        <v>0</v>
      </c>
      <c r="BW56">
        <v>534</v>
      </c>
      <c r="BX56">
        <v>0</v>
      </c>
      <c r="BY56">
        <v>0</v>
      </c>
      <c r="BZ56">
        <v>158</v>
      </c>
      <c r="CA56">
        <v>0</v>
      </c>
      <c r="CB56">
        <v>138</v>
      </c>
      <c r="CC56">
        <v>193</v>
      </c>
      <c r="CD56">
        <v>199</v>
      </c>
      <c r="CE56">
        <v>582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727</v>
      </c>
      <c r="CP56">
        <v>67</v>
      </c>
      <c r="CQ56">
        <v>341</v>
      </c>
      <c r="CR56">
        <v>0</v>
      </c>
      <c r="CS56">
        <v>36</v>
      </c>
      <c r="CT56">
        <v>12112</v>
      </c>
    </row>
    <row r="57" spans="1:98" x14ac:dyDescent="0.3">
      <c r="A57" t="s">
        <v>222</v>
      </c>
      <c r="B57" t="s">
        <v>81</v>
      </c>
      <c r="C57" t="s">
        <v>96</v>
      </c>
      <c r="D57" t="s">
        <v>97</v>
      </c>
      <c r="E57" t="s">
        <v>98</v>
      </c>
      <c r="F57" t="s">
        <v>99</v>
      </c>
      <c r="G57" t="s">
        <v>87</v>
      </c>
      <c r="H57" t="s">
        <v>87</v>
      </c>
      <c r="I57">
        <v>25</v>
      </c>
      <c r="J57">
        <v>195</v>
      </c>
      <c r="K57">
        <v>0</v>
      </c>
      <c r="L57">
        <v>74</v>
      </c>
      <c r="M57">
        <v>0</v>
      </c>
      <c r="N57">
        <v>61</v>
      </c>
      <c r="O57">
        <v>0</v>
      </c>
      <c r="P57">
        <v>0</v>
      </c>
      <c r="Q57">
        <v>0</v>
      </c>
      <c r="R57">
        <v>0</v>
      </c>
      <c r="S57">
        <v>89</v>
      </c>
      <c r="T57">
        <v>340</v>
      </c>
      <c r="U57">
        <v>0</v>
      </c>
      <c r="V57">
        <v>0</v>
      </c>
      <c r="W57">
        <v>155</v>
      </c>
      <c r="X57">
        <v>0</v>
      </c>
      <c r="Y57">
        <v>0</v>
      </c>
      <c r="Z57">
        <v>0</v>
      </c>
      <c r="AA57">
        <v>0</v>
      </c>
      <c r="AB57">
        <v>0</v>
      </c>
      <c r="AC57">
        <v>88</v>
      </c>
      <c r="AD57">
        <v>0</v>
      </c>
      <c r="AE57">
        <v>1060</v>
      </c>
      <c r="AF57">
        <v>27</v>
      </c>
      <c r="AG57">
        <v>187</v>
      </c>
      <c r="AH57">
        <v>0</v>
      </c>
      <c r="AI57">
        <v>0</v>
      </c>
      <c r="AJ57">
        <v>554</v>
      </c>
      <c r="AK57">
        <v>0</v>
      </c>
      <c r="AL57">
        <v>80</v>
      </c>
      <c r="AM57">
        <v>80</v>
      </c>
      <c r="AN57">
        <v>0</v>
      </c>
      <c r="AO57">
        <v>54</v>
      </c>
      <c r="AP57">
        <v>110</v>
      </c>
      <c r="AQ57">
        <v>546</v>
      </c>
      <c r="AR57">
        <v>0</v>
      </c>
      <c r="AS57">
        <v>0</v>
      </c>
      <c r="AT57">
        <v>80</v>
      </c>
      <c r="AU57">
        <v>77</v>
      </c>
      <c r="AV57">
        <v>232</v>
      </c>
      <c r="AW57">
        <v>0</v>
      </c>
      <c r="AX57">
        <v>693</v>
      </c>
      <c r="AY57">
        <v>210</v>
      </c>
      <c r="AZ57">
        <v>0</v>
      </c>
      <c r="BA57">
        <v>87</v>
      </c>
      <c r="BB57">
        <v>573</v>
      </c>
      <c r="BC57">
        <v>0</v>
      </c>
      <c r="BD57">
        <v>1362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222</v>
      </c>
      <c r="BQ57">
        <v>0</v>
      </c>
      <c r="BR57">
        <v>0</v>
      </c>
      <c r="BS57">
        <v>0</v>
      </c>
      <c r="BT57">
        <v>133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54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917</v>
      </c>
      <c r="CG57">
        <v>60</v>
      </c>
      <c r="CH57">
        <v>56</v>
      </c>
      <c r="CI57">
        <v>17</v>
      </c>
      <c r="CJ57">
        <v>0</v>
      </c>
      <c r="CK57">
        <v>431</v>
      </c>
      <c r="CL57">
        <v>40</v>
      </c>
      <c r="CM57">
        <v>73</v>
      </c>
      <c r="CN57">
        <v>0</v>
      </c>
      <c r="CO57">
        <v>0</v>
      </c>
      <c r="CP57">
        <v>0</v>
      </c>
      <c r="CQ57">
        <v>0</v>
      </c>
      <c r="CR57">
        <v>90</v>
      </c>
      <c r="CS57">
        <v>36</v>
      </c>
      <c r="CT57">
        <v>9132</v>
      </c>
    </row>
    <row r="58" spans="1:98" x14ac:dyDescent="0.3">
      <c r="A58" t="s">
        <v>223</v>
      </c>
      <c r="B58" t="s">
        <v>81</v>
      </c>
      <c r="C58" t="s">
        <v>96</v>
      </c>
      <c r="D58" t="s">
        <v>97</v>
      </c>
      <c r="E58" t="s">
        <v>102</v>
      </c>
      <c r="F58" t="s">
        <v>103</v>
      </c>
      <c r="G58" t="s">
        <v>104</v>
      </c>
      <c r="H58" t="s">
        <v>87</v>
      </c>
      <c r="I58">
        <v>142</v>
      </c>
      <c r="J58">
        <v>115</v>
      </c>
      <c r="K58">
        <v>169</v>
      </c>
      <c r="L58">
        <v>0</v>
      </c>
      <c r="M58">
        <v>0</v>
      </c>
      <c r="N58">
        <v>130</v>
      </c>
      <c r="O58">
        <v>224</v>
      </c>
      <c r="P58">
        <v>856</v>
      </c>
      <c r="Q58">
        <v>0</v>
      </c>
      <c r="R58">
        <v>0</v>
      </c>
      <c r="S58">
        <v>523</v>
      </c>
      <c r="T58">
        <v>127</v>
      </c>
      <c r="U58">
        <v>0</v>
      </c>
      <c r="V58">
        <v>0</v>
      </c>
      <c r="W58">
        <v>14</v>
      </c>
      <c r="X58">
        <v>0</v>
      </c>
      <c r="Y58">
        <v>0</v>
      </c>
      <c r="Z58">
        <v>0</v>
      </c>
      <c r="AA58">
        <v>0</v>
      </c>
      <c r="AB58">
        <v>0</v>
      </c>
      <c r="AC58">
        <v>103</v>
      </c>
      <c r="AD58">
        <v>0</v>
      </c>
      <c r="AE58">
        <v>284</v>
      </c>
      <c r="AF58">
        <v>0</v>
      </c>
      <c r="AG58">
        <v>181</v>
      </c>
      <c r="AH58">
        <v>0</v>
      </c>
      <c r="AI58">
        <v>0</v>
      </c>
      <c r="AJ58">
        <v>0</v>
      </c>
      <c r="AK58">
        <v>0</v>
      </c>
      <c r="AL58">
        <v>33</v>
      </c>
      <c r="AM58">
        <v>124</v>
      </c>
      <c r="AN58">
        <v>0</v>
      </c>
      <c r="AO58">
        <v>0</v>
      </c>
      <c r="AP58">
        <v>177</v>
      </c>
      <c r="AQ58">
        <v>92</v>
      </c>
      <c r="AR58">
        <v>0</v>
      </c>
      <c r="AS58">
        <v>54</v>
      </c>
      <c r="AT58">
        <v>96</v>
      </c>
      <c r="AU58">
        <v>68</v>
      </c>
      <c r="AV58">
        <v>58</v>
      </c>
      <c r="AW58">
        <v>0</v>
      </c>
      <c r="AX58">
        <v>111</v>
      </c>
      <c r="AY58">
        <v>431</v>
      </c>
      <c r="AZ58">
        <v>0</v>
      </c>
      <c r="BA58">
        <v>125</v>
      </c>
      <c r="BB58">
        <v>31</v>
      </c>
      <c r="BC58">
        <v>0</v>
      </c>
      <c r="BD58">
        <v>53</v>
      </c>
      <c r="BE58">
        <v>29</v>
      </c>
      <c r="BF58">
        <v>36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41</v>
      </c>
      <c r="BQ58">
        <v>0</v>
      </c>
      <c r="BR58">
        <v>0</v>
      </c>
      <c r="BS58">
        <v>0</v>
      </c>
      <c r="BT58">
        <v>19</v>
      </c>
      <c r="BU58">
        <v>0</v>
      </c>
      <c r="BV58">
        <v>52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29</v>
      </c>
      <c r="CG58">
        <v>0</v>
      </c>
      <c r="CH58">
        <v>627</v>
      </c>
      <c r="CI58">
        <v>531</v>
      </c>
      <c r="CJ58">
        <v>0</v>
      </c>
      <c r="CK58">
        <v>34</v>
      </c>
      <c r="CL58">
        <v>0</v>
      </c>
      <c r="CM58">
        <v>45</v>
      </c>
      <c r="CN58">
        <v>0</v>
      </c>
      <c r="CO58">
        <v>0</v>
      </c>
      <c r="CP58">
        <v>0</v>
      </c>
      <c r="CQ58">
        <v>0</v>
      </c>
      <c r="CR58">
        <v>2795</v>
      </c>
      <c r="CS58">
        <v>36</v>
      </c>
      <c r="CT58">
        <v>8559</v>
      </c>
    </row>
    <row r="59" spans="1:98" x14ac:dyDescent="0.3">
      <c r="A59" t="s">
        <v>224</v>
      </c>
      <c r="B59" t="s">
        <v>81</v>
      </c>
      <c r="C59" t="s">
        <v>96</v>
      </c>
      <c r="D59" t="s">
        <v>128</v>
      </c>
      <c r="E59" t="s">
        <v>172</v>
      </c>
      <c r="F59" t="s">
        <v>173</v>
      </c>
      <c r="G59" t="s">
        <v>87</v>
      </c>
      <c r="H59" t="s">
        <v>87</v>
      </c>
      <c r="I59">
        <v>0</v>
      </c>
      <c r="J59">
        <v>0</v>
      </c>
      <c r="K59">
        <v>0</v>
      </c>
      <c r="L59">
        <v>0</v>
      </c>
      <c r="M59">
        <v>112</v>
      </c>
      <c r="N59">
        <v>62</v>
      </c>
      <c r="O59">
        <v>0</v>
      </c>
      <c r="P59">
        <v>0</v>
      </c>
      <c r="Q59">
        <v>79</v>
      </c>
      <c r="R59">
        <v>545</v>
      </c>
      <c r="S59">
        <v>8</v>
      </c>
      <c r="T59">
        <v>0</v>
      </c>
      <c r="U59">
        <v>33</v>
      </c>
      <c r="V59">
        <v>683</v>
      </c>
      <c r="W59">
        <v>0</v>
      </c>
      <c r="X59">
        <v>0</v>
      </c>
      <c r="Y59">
        <v>0</v>
      </c>
      <c r="Z59">
        <v>212</v>
      </c>
      <c r="AA59">
        <v>99</v>
      </c>
      <c r="AB59">
        <v>210</v>
      </c>
      <c r="AC59">
        <v>0</v>
      </c>
      <c r="AD59">
        <v>49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282</v>
      </c>
      <c r="AS59">
        <v>0</v>
      </c>
      <c r="AT59">
        <v>0</v>
      </c>
      <c r="AU59">
        <v>0</v>
      </c>
      <c r="AV59">
        <v>0</v>
      </c>
      <c r="AW59">
        <v>37</v>
      </c>
      <c r="AX59">
        <v>0</v>
      </c>
      <c r="AY59">
        <v>0</v>
      </c>
      <c r="AZ59">
        <v>134</v>
      </c>
      <c r="BA59">
        <v>0</v>
      </c>
      <c r="BB59">
        <v>0</v>
      </c>
      <c r="BC59">
        <v>50</v>
      </c>
      <c r="BD59">
        <v>0</v>
      </c>
      <c r="BE59">
        <v>73</v>
      </c>
      <c r="BF59">
        <v>0</v>
      </c>
      <c r="BG59">
        <v>461</v>
      </c>
      <c r="BH59">
        <v>310</v>
      </c>
      <c r="BI59">
        <v>704</v>
      </c>
      <c r="BJ59">
        <v>0</v>
      </c>
      <c r="BK59">
        <v>27</v>
      </c>
      <c r="BL59">
        <v>403</v>
      </c>
      <c r="BM59">
        <v>103</v>
      </c>
      <c r="BN59">
        <v>212</v>
      </c>
      <c r="BO59">
        <v>251</v>
      </c>
      <c r="BP59">
        <v>316</v>
      </c>
      <c r="BQ59">
        <v>79</v>
      </c>
      <c r="BR59">
        <v>22</v>
      </c>
      <c r="BS59">
        <v>824</v>
      </c>
      <c r="BT59">
        <v>0</v>
      </c>
      <c r="BU59">
        <v>0</v>
      </c>
      <c r="BV59">
        <v>0</v>
      </c>
      <c r="BW59">
        <v>260</v>
      </c>
      <c r="BX59">
        <v>0</v>
      </c>
      <c r="BY59">
        <v>0</v>
      </c>
      <c r="BZ59">
        <v>133</v>
      </c>
      <c r="CA59">
        <v>0</v>
      </c>
      <c r="CB59">
        <v>0</v>
      </c>
      <c r="CC59">
        <v>90</v>
      </c>
      <c r="CD59">
        <v>119</v>
      </c>
      <c r="CE59">
        <v>152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451</v>
      </c>
      <c r="CP59">
        <v>13</v>
      </c>
      <c r="CQ59">
        <v>54</v>
      </c>
      <c r="CR59">
        <v>0</v>
      </c>
      <c r="CS59">
        <v>36</v>
      </c>
      <c r="CT59">
        <v>7652</v>
      </c>
    </row>
    <row r="60" spans="1:98" x14ac:dyDescent="0.3">
      <c r="A60" t="s">
        <v>225</v>
      </c>
      <c r="B60" t="s">
        <v>81</v>
      </c>
      <c r="C60" t="s">
        <v>96</v>
      </c>
      <c r="D60" t="s">
        <v>97</v>
      </c>
      <c r="E60" t="s">
        <v>102</v>
      </c>
      <c r="F60" t="s">
        <v>116</v>
      </c>
      <c r="G60" t="s">
        <v>117</v>
      </c>
      <c r="H60" t="s">
        <v>87</v>
      </c>
      <c r="I60">
        <v>29</v>
      </c>
      <c r="J60">
        <v>0</v>
      </c>
      <c r="K60">
        <v>87</v>
      </c>
      <c r="L60">
        <v>55</v>
      </c>
      <c r="M60">
        <v>0</v>
      </c>
      <c r="N60">
        <v>134</v>
      </c>
      <c r="O60">
        <v>38</v>
      </c>
      <c r="P60">
        <v>205</v>
      </c>
      <c r="Q60">
        <v>0</v>
      </c>
      <c r="R60">
        <v>0</v>
      </c>
      <c r="S60">
        <v>164</v>
      </c>
      <c r="T60">
        <v>121</v>
      </c>
      <c r="U60">
        <v>66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239</v>
      </c>
      <c r="AD60">
        <v>0</v>
      </c>
      <c r="AE60">
        <v>820</v>
      </c>
      <c r="AF60">
        <v>61</v>
      </c>
      <c r="AG60">
        <v>73</v>
      </c>
      <c r="AH60">
        <v>0</v>
      </c>
      <c r="AI60">
        <v>0</v>
      </c>
      <c r="AJ60">
        <v>45</v>
      </c>
      <c r="AK60">
        <v>0</v>
      </c>
      <c r="AL60">
        <v>58</v>
      </c>
      <c r="AM60">
        <v>1812</v>
      </c>
      <c r="AN60">
        <v>954</v>
      </c>
      <c r="AO60">
        <v>13</v>
      </c>
      <c r="AP60">
        <v>0</v>
      </c>
      <c r="AQ60">
        <v>90</v>
      </c>
      <c r="AR60">
        <v>0</v>
      </c>
      <c r="AS60">
        <v>0</v>
      </c>
      <c r="AT60">
        <v>86</v>
      </c>
      <c r="AU60">
        <v>98</v>
      </c>
      <c r="AV60">
        <v>0</v>
      </c>
      <c r="AW60">
        <v>0</v>
      </c>
      <c r="AX60">
        <v>309</v>
      </c>
      <c r="AY60">
        <v>62</v>
      </c>
      <c r="AZ60">
        <v>0</v>
      </c>
      <c r="BA60">
        <v>87</v>
      </c>
      <c r="BB60">
        <v>190</v>
      </c>
      <c r="BC60">
        <v>0</v>
      </c>
      <c r="BD60">
        <v>439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79</v>
      </c>
      <c r="BL60">
        <v>0</v>
      </c>
      <c r="BM60">
        <v>0</v>
      </c>
      <c r="BN60">
        <v>0</v>
      </c>
      <c r="BO60">
        <v>0</v>
      </c>
      <c r="BP60">
        <v>74</v>
      </c>
      <c r="BQ60">
        <v>0</v>
      </c>
      <c r="BR60">
        <v>0</v>
      </c>
      <c r="BS60">
        <v>0</v>
      </c>
      <c r="BT60">
        <v>46</v>
      </c>
      <c r="BU60">
        <v>507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35</v>
      </c>
      <c r="CE60">
        <v>0</v>
      </c>
      <c r="CF60">
        <v>86</v>
      </c>
      <c r="CG60">
        <v>70</v>
      </c>
      <c r="CH60">
        <v>28</v>
      </c>
      <c r="CI60">
        <v>0</v>
      </c>
      <c r="CJ60">
        <v>0</v>
      </c>
      <c r="CK60">
        <v>0</v>
      </c>
      <c r="CL60">
        <v>15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283</v>
      </c>
      <c r="CS60">
        <v>36</v>
      </c>
      <c r="CT60">
        <v>7558</v>
      </c>
    </row>
    <row r="61" spans="1:98" x14ac:dyDescent="0.3">
      <c r="A61" t="s">
        <v>226</v>
      </c>
      <c r="B61" t="s">
        <v>81</v>
      </c>
      <c r="C61" t="s">
        <v>96</v>
      </c>
      <c r="D61" t="s">
        <v>128</v>
      </c>
      <c r="E61" t="s">
        <v>172</v>
      </c>
      <c r="F61" t="s">
        <v>173</v>
      </c>
      <c r="G61" t="s">
        <v>87</v>
      </c>
      <c r="H61" t="s">
        <v>87</v>
      </c>
      <c r="I61">
        <v>0</v>
      </c>
      <c r="J61">
        <v>0</v>
      </c>
      <c r="K61">
        <v>0</v>
      </c>
      <c r="L61">
        <v>0</v>
      </c>
      <c r="M61">
        <v>75</v>
      </c>
      <c r="N61">
        <v>27</v>
      </c>
      <c r="O61">
        <v>0</v>
      </c>
      <c r="P61">
        <v>0</v>
      </c>
      <c r="Q61">
        <v>21</v>
      </c>
      <c r="R61">
        <v>31</v>
      </c>
      <c r="S61">
        <v>0</v>
      </c>
      <c r="T61">
        <v>0</v>
      </c>
      <c r="U61">
        <v>42</v>
      </c>
      <c r="V61">
        <v>170</v>
      </c>
      <c r="W61">
        <v>0</v>
      </c>
      <c r="X61">
        <v>0</v>
      </c>
      <c r="Y61">
        <v>0</v>
      </c>
      <c r="Z61">
        <v>367</v>
      </c>
      <c r="AA61">
        <v>363</v>
      </c>
      <c r="AB61">
        <v>370</v>
      </c>
      <c r="AC61">
        <v>0</v>
      </c>
      <c r="AD61">
        <v>103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152</v>
      </c>
      <c r="AS61">
        <v>7</v>
      </c>
      <c r="AT61">
        <v>0</v>
      </c>
      <c r="AU61">
        <v>10</v>
      </c>
      <c r="AV61">
        <v>102</v>
      </c>
      <c r="AW61">
        <v>162</v>
      </c>
      <c r="AX61">
        <v>0</v>
      </c>
      <c r="AY61">
        <v>0</v>
      </c>
      <c r="AZ61">
        <v>656</v>
      </c>
      <c r="BA61">
        <v>0</v>
      </c>
      <c r="BB61">
        <v>0</v>
      </c>
      <c r="BC61">
        <v>566</v>
      </c>
      <c r="BD61">
        <v>0</v>
      </c>
      <c r="BE61">
        <v>0</v>
      </c>
      <c r="BF61">
        <v>0</v>
      </c>
      <c r="BG61">
        <v>0</v>
      </c>
      <c r="BH61">
        <v>80</v>
      </c>
      <c r="BI61">
        <v>48</v>
      </c>
      <c r="BJ61">
        <v>0</v>
      </c>
      <c r="BK61">
        <v>7</v>
      </c>
      <c r="BL61">
        <v>208</v>
      </c>
      <c r="BM61">
        <v>240</v>
      </c>
      <c r="BN61">
        <v>189</v>
      </c>
      <c r="BO61">
        <v>56</v>
      </c>
      <c r="BP61">
        <v>67</v>
      </c>
      <c r="BQ61">
        <v>18</v>
      </c>
      <c r="BR61">
        <v>35</v>
      </c>
      <c r="BS61">
        <v>125</v>
      </c>
      <c r="BT61">
        <v>0</v>
      </c>
      <c r="BU61">
        <v>0</v>
      </c>
      <c r="BV61">
        <v>0</v>
      </c>
      <c r="BW61">
        <v>195</v>
      </c>
      <c r="BX61">
        <v>0</v>
      </c>
      <c r="BY61">
        <v>0</v>
      </c>
      <c r="BZ61">
        <v>18</v>
      </c>
      <c r="CA61">
        <v>0</v>
      </c>
      <c r="CB61">
        <v>0</v>
      </c>
      <c r="CC61">
        <v>78</v>
      </c>
      <c r="CD61">
        <v>42</v>
      </c>
      <c r="CE61">
        <v>195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139</v>
      </c>
      <c r="CP61">
        <v>50</v>
      </c>
      <c r="CQ61">
        <v>72</v>
      </c>
      <c r="CR61">
        <v>0</v>
      </c>
      <c r="CS61">
        <v>36</v>
      </c>
      <c r="CT61">
        <v>5086</v>
      </c>
    </row>
    <row r="62" spans="1:98" x14ac:dyDescent="0.3">
      <c r="A62" t="s">
        <v>227</v>
      </c>
      <c r="B62" t="s">
        <v>81</v>
      </c>
      <c r="C62" t="s">
        <v>96</v>
      </c>
      <c r="D62" t="s">
        <v>97</v>
      </c>
      <c r="E62" t="s">
        <v>166</v>
      </c>
      <c r="F62" t="s">
        <v>167</v>
      </c>
      <c r="G62" t="s">
        <v>87</v>
      </c>
      <c r="H62" t="s">
        <v>87</v>
      </c>
      <c r="I62">
        <v>281</v>
      </c>
      <c r="J62">
        <v>221</v>
      </c>
      <c r="K62">
        <v>158</v>
      </c>
      <c r="L62">
        <v>201</v>
      </c>
      <c r="M62">
        <v>0</v>
      </c>
      <c r="N62">
        <v>388</v>
      </c>
      <c r="O62">
        <v>78</v>
      </c>
      <c r="P62">
        <v>508</v>
      </c>
      <c r="Q62">
        <v>0</v>
      </c>
      <c r="R62">
        <v>0</v>
      </c>
      <c r="S62">
        <v>57</v>
      </c>
      <c r="T62">
        <v>61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169</v>
      </c>
      <c r="AD62">
        <v>0</v>
      </c>
      <c r="AE62">
        <v>49</v>
      </c>
      <c r="AF62">
        <v>0</v>
      </c>
      <c r="AG62">
        <v>52</v>
      </c>
      <c r="AH62">
        <v>0</v>
      </c>
      <c r="AI62">
        <v>64</v>
      </c>
      <c r="AJ62">
        <v>0</v>
      </c>
      <c r="AK62">
        <v>0</v>
      </c>
      <c r="AL62">
        <v>26</v>
      </c>
      <c r="AM62">
        <v>64</v>
      </c>
      <c r="AN62">
        <v>58</v>
      </c>
      <c r="AO62">
        <v>41</v>
      </c>
      <c r="AP62">
        <v>52</v>
      </c>
      <c r="AQ62">
        <v>68</v>
      </c>
      <c r="AR62">
        <v>0</v>
      </c>
      <c r="AS62">
        <v>73</v>
      </c>
      <c r="AT62">
        <v>91</v>
      </c>
      <c r="AU62">
        <v>0</v>
      </c>
      <c r="AV62">
        <v>96</v>
      </c>
      <c r="AW62">
        <v>0</v>
      </c>
      <c r="AX62">
        <v>28</v>
      </c>
      <c r="AY62">
        <v>105</v>
      </c>
      <c r="AZ62">
        <v>0</v>
      </c>
      <c r="BA62">
        <v>45</v>
      </c>
      <c r="BB62">
        <v>0</v>
      </c>
      <c r="BC62">
        <v>0</v>
      </c>
      <c r="BD62">
        <v>26</v>
      </c>
      <c r="BE62">
        <v>0</v>
      </c>
      <c r="BF62">
        <v>6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53</v>
      </c>
      <c r="BU62">
        <v>17</v>
      </c>
      <c r="BV62">
        <v>0</v>
      </c>
      <c r="BW62">
        <v>0</v>
      </c>
      <c r="BX62">
        <v>0</v>
      </c>
      <c r="BY62">
        <v>29</v>
      </c>
      <c r="BZ62">
        <v>0</v>
      </c>
      <c r="CA62">
        <v>0</v>
      </c>
      <c r="CB62">
        <v>0</v>
      </c>
      <c r="CC62">
        <v>0</v>
      </c>
      <c r="CD62">
        <v>99</v>
      </c>
      <c r="CE62">
        <v>0</v>
      </c>
      <c r="CF62">
        <v>24</v>
      </c>
      <c r="CG62">
        <v>27</v>
      </c>
      <c r="CH62">
        <v>394</v>
      </c>
      <c r="CI62">
        <v>0</v>
      </c>
      <c r="CJ62">
        <v>0</v>
      </c>
      <c r="CK62">
        <v>22</v>
      </c>
      <c r="CL62">
        <v>0</v>
      </c>
      <c r="CM62">
        <v>96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36</v>
      </c>
      <c r="CT62">
        <v>3827</v>
      </c>
    </row>
    <row r="63" spans="1:98" x14ac:dyDescent="0.3">
      <c r="A63" t="s">
        <v>228</v>
      </c>
      <c r="B63" t="s">
        <v>81</v>
      </c>
      <c r="C63" t="s">
        <v>229</v>
      </c>
      <c r="D63" t="s">
        <v>230</v>
      </c>
      <c r="E63" t="s">
        <v>231</v>
      </c>
      <c r="F63" t="s">
        <v>232</v>
      </c>
      <c r="G63" t="s">
        <v>233</v>
      </c>
      <c r="H63" t="s">
        <v>234</v>
      </c>
      <c r="I63">
        <v>24</v>
      </c>
      <c r="J63">
        <v>14</v>
      </c>
      <c r="K63">
        <v>17</v>
      </c>
      <c r="L63">
        <v>0</v>
      </c>
      <c r="M63">
        <v>5</v>
      </c>
      <c r="N63">
        <v>0</v>
      </c>
      <c r="O63">
        <v>33</v>
      </c>
      <c r="P63">
        <v>0</v>
      </c>
      <c r="Q63">
        <v>0</v>
      </c>
      <c r="R63">
        <v>0</v>
      </c>
      <c r="S63">
        <v>110</v>
      </c>
      <c r="T63">
        <v>172</v>
      </c>
      <c r="U63">
        <v>0</v>
      </c>
      <c r="V63">
        <v>0</v>
      </c>
      <c r="W63">
        <v>20</v>
      </c>
      <c r="X63">
        <v>0</v>
      </c>
      <c r="Y63">
        <v>565</v>
      </c>
      <c r="Z63">
        <v>0</v>
      </c>
      <c r="AA63">
        <v>20</v>
      </c>
      <c r="AB63">
        <v>0</v>
      </c>
      <c r="AC63">
        <v>147</v>
      </c>
      <c r="AD63">
        <v>0</v>
      </c>
      <c r="AE63">
        <v>52</v>
      </c>
      <c r="AF63">
        <v>12</v>
      </c>
      <c r="AG63">
        <v>118</v>
      </c>
      <c r="AH63">
        <v>8</v>
      </c>
      <c r="AI63">
        <v>14</v>
      </c>
      <c r="AJ63">
        <v>0</v>
      </c>
      <c r="AK63">
        <v>0</v>
      </c>
      <c r="AL63">
        <v>378</v>
      </c>
      <c r="AM63">
        <v>7</v>
      </c>
      <c r="AN63">
        <v>0</v>
      </c>
      <c r="AO63">
        <v>4</v>
      </c>
      <c r="AP63">
        <v>222</v>
      </c>
      <c r="AQ63">
        <v>4</v>
      </c>
      <c r="AR63">
        <v>0</v>
      </c>
      <c r="AS63">
        <v>12</v>
      </c>
      <c r="AT63">
        <v>57</v>
      </c>
      <c r="AU63">
        <v>5</v>
      </c>
      <c r="AV63">
        <v>9</v>
      </c>
      <c r="AW63">
        <v>0</v>
      </c>
      <c r="AX63">
        <v>41</v>
      </c>
      <c r="AY63">
        <v>45</v>
      </c>
      <c r="AZ63">
        <v>0</v>
      </c>
      <c r="BA63">
        <v>0</v>
      </c>
      <c r="BB63">
        <v>2</v>
      </c>
      <c r="BC63">
        <v>0</v>
      </c>
      <c r="BD63">
        <v>62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17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834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20</v>
      </c>
      <c r="CA63">
        <v>0</v>
      </c>
      <c r="CB63">
        <v>0</v>
      </c>
      <c r="CC63">
        <v>0</v>
      </c>
      <c r="CD63">
        <v>9</v>
      </c>
      <c r="CE63">
        <v>0</v>
      </c>
      <c r="CF63">
        <v>59</v>
      </c>
      <c r="CG63">
        <v>14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19</v>
      </c>
      <c r="CS63">
        <v>36</v>
      </c>
      <c r="CT63">
        <v>3151</v>
      </c>
    </row>
    <row r="64" spans="1:98" x14ac:dyDescent="0.3">
      <c r="A64" t="s">
        <v>235</v>
      </c>
      <c r="B64" t="s">
        <v>81</v>
      </c>
      <c r="C64" t="s">
        <v>96</v>
      </c>
      <c r="D64" t="s">
        <v>97</v>
      </c>
      <c r="E64" t="s">
        <v>102</v>
      </c>
      <c r="F64" t="s">
        <v>116</v>
      </c>
      <c r="G64" t="s">
        <v>117</v>
      </c>
      <c r="H64" t="s">
        <v>87</v>
      </c>
      <c r="I64">
        <v>58</v>
      </c>
      <c r="J64">
        <v>112</v>
      </c>
      <c r="K64">
        <v>13</v>
      </c>
      <c r="L64">
        <v>81</v>
      </c>
      <c r="M64">
        <v>6</v>
      </c>
      <c r="N64">
        <v>170</v>
      </c>
      <c r="O64">
        <v>0</v>
      </c>
      <c r="P64">
        <v>102</v>
      </c>
      <c r="Q64">
        <v>0</v>
      </c>
      <c r="R64">
        <v>8</v>
      </c>
      <c r="S64">
        <v>13</v>
      </c>
      <c r="T64">
        <v>16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62</v>
      </c>
      <c r="AD64">
        <v>0</v>
      </c>
      <c r="AE64">
        <v>33</v>
      </c>
      <c r="AF64">
        <v>11</v>
      </c>
      <c r="AG64">
        <v>8</v>
      </c>
      <c r="AH64">
        <v>6</v>
      </c>
      <c r="AI64">
        <v>0</v>
      </c>
      <c r="AJ64">
        <v>0</v>
      </c>
      <c r="AK64">
        <v>0</v>
      </c>
      <c r="AL64">
        <v>9</v>
      </c>
      <c r="AM64">
        <v>14</v>
      </c>
      <c r="AN64">
        <v>0</v>
      </c>
      <c r="AO64">
        <v>24</v>
      </c>
      <c r="AP64">
        <v>15</v>
      </c>
      <c r="AQ64">
        <v>0</v>
      </c>
      <c r="AR64">
        <v>0</v>
      </c>
      <c r="AS64">
        <v>17</v>
      </c>
      <c r="AT64">
        <v>53</v>
      </c>
      <c r="AU64">
        <v>0</v>
      </c>
      <c r="AV64">
        <v>67</v>
      </c>
      <c r="AW64">
        <v>0</v>
      </c>
      <c r="AX64">
        <v>0</v>
      </c>
      <c r="AY64">
        <v>21</v>
      </c>
      <c r="AZ64">
        <v>0</v>
      </c>
      <c r="BA64">
        <v>33</v>
      </c>
      <c r="BB64">
        <v>0</v>
      </c>
      <c r="BC64">
        <v>0</v>
      </c>
      <c r="BD64">
        <v>4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13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24</v>
      </c>
      <c r="BU64">
        <v>6</v>
      </c>
      <c r="BV64">
        <v>20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36</v>
      </c>
      <c r="CC64">
        <v>0</v>
      </c>
      <c r="CD64">
        <v>18</v>
      </c>
      <c r="CE64">
        <v>0</v>
      </c>
      <c r="CF64">
        <v>0</v>
      </c>
      <c r="CG64">
        <v>16</v>
      </c>
      <c r="CH64">
        <v>108</v>
      </c>
      <c r="CI64">
        <v>0</v>
      </c>
      <c r="CJ64">
        <v>69</v>
      </c>
      <c r="CK64">
        <v>0</v>
      </c>
      <c r="CL64">
        <v>0</v>
      </c>
      <c r="CM64">
        <v>23</v>
      </c>
      <c r="CN64">
        <v>0</v>
      </c>
      <c r="CO64">
        <v>0</v>
      </c>
      <c r="CP64">
        <v>0</v>
      </c>
      <c r="CQ64">
        <v>0</v>
      </c>
      <c r="CR64">
        <v>17</v>
      </c>
      <c r="CS64">
        <v>36</v>
      </c>
      <c r="CT64">
        <v>1306</v>
      </c>
    </row>
    <row r="65" spans="1:98" x14ac:dyDescent="0.3">
      <c r="A65" t="s">
        <v>236</v>
      </c>
      <c r="B65" t="s">
        <v>81</v>
      </c>
      <c r="C65" t="s">
        <v>96</v>
      </c>
      <c r="D65" t="s">
        <v>97</v>
      </c>
      <c r="E65" t="s">
        <v>98</v>
      </c>
      <c r="F65" t="s">
        <v>99</v>
      </c>
      <c r="G65" t="s">
        <v>237</v>
      </c>
      <c r="H65" t="s">
        <v>87</v>
      </c>
      <c r="I65">
        <v>111</v>
      </c>
      <c r="J65">
        <v>310</v>
      </c>
      <c r="K65">
        <v>517</v>
      </c>
      <c r="L65">
        <v>248</v>
      </c>
      <c r="M65">
        <v>0</v>
      </c>
      <c r="N65">
        <v>342</v>
      </c>
      <c r="O65">
        <v>0</v>
      </c>
      <c r="P65">
        <v>245</v>
      </c>
      <c r="Q65">
        <v>0</v>
      </c>
      <c r="R65">
        <v>0</v>
      </c>
      <c r="S65">
        <v>0</v>
      </c>
      <c r="T65">
        <v>188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321</v>
      </c>
      <c r="AD65">
        <v>0</v>
      </c>
      <c r="AE65">
        <v>637</v>
      </c>
      <c r="AF65">
        <v>244</v>
      </c>
      <c r="AG65">
        <v>105</v>
      </c>
      <c r="AH65">
        <v>0</v>
      </c>
      <c r="AI65">
        <v>24</v>
      </c>
      <c r="AJ65">
        <v>311</v>
      </c>
      <c r="AK65">
        <v>0</v>
      </c>
      <c r="AL65">
        <v>47</v>
      </c>
      <c r="AM65">
        <v>418</v>
      </c>
      <c r="AN65">
        <v>0</v>
      </c>
      <c r="AO65">
        <v>47</v>
      </c>
      <c r="AP65">
        <v>35</v>
      </c>
      <c r="AQ65">
        <v>602</v>
      </c>
      <c r="AR65">
        <v>0</v>
      </c>
      <c r="AS65">
        <v>0</v>
      </c>
      <c r="AT65">
        <v>314</v>
      </c>
      <c r="AU65">
        <v>96</v>
      </c>
      <c r="AV65">
        <v>215</v>
      </c>
      <c r="AW65">
        <v>14</v>
      </c>
      <c r="AX65">
        <v>1432</v>
      </c>
      <c r="AY65">
        <v>461</v>
      </c>
      <c r="AZ65">
        <v>0</v>
      </c>
      <c r="BA65">
        <v>255</v>
      </c>
      <c r="BB65">
        <v>152</v>
      </c>
      <c r="BC65">
        <v>0</v>
      </c>
      <c r="BD65">
        <v>390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165</v>
      </c>
      <c r="BQ65">
        <v>0</v>
      </c>
      <c r="BR65">
        <v>0</v>
      </c>
      <c r="BS65">
        <v>0</v>
      </c>
      <c r="BT65">
        <v>0</v>
      </c>
      <c r="BU65">
        <v>119</v>
      </c>
      <c r="BV65">
        <v>0</v>
      </c>
      <c r="BW65">
        <v>0</v>
      </c>
      <c r="BX65">
        <v>0</v>
      </c>
      <c r="BY65">
        <v>0</v>
      </c>
      <c r="BZ65">
        <v>112</v>
      </c>
      <c r="CA65">
        <v>0</v>
      </c>
      <c r="CB65">
        <v>0</v>
      </c>
      <c r="CC65">
        <v>0</v>
      </c>
      <c r="CD65">
        <v>80</v>
      </c>
      <c r="CE65">
        <v>0</v>
      </c>
      <c r="CF65">
        <v>112</v>
      </c>
      <c r="CG65">
        <v>0</v>
      </c>
      <c r="CH65">
        <v>211</v>
      </c>
      <c r="CI65">
        <v>57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248</v>
      </c>
      <c r="CS65">
        <v>35</v>
      </c>
      <c r="CT65">
        <v>9185</v>
      </c>
    </row>
    <row r="66" spans="1:98" x14ac:dyDescent="0.3">
      <c r="A66" t="s">
        <v>238</v>
      </c>
      <c r="B66" t="s">
        <v>81</v>
      </c>
      <c r="C66" t="s">
        <v>185</v>
      </c>
      <c r="D66" t="s">
        <v>186</v>
      </c>
      <c r="E66" t="s">
        <v>187</v>
      </c>
      <c r="F66" t="s">
        <v>188</v>
      </c>
      <c r="G66" t="s">
        <v>189</v>
      </c>
      <c r="H66" t="s">
        <v>87</v>
      </c>
      <c r="I66">
        <v>0</v>
      </c>
      <c r="J66">
        <v>0</v>
      </c>
      <c r="K66">
        <v>0</v>
      </c>
      <c r="L66">
        <v>0</v>
      </c>
      <c r="M66">
        <v>260</v>
      </c>
      <c r="N66">
        <v>203</v>
      </c>
      <c r="O66">
        <v>0</v>
      </c>
      <c r="P66">
        <v>0</v>
      </c>
      <c r="Q66">
        <v>141</v>
      </c>
      <c r="R66">
        <v>0</v>
      </c>
      <c r="S66">
        <v>0</v>
      </c>
      <c r="T66">
        <v>0</v>
      </c>
      <c r="U66">
        <v>299</v>
      </c>
      <c r="V66">
        <v>371</v>
      </c>
      <c r="W66">
        <v>0</v>
      </c>
      <c r="X66">
        <v>0</v>
      </c>
      <c r="Y66">
        <v>0</v>
      </c>
      <c r="Z66">
        <v>445</v>
      </c>
      <c r="AA66">
        <v>206</v>
      </c>
      <c r="AB66">
        <v>293</v>
      </c>
      <c r="AC66">
        <v>0</v>
      </c>
      <c r="AD66">
        <v>349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283</v>
      </c>
      <c r="AS66">
        <v>0</v>
      </c>
      <c r="AT66">
        <v>0</v>
      </c>
      <c r="AU66">
        <v>0</v>
      </c>
      <c r="AV66">
        <v>97</v>
      </c>
      <c r="AW66">
        <v>398</v>
      </c>
      <c r="AX66">
        <v>0</v>
      </c>
      <c r="AY66">
        <v>0</v>
      </c>
      <c r="AZ66">
        <v>117</v>
      </c>
      <c r="BA66">
        <v>0</v>
      </c>
      <c r="BB66">
        <v>0</v>
      </c>
      <c r="BC66">
        <v>170</v>
      </c>
      <c r="BD66">
        <v>0</v>
      </c>
      <c r="BE66">
        <v>0</v>
      </c>
      <c r="BF66">
        <v>0</v>
      </c>
      <c r="BG66">
        <v>0</v>
      </c>
      <c r="BH66">
        <v>540</v>
      </c>
      <c r="BI66">
        <v>87</v>
      </c>
      <c r="BJ66">
        <v>28</v>
      </c>
      <c r="BK66">
        <v>109</v>
      </c>
      <c r="BL66">
        <v>207</v>
      </c>
      <c r="BM66">
        <v>120</v>
      </c>
      <c r="BN66">
        <v>328</v>
      </c>
      <c r="BO66">
        <v>337</v>
      </c>
      <c r="BP66">
        <v>34</v>
      </c>
      <c r="BQ66">
        <v>65</v>
      </c>
      <c r="BR66">
        <v>361</v>
      </c>
      <c r="BS66">
        <v>252</v>
      </c>
      <c r="BT66">
        <v>0</v>
      </c>
      <c r="BU66">
        <v>4</v>
      </c>
      <c r="BV66">
        <v>0</v>
      </c>
      <c r="BW66">
        <v>405</v>
      </c>
      <c r="BX66">
        <v>0</v>
      </c>
      <c r="BY66">
        <v>0</v>
      </c>
      <c r="BZ66">
        <v>83</v>
      </c>
      <c r="CA66">
        <v>0</v>
      </c>
      <c r="CB66">
        <v>0</v>
      </c>
      <c r="CC66">
        <v>192</v>
      </c>
      <c r="CD66">
        <v>586</v>
      </c>
      <c r="CE66">
        <v>319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751</v>
      </c>
      <c r="CP66">
        <v>269</v>
      </c>
      <c r="CQ66">
        <v>132</v>
      </c>
      <c r="CR66">
        <v>0</v>
      </c>
      <c r="CS66">
        <v>35</v>
      </c>
      <c r="CT66">
        <v>8841</v>
      </c>
    </row>
    <row r="67" spans="1:98" x14ac:dyDescent="0.3">
      <c r="A67" t="s">
        <v>239</v>
      </c>
      <c r="B67" t="s">
        <v>87</v>
      </c>
      <c r="C67" t="s">
        <v>87</v>
      </c>
      <c r="D67" t="s">
        <v>87</v>
      </c>
      <c r="E67" t="s">
        <v>87</v>
      </c>
      <c r="F67" t="s">
        <v>87</v>
      </c>
      <c r="G67" t="s">
        <v>87</v>
      </c>
      <c r="H67" t="s">
        <v>87</v>
      </c>
      <c r="I67">
        <v>0</v>
      </c>
      <c r="J67">
        <v>0</v>
      </c>
      <c r="K67">
        <v>0</v>
      </c>
      <c r="L67">
        <v>0</v>
      </c>
      <c r="M67">
        <v>26</v>
      </c>
      <c r="N67">
        <v>68</v>
      </c>
      <c r="O67">
        <v>0</v>
      </c>
      <c r="P67">
        <v>0</v>
      </c>
      <c r="Q67">
        <v>64</v>
      </c>
      <c r="R67">
        <v>49</v>
      </c>
      <c r="S67">
        <v>3</v>
      </c>
      <c r="T67">
        <v>0</v>
      </c>
      <c r="U67">
        <v>48</v>
      </c>
      <c r="V67">
        <v>91</v>
      </c>
      <c r="W67">
        <v>0</v>
      </c>
      <c r="X67">
        <v>0</v>
      </c>
      <c r="Y67">
        <v>0</v>
      </c>
      <c r="Z67">
        <v>837</v>
      </c>
      <c r="AA67">
        <v>70</v>
      </c>
      <c r="AB67">
        <v>67</v>
      </c>
      <c r="AC67">
        <v>0</v>
      </c>
      <c r="AD67">
        <v>319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721</v>
      </c>
      <c r="AS67">
        <v>0</v>
      </c>
      <c r="AT67">
        <v>0</v>
      </c>
      <c r="AU67">
        <v>11</v>
      </c>
      <c r="AV67">
        <v>11</v>
      </c>
      <c r="AW67">
        <v>933</v>
      </c>
      <c r="AX67">
        <v>0</v>
      </c>
      <c r="AY67">
        <v>0</v>
      </c>
      <c r="AZ67">
        <v>154</v>
      </c>
      <c r="BA67">
        <v>0</v>
      </c>
      <c r="BB67">
        <v>0</v>
      </c>
      <c r="BC67">
        <v>102</v>
      </c>
      <c r="BD67">
        <v>0</v>
      </c>
      <c r="BE67">
        <v>0</v>
      </c>
      <c r="BF67">
        <v>0</v>
      </c>
      <c r="BG67">
        <v>0</v>
      </c>
      <c r="BH67">
        <v>699</v>
      </c>
      <c r="BI67">
        <v>488</v>
      </c>
      <c r="BJ67">
        <v>0</v>
      </c>
      <c r="BK67">
        <v>173</v>
      </c>
      <c r="BL67">
        <v>23</v>
      </c>
      <c r="BM67">
        <v>30</v>
      </c>
      <c r="BN67">
        <v>52</v>
      </c>
      <c r="BO67">
        <v>24</v>
      </c>
      <c r="BP67">
        <v>69</v>
      </c>
      <c r="BQ67">
        <v>0</v>
      </c>
      <c r="BR67">
        <v>780</v>
      </c>
      <c r="BS67">
        <v>113</v>
      </c>
      <c r="BT67">
        <v>0</v>
      </c>
      <c r="BU67">
        <v>0</v>
      </c>
      <c r="BV67">
        <v>0</v>
      </c>
      <c r="BW67">
        <v>573</v>
      </c>
      <c r="BX67">
        <v>0</v>
      </c>
      <c r="BY67">
        <v>0</v>
      </c>
      <c r="BZ67">
        <v>8</v>
      </c>
      <c r="CA67">
        <v>0</v>
      </c>
      <c r="CB67">
        <v>0</v>
      </c>
      <c r="CC67">
        <v>157</v>
      </c>
      <c r="CD67">
        <v>445</v>
      </c>
      <c r="CE67">
        <v>572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132</v>
      </c>
      <c r="CP67">
        <v>74</v>
      </c>
      <c r="CQ67">
        <v>209</v>
      </c>
      <c r="CR67">
        <v>0</v>
      </c>
      <c r="CS67">
        <v>35</v>
      </c>
      <c r="CT67">
        <v>8195</v>
      </c>
    </row>
    <row r="68" spans="1:98" x14ac:dyDescent="0.3">
      <c r="A68" t="s">
        <v>240</v>
      </c>
      <c r="B68" t="s">
        <v>81</v>
      </c>
      <c r="C68" t="s">
        <v>96</v>
      </c>
      <c r="D68" t="s">
        <v>128</v>
      </c>
      <c r="E68" t="s">
        <v>129</v>
      </c>
      <c r="F68" t="s">
        <v>130</v>
      </c>
      <c r="G68" t="s">
        <v>87</v>
      </c>
      <c r="H68" t="s">
        <v>87</v>
      </c>
      <c r="I68">
        <v>0</v>
      </c>
      <c r="J68">
        <v>0</v>
      </c>
      <c r="K68">
        <v>0</v>
      </c>
      <c r="L68">
        <v>0</v>
      </c>
      <c r="M68">
        <v>217</v>
      </c>
      <c r="N68">
        <v>151</v>
      </c>
      <c r="O68">
        <v>0</v>
      </c>
      <c r="P68">
        <v>0</v>
      </c>
      <c r="Q68">
        <v>108</v>
      </c>
      <c r="R68">
        <v>43</v>
      </c>
      <c r="S68">
        <v>0</v>
      </c>
      <c r="T68">
        <v>0</v>
      </c>
      <c r="U68">
        <v>87</v>
      </c>
      <c r="V68">
        <v>521</v>
      </c>
      <c r="W68">
        <v>0</v>
      </c>
      <c r="X68">
        <v>0</v>
      </c>
      <c r="Y68">
        <v>36</v>
      </c>
      <c r="Z68">
        <v>348</v>
      </c>
      <c r="AA68">
        <v>316</v>
      </c>
      <c r="AB68">
        <v>302</v>
      </c>
      <c r="AC68">
        <v>0</v>
      </c>
      <c r="AD68">
        <v>405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530</v>
      </c>
      <c r="AS68">
        <v>0</v>
      </c>
      <c r="AT68">
        <v>0</v>
      </c>
      <c r="AU68">
        <v>0</v>
      </c>
      <c r="AV68">
        <v>122</v>
      </c>
      <c r="AW68">
        <v>231</v>
      </c>
      <c r="AX68">
        <v>0</v>
      </c>
      <c r="AY68">
        <v>0</v>
      </c>
      <c r="AZ68">
        <v>260</v>
      </c>
      <c r="BA68">
        <v>0</v>
      </c>
      <c r="BB68">
        <v>0</v>
      </c>
      <c r="BC68">
        <v>263</v>
      </c>
      <c r="BD68">
        <v>0</v>
      </c>
      <c r="BE68">
        <v>0</v>
      </c>
      <c r="BF68">
        <v>0</v>
      </c>
      <c r="BG68">
        <v>0</v>
      </c>
      <c r="BH68">
        <v>711</v>
      </c>
      <c r="BI68">
        <v>244</v>
      </c>
      <c r="BJ68">
        <v>0</v>
      </c>
      <c r="BK68">
        <v>30</v>
      </c>
      <c r="BL68">
        <v>134</v>
      </c>
      <c r="BM68">
        <v>151</v>
      </c>
      <c r="BN68">
        <v>199</v>
      </c>
      <c r="BO68">
        <v>112</v>
      </c>
      <c r="BP68">
        <v>62</v>
      </c>
      <c r="BQ68">
        <v>25</v>
      </c>
      <c r="BR68">
        <v>231</v>
      </c>
      <c r="BS68">
        <v>165</v>
      </c>
      <c r="BT68">
        <v>0</v>
      </c>
      <c r="BU68">
        <v>0</v>
      </c>
      <c r="BV68">
        <v>0</v>
      </c>
      <c r="BW68">
        <v>276</v>
      </c>
      <c r="BX68">
        <v>0</v>
      </c>
      <c r="BY68">
        <v>0</v>
      </c>
      <c r="BZ68">
        <v>189</v>
      </c>
      <c r="CA68">
        <v>0</v>
      </c>
      <c r="CB68">
        <v>0</v>
      </c>
      <c r="CC68">
        <v>134</v>
      </c>
      <c r="CD68">
        <v>355</v>
      </c>
      <c r="CE68">
        <v>328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307</v>
      </c>
      <c r="CP68">
        <v>79</v>
      </c>
      <c r="CQ68">
        <v>214</v>
      </c>
      <c r="CR68">
        <v>0</v>
      </c>
      <c r="CS68">
        <v>35</v>
      </c>
      <c r="CT68">
        <v>7886</v>
      </c>
    </row>
    <row r="69" spans="1:98" x14ac:dyDescent="0.3">
      <c r="A69" t="s">
        <v>241</v>
      </c>
      <c r="B69" t="s">
        <v>81</v>
      </c>
      <c r="C69" t="s">
        <v>89</v>
      </c>
      <c r="D69" t="s">
        <v>90</v>
      </c>
      <c r="E69" t="s">
        <v>113</v>
      </c>
      <c r="F69" t="s">
        <v>242</v>
      </c>
      <c r="G69" t="s">
        <v>87</v>
      </c>
      <c r="H69" t="s">
        <v>87</v>
      </c>
      <c r="I69">
        <v>0</v>
      </c>
      <c r="J69">
        <v>0</v>
      </c>
      <c r="K69">
        <v>0</v>
      </c>
      <c r="L69">
        <v>0</v>
      </c>
      <c r="M69">
        <v>369</v>
      </c>
      <c r="N69">
        <v>0</v>
      </c>
      <c r="O69">
        <v>3</v>
      </c>
      <c r="P69">
        <v>0</v>
      </c>
      <c r="Q69">
        <v>45</v>
      </c>
      <c r="R69">
        <v>343</v>
      </c>
      <c r="S69">
        <v>0</v>
      </c>
      <c r="T69">
        <v>0</v>
      </c>
      <c r="U69">
        <v>68</v>
      </c>
      <c r="V69">
        <v>845</v>
      </c>
      <c r="W69">
        <v>0</v>
      </c>
      <c r="X69">
        <v>0</v>
      </c>
      <c r="Y69">
        <v>0</v>
      </c>
      <c r="Z69">
        <v>192</v>
      </c>
      <c r="AA69">
        <v>100</v>
      </c>
      <c r="AB69">
        <v>183</v>
      </c>
      <c r="AC69">
        <v>0</v>
      </c>
      <c r="AD69">
        <v>302</v>
      </c>
      <c r="AE69">
        <v>0</v>
      </c>
      <c r="AF69">
        <v>0</v>
      </c>
      <c r="AG69">
        <v>11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748</v>
      </c>
      <c r="AS69">
        <v>0</v>
      </c>
      <c r="AT69">
        <v>0</v>
      </c>
      <c r="AU69">
        <v>0</v>
      </c>
      <c r="AV69">
        <v>0</v>
      </c>
      <c r="AW69">
        <v>85</v>
      </c>
      <c r="AX69">
        <v>0</v>
      </c>
      <c r="AY69">
        <v>0</v>
      </c>
      <c r="AZ69">
        <v>64</v>
      </c>
      <c r="BA69">
        <v>0</v>
      </c>
      <c r="BB69">
        <v>0</v>
      </c>
      <c r="BC69">
        <v>0</v>
      </c>
      <c r="BD69">
        <v>0</v>
      </c>
      <c r="BE69">
        <v>78</v>
      </c>
      <c r="BF69">
        <v>0</v>
      </c>
      <c r="BG69">
        <v>288</v>
      </c>
      <c r="BH69">
        <v>90</v>
      </c>
      <c r="BI69">
        <v>1567</v>
      </c>
      <c r="BJ69">
        <v>0</v>
      </c>
      <c r="BK69">
        <v>0</v>
      </c>
      <c r="BL69">
        <v>157</v>
      </c>
      <c r="BM69">
        <v>138</v>
      </c>
      <c r="BN69">
        <v>199</v>
      </c>
      <c r="BO69">
        <v>121</v>
      </c>
      <c r="BP69">
        <v>175</v>
      </c>
      <c r="BQ69">
        <v>58</v>
      </c>
      <c r="BR69">
        <v>0</v>
      </c>
      <c r="BS69">
        <v>396</v>
      </c>
      <c r="BT69">
        <v>0</v>
      </c>
      <c r="BU69">
        <v>0</v>
      </c>
      <c r="BV69">
        <v>17</v>
      </c>
      <c r="BW69">
        <v>154</v>
      </c>
      <c r="BX69">
        <v>0</v>
      </c>
      <c r="BY69">
        <v>0</v>
      </c>
      <c r="BZ69">
        <v>179</v>
      </c>
      <c r="CA69">
        <v>0</v>
      </c>
      <c r="CB69">
        <v>0</v>
      </c>
      <c r="CC69">
        <v>58</v>
      </c>
      <c r="CD69">
        <v>62</v>
      </c>
      <c r="CE69">
        <v>111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199</v>
      </c>
      <c r="CO69">
        <v>123</v>
      </c>
      <c r="CP69">
        <v>197</v>
      </c>
      <c r="CQ69">
        <v>73</v>
      </c>
      <c r="CR69">
        <v>0</v>
      </c>
      <c r="CS69">
        <v>35</v>
      </c>
      <c r="CT69">
        <v>7798</v>
      </c>
    </row>
    <row r="70" spans="1:98" x14ac:dyDescent="0.3">
      <c r="A70" t="s">
        <v>243</v>
      </c>
      <c r="B70" t="s">
        <v>81</v>
      </c>
      <c r="C70" t="s">
        <v>96</v>
      </c>
      <c r="D70" t="s">
        <v>128</v>
      </c>
      <c r="E70" t="s">
        <v>244</v>
      </c>
      <c r="F70" t="s">
        <v>245</v>
      </c>
      <c r="G70" t="s">
        <v>246</v>
      </c>
      <c r="H70" t="s">
        <v>247</v>
      </c>
      <c r="I70">
        <v>119</v>
      </c>
      <c r="J70">
        <v>107</v>
      </c>
      <c r="K70">
        <v>0</v>
      </c>
      <c r="L70">
        <v>140</v>
      </c>
      <c r="M70">
        <v>0</v>
      </c>
      <c r="N70">
        <v>42</v>
      </c>
      <c r="O70">
        <v>126</v>
      </c>
      <c r="P70">
        <v>207</v>
      </c>
      <c r="Q70">
        <v>0</v>
      </c>
      <c r="R70">
        <v>0</v>
      </c>
      <c r="S70">
        <v>168</v>
      </c>
      <c r="T70">
        <v>83</v>
      </c>
      <c r="U70">
        <v>0</v>
      </c>
      <c r="V70">
        <v>0</v>
      </c>
      <c r="W70">
        <v>0</v>
      </c>
      <c r="X70">
        <v>162</v>
      </c>
      <c r="Y70">
        <v>0</v>
      </c>
      <c r="Z70">
        <v>0</v>
      </c>
      <c r="AA70">
        <v>0</v>
      </c>
      <c r="AB70">
        <v>0</v>
      </c>
      <c r="AC70">
        <v>417</v>
      </c>
      <c r="AD70">
        <v>0</v>
      </c>
      <c r="AE70">
        <v>207</v>
      </c>
      <c r="AF70">
        <v>0</v>
      </c>
      <c r="AG70">
        <v>94</v>
      </c>
      <c r="AH70">
        <v>79</v>
      </c>
      <c r="AI70">
        <v>0</v>
      </c>
      <c r="AJ70">
        <v>0</v>
      </c>
      <c r="AK70">
        <v>0</v>
      </c>
      <c r="AL70">
        <v>64</v>
      </c>
      <c r="AM70">
        <v>72</v>
      </c>
      <c r="AN70">
        <v>18</v>
      </c>
      <c r="AO70">
        <v>71</v>
      </c>
      <c r="AP70">
        <v>36</v>
      </c>
      <c r="AQ70">
        <v>118</v>
      </c>
      <c r="AR70">
        <v>0</v>
      </c>
      <c r="AS70">
        <v>0</v>
      </c>
      <c r="AT70">
        <v>86</v>
      </c>
      <c r="AU70">
        <v>155</v>
      </c>
      <c r="AV70">
        <v>98</v>
      </c>
      <c r="AW70">
        <v>0</v>
      </c>
      <c r="AX70">
        <v>327</v>
      </c>
      <c r="AY70">
        <v>452</v>
      </c>
      <c r="AZ70">
        <v>0</v>
      </c>
      <c r="BA70">
        <v>197</v>
      </c>
      <c r="BB70">
        <v>51</v>
      </c>
      <c r="BC70">
        <v>0</v>
      </c>
      <c r="BD70">
        <v>853</v>
      </c>
      <c r="BE70">
        <v>10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13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91</v>
      </c>
      <c r="BU70">
        <v>57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36</v>
      </c>
      <c r="CE70">
        <v>0</v>
      </c>
      <c r="CF70">
        <v>0</v>
      </c>
      <c r="CG70">
        <v>26</v>
      </c>
      <c r="CH70">
        <v>162</v>
      </c>
      <c r="CI70">
        <v>0</v>
      </c>
      <c r="CJ70">
        <v>0</v>
      </c>
      <c r="CK70">
        <v>82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35</v>
      </c>
      <c r="CT70">
        <v>5026</v>
      </c>
    </row>
    <row r="71" spans="1:98" x14ac:dyDescent="0.3">
      <c r="A71" t="s">
        <v>248</v>
      </c>
      <c r="B71" t="s">
        <v>81</v>
      </c>
      <c r="C71" t="s">
        <v>96</v>
      </c>
      <c r="D71" t="s">
        <v>128</v>
      </c>
      <c r="E71" t="s">
        <v>129</v>
      </c>
      <c r="F71" t="s">
        <v>130</v>
      </c>
      <c r="G71" t="s">
        <v>87</v>
      </c>
      <c r="H71" t="s">
        <v>87</v>
      </c>
      <c r="I71">
        <v>0</v>
      </c>
      <c r="J71">
        <v>0</v>
      </c>
      <c r="K71">
        <v>0</v>
      </c>
      <c r="L71">
        <v>0</v>
      </c>
      <c r="M71">
        <v>66</v>
      </c>
      <c r="N71">
        <v>31</v>
      </c>
      <c r="O71">
        <v>0</v>
      </c>
      <c r="P71">
        <v>0</v>
      </c>
      <c r="Q71">
        <v>40</v>
      </c>
      <c r="R71">
        <v>0</v>
      </c>
      <c r="S71">
        <v>0</v>
      </c>
      <c r="T71">
        <v>0</v>
      </c>
      <c r="U71">
        <v>26</v>
      </c>
      <c r="V71">
        <v>79</v>
      </c>
      <c r="W71">
        <v>0</v>
      </c>
      <c r="X71">
        <v>0</v>
      </c>
      <c r="Y71">
        <v>0</v>
      </c>
      <c r="Z71">
        <v>298</v>
      </c>
      <c r="AA71">
        <v>238</v>
      </c>
      <c r="AB71">
        <v>365</v>
      </c>
      <c r="AC71">
        <v>0</v>
      </c>
      <c r="AD71">
        <v>154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217</v>
      </c>
      <c r="AS71">
        <v>6</v>
      </c>
      <c r="AT71">
        <v>0</v>
      </c>
      <c r="AU71">
        <v>0</v>
      </c>
      <c r="AV71">
        <v>136</v>
      </c>
      <c r="AW71">
        <v>190</v>
      </c>
      <c r="AX71">
        <v>0</v>
      </c>
      <c r="AY71">
        <v>0</v>
      </c>
      <c r="AZ71">
        <v>451</v>
      </c>
      <c r="BA71">
        <v>0</v>
      </c>
      <c r="BB71">
        <v>0</v>
      </c>
      <c r="BC71">
        <v>598</v>
      </c>
      <c r="BD71">
        <v>0</v>
      </c>
      <c r="BE71">
        <v>0</v>
      </c>
      <c r="BF71">
        <v>0</v>
      </c>
      <c r="BG71">
        <v>0</v>
      </c>
      <c r="BH71">
        <v>99</v>
      </c>
      <c r="BI71">
        <v>92</v>
      </c>
      <c r="BJ71">
        <v>0</v>
      </c>
      <c r="BK71">
        <v>47</v>
      </c>
      <c r="BL71">
        <v>189</v>
      </c>
      <c r="BM71">
        <v>148</v>
      </c>
      <c r="BN71">
        <v>122</v>
      </c>
      <c r="BO71">
        <v>115</v>
      </c>
      <c r="BP71">
        <v>50</v>
      </c>
      <c r="BQ71">
        <v>22</v>
      </c>
      <c r="BR71">
        <v>119</v>
      </c>
      <c r="BS71">
        <v>122</v>
      </c>
      <c r="BT71">
        <v>0</v>
      </c>
      <c r="BU71">
        <v>0</v>
      </c>
      <c r="BV71">
        <v>0</v>
      </c>
      <c r="BW71">
        <v>257</v>
      </c>
      <c r="BX71">
        <v>0</v>
      </c>
      <c r="BY71">
        <v>0</v>
      </c>
      <c r="BZ71">
        <v>40</v>
      </c>
      <c r="CA71">
        <v>0</v>
      </c>
      <c r="CB71">
        <v>0</v>
      </c>
      <c r="CC71">
        <v>84</v>
      </c>
      <c r="CD71">
        <v>45</v>
      </c>
      <c r="CE71">
        <v>84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472</v>
      </c>
      <c r="CP71">
        <v>21</v>
      </c>
      <c r="CQ71">
        <v>73</v>
      </c>
      <c r="CR71">
        <v>0</v>
      </c>
      <c r="CS71">
        <v>34</v>
      </c>
      <c r="CT71">
        <v>5096</v>
      </c>
    </row>
    <row r="72" spans="1:98" x14ac:dyDescent="0.3">
      <c r="A72" t="s">
        <v>249</v>
      </c>
      <c r="B72" t="s">
        <v>81</v>
      </c>
      <c r="C72" t="s">
        <v>89</v>
      </c>
      <c r="D72" t="s">
        <v>90</v>
      </c>
      <c r="E72" t="s">
        <v>91</v>
      </c>
      <c r="F72" t="s">
        <v>250</v>
      </c>
      <c r="G72" t="s">
        <v>251</v>
      </c>
      <c r="H72" t="s">
        <v>87</v>
      </c>
      <c r="I72">
        <v>0</v>
      </c>
      <c r="J72">
        <v>0</v>
      </c>
      <c r="K72">
        <v>0</v>
      </c>
      <c r="L72">
        <v>0</v>
      </c>
      <c r="M72">
        <v>133</v>
      </c>
      <c r="N72">
        <v>80</v>
      </c>
      <c r="O72">
        <v>0</v>
      </c>
      <c r="P72">
        <v>0</v>
      </c>
      <c r="Q72">
        <v>174</v>
      </c>
      <c r="R72">
        <v>17</v>
      </c>
      <c r="S72">
        <v>0</v>
      </c>
      <c r="T72">
        <v>0</v>
      </c>
      <c r="U72">
        <v>148</v>
      </c>
      <c r="V72">
        <v>302</v>
      </c>
      <c r="W72">
        <v>0</v>
      </c>
      <c r="X72">
        <v>0</v>
      </c>
      <c r="Y72">
        <v>0</v>
      </c>
      <c r="Z72">
        <v>244</v>
      </c>
      <c r="AA72">
        <v>110</v>
      </c>
      <c r="AB72">
        <v>0</v>
      </c>
      <c r="AC72">
        <v>0</v>
      </c>
      <c r="AD72">
        <v>257</v>
      </c>
      <c r="AE72">
        <v>0</v>
      </c>
      <c r="AF72">
        <v>7</v>
      </c>
      <c r="AG72">
        <v>0</v>
      </c>
      <c r="AH72">
        <v>0</v>
      </c>
      <c r="AI72">
        <v>0</v>
      </c>
      <c r="AJ72">
        <v>0</v>
      </c>
      <c r="AK72">
        <v>4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201</v>
      </c>
      <c r="AS72">
        <v>0</v>
      </c>
      <c r="AT72">
        <v>0</v>
      </c>
      <c r="AU72">
        <v>10</v>
      </c>
      <c r="AV72">
        <v>52</v>
      </c>
      <c r="AW72">
        <v>303</v>
      </c>
      <c r="AX72">
        <v>0</v>
      </c>
      <c r="AY72">
        <v>0</v>
      </c>
      <c r="AZ72">
        <v>81</v>
      </c>
      <c r="BA72">
        <v>0</v>
      </c>
      <c r="BB72">
        <v>0</v>
      </c>
      <c r="BC72">
        <v>56</v>
      </c>
      <c r="BD72">
        <v>0</v>
      </c>
      <c r="BE72">
        <v>0</v>
      </c>
      <c r="BF72">
        <v>0</v>
      </c>
      <c r="BG72">
        <v>0</v>
      </c>
      <c r="BH72">
        <v>185</v>
      </c>
      <c r="BI72">
        <v>124</v>
      </c>
      <c r="BJ72">
        <v>11</v>
      </c>
      <c r="BK72">
        <v>78</v>
      </c>
      <c r="BL72">
        <v>64</v>
      </c>
      <c r="BM72">
        <v>0</v>
      </c>
      <c r="BN72">
        <v>89</v>
      </c>
      <c r="BO72">
        <v>85</v>
      </c>
      <c r="BP72">
        <v>0</v>
      </c>
      <c r="BQ72">
        <v>0</v>
      </c>
      <c r="BR72">
        <v>178</v>
      </c>
      <c r="BS72">
        <v>89</v>
      </c>
      <c r="BT72">
        <v>0</v>
      </c>
      <c r="BU72">
        <v>0</v>
      </c>
      <c r="BV72">
        <v>0</v>
      </c>
      <c r="BW72">
        <v>317</v>
      </c>
      <c r="BX72">
        <v>0</v>
      </c>
      <c r="BY72">
        <v>0</v>
      </c>
      <c r="BZ72">
        <v>92</v>
      </c>
      <c r="CA72">
        <v>0</v>
      </c>
      <c r="CB72">
        <v>0</v>
      </c>
      <c r="CC72">
        <v>79</v>
      </c>
      <c r="CD72">
        <v>171</v>
      </c>
      <c r="CE72">
        <v>231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190</v>
      </c>
      <c r="CP72">
        <v>63</v>
      </c>
      <c r="CQ72">
        <v>212</v>
      </c>
      <c r="CR72">
        <v>0</v>
      </c>
      <c r="CS72">
        <v>34</v>
      </c>
      <c r="CT72">
        <v>4437</v>
      </c>
    </row>
    <row r="73" spans="1:98" x14ac:dyDescent="0.3">
      <c r="A73" t="s">
        <v>252</v>
      </c>
      <c r="B73" t="s">
        <v>81</v>
      </c>
      <c r="C73" t="s">
        <v>82</v>
      </c>
      <c r="D73" t="s">
        <v>83</v>
      </c>
      <c r="E73" t="s">
        <v>84</v>
      </c>
      <c r="F73" t="s">
        <v>85</v>
      </c>
      <c r="G73" t="s">
        <v>86</v>
      </c>
      <c r="H73" t="s">
        <v>87</v>
      </c>
      <c r="I73">
        <v>0</v>
      </c>
      <c r="J73">
        <v>0</v>
      </c>
      <c r="K73">
        <v>0</v>
      </c>
      <c r="L73">
        <v>0</v>
      </c>
      <c r="M73">
        <v>24</v>
      </c>
      <c r="N73">
        <v>127</v>
      </c>
      <c r="O73">
        <v>0</v>
      </c>
      <c r="P73">
        <v>0</v>
      </c>
      <c r="Q73">
        <v>23</v>
      </c>
      <c r="R73">
        <v>146</v>
      </c>
      <c r="S73">
        <v>0</v>
      </c>
      <c r="T73">
        <v>0</v>
      </c>
      <c r="U73">
        <v>26</v>
      </c>
      <c r="V73">
        <v>128</v>
      </c>
      <c r="W73">
        <v>0</v>
      </c>
      <c r="X73">
        <v>0</v>
      </c>
      <c r="Y73">
        <v>0</v>
      </c>
      <c r="Z73">
        <v>91</v>
      </c>
      <c r="AA73">
        <v>267</v>
      </c>
      <c r="AB73">
        <v>549</v>
      </c>
      <c r="AC73">
        <v>0</v>
      </c>
      <c r="AD73">
        <v>66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101</v>
      </c>
      <c r="AS73">
        <v>0</v>
      </c>
      <c r="AT73">
        <v>0</v>
      </c>
      <c r="AU73">
        <v>0</v>
      </c>
      <c r="AV73">
        <v>13</v>
      </c>
      <c r="AW73">
        <v>86</v>
      </c>
      <c r="AX73">
        <v>0</v>
      </c>
      <c r="AY73">
        <v>0</v>
      </c>
      <c r="AZ73">
        <v>99</v>
      </c>
      <c r="BA73">
        <v>0</v>
      </c>
      <c r="BB73">
        <v>0</v>
      </c>
      <c r="BC73">
        <v>54</v>
      </c>
      <c r="BD73">
        <v>0</v>
      </c>
      <c r="BE73">
        <v>0</v>
      </c>
      <c r="BF73">
        <v>0</v>
      </c>
      <c r="BG73">
        <v>0</v>
      </c>
      <c r="BH73">
        <v>321</v>
      </c>
      <c r="BI73">
        <v>82</v>
      </c>
      <c r="BJ73">
        <v>8</v>
      </c>
      <c r="BK73">
        <v>32</v>
      </c>
      <c r="BL73">
        <v>55</v>
      </c>
      <c r="BM73">
        <v>163</v>
      </c>
      <c r="BN73">
        <v>14</v>
      </c>
      <c r="BO73">
        <v>76</v>
      </c>
      <c r="BP73">
        <v>90</v>
      </c>
      <c r="BQ73">
        <v>65</v>
      </c>
      <c r="BR73">
        <v>125</v>
      </c>
      <c r="BS73">
        <v>113</v>
      </c>
      <c r="BT73">
        <v>0</v>
      </c>
      <c r="BU73">
        <v>0</v>
      </c>
      <c r="BV73">
        <v>0</v>
      </c>
      <c r="BW73">
        <v>124</v>
      </c>
      <c r="BX73">
        <v>0</v>
      </c>
      <c r="BY73">
        <v>0</v>
      </c>
      <c r="BZ73">
        <v>42</v>
      </c>
      <c r="CA73">
        <v>0</v>
      </c>
      <c r="CB73">
        <v>0</v>
      </c>
      <c r="CC73">
        <v>71</v>
      </c>
      <c r="CD73">
        <v>302</v>
      </c>
      <c r="CE73">
        <v>97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222</v>
      </c>
      <c r="CP73">
        <v>77</v>
      </c>
      <c r="CQ73">
        <v>0</v>
      </c>
      <c r="CR73">
        <v>0</v>
      </c>
      <c r="CS73">
        <v>34</v>
      </c>
      <c r="CT73">
        <v>3879</v>
      </c>
    </row>
    <row r="74" spans="1:98" x14ac:dyDescent="0.3">
      <c r="A74" t="s">
        <v>253</v>
      </c>
      <c r="B74" t="s">
        <v>81</v>
      </c>
      <c r="C74" t="s">
        <v>96</v>
      </c>
      <c r="D74" t="s">
        <v>97</v>
      </c>
      <c r="E74" t="s">
        <v>138</v>
      </c>
      <c r="F74" t="s">
        <v>139</v>
      </c>
      <c r="G74" t="s">
        <v>254</v>
      </c>
      <c r="H74" t="s">
        <v>87</v>
      </c>
      <c r="I74">
        <v>0</v>
      </c>
      <c r="J74">
        <v>12</v>
      </c>
      <c r="K74">
        <v>28</v>
      </c>
      <c r="L74">
        <v>62</v>
      </c>
      <c r="M74">
        <v>0</v>
      </c>
      <c r="N74">
        <v>152</v>
      </c>
      <c r="O74">
        <v>57</v>
      </c>
      <c r="P74">
        <v>429</v>
      </c>
      <c r="Q74">
        <v>0</v>
      </c>
      <c r="R74">
        <v>0</v>
      </c>
      <c r="S74">
        <v>0</v>
      </c>
      <c r="T74">
        <v>79</v>
      </c>
      <c r="U74">
        <v>0</v>
      </c>
      <c r="V74">
        <v>0</v>
      </c>
      <c r="W74">
        <v>0</v>
      </c>
      <c r="X74">
        <v>57</v>
      </c>
      <c r="Y74">
        <v>0</v>
      </c>
      <c r="Z74">
        <v>0</v>
      </c>
      <c r="AA74">
        <v>0</v>
      </c>
      <c r="AB74">
        <v>0</v>
      </c>
      <c r="AC74">
        <v>113</v>
      </c>
      <c r="AD74">
        <v>0</v>
      </c>
      <c r="AE74">
        <v>29</v>
      </c>
      <c r="AF74">
        <v>17</v>
      </c>
      <c r="AG74">
        <v>41</v>
      </c>
      <c r="AH74">
        <v>0</v>
      </c>
      <c r="AI74">
        <v>11</v>
      </c>
      <c r="AJ74">
        <v>0</v>
      </c>
      <c r="AK74">
        <v>0</v>
      </c>
      <c r="AL74">
        <v>20</v>
      </c>
      <c r="AM74">
        <v>30</v>
      </c>
      <c r="AN74">
        <v>0</v>
      </c>
      <c r="AO74">
        <v>82</v>
      </c>
      <c r="AP74">
        <v>51</v>
      </c>
      <c r="AQ74">
        <v>28</v>
      </c>
      <c r="AR74">
        <v>0</v>
      </c>
      <c r="AS74">
        <v>33</v>
      </c>
      <c r="AT74">
        <v>67</v>
      </c>
      <c r="AU74">
        <v>21</v>
      </c>
      <c r="AV74">
        <v>16</v>
      </c>
      <c r="AW74">
        <v>0</v>
      </c>
      <c r="AX74">
        <v>33</v>
      </c>
      <c r="AY74">
        <v>266</v>
      </c>
      <c r="AZ74">
        <v>0</v>
      </c>
      <c r="BA74">
        <v>76</v>
      </c>
      <c r="BB74">
        <v>0</v>
      </c>
      <c r="BC74">
        <v>0</v>
      </c>
      <c r="BD74">
        <v>61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7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20</v>
      </c>
      <c r="BW74">
        <v>0</v>
      </c>
      <c r="BX74">
        <v>0</v>
      </c>
      <c r="BY74">
        <v>5</v>
      </c>
      <c r="BZ74">
        <v>0</v>
      </c>
      <c r="CA74">
        <v>0</v>
      </c>
      <c r="CB74">
        <v>0</v>
      </c>
      <c r="CC74">
        <v>0</v>
      </c>
      <c r="CD74">
        <v>44</v>
      </c>
      <c r="CE74">
        <v>0</v>
      </c>
      <c r="CF74">
        <v>0</v>
      </c>
      <c r="CG74">
        <v>13</v>
      </c>
      <c r="CH74">
        <v>52</v>
      </c>
      <c r="CI74">
        <v>0</v>
      </c>
      <c r="CJ74">
        <v>0</v>
      </c>
      <c r="CK74">
        <v>21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612</v>
      </c>
      <c r="CS74">
        <v>34</v>
      </c>
      <c r="CT74">
        <v>2645</v>
      </c>
    </row>
    <row r="75" spans="1:98" x14ac:dyDescent="0.3">
      <c r="A75" t="s">
        <v>255</v>
      </c>
      <c r="B75" t="s">
        <v>81</v>
      </c>
      <c r="C75" t="s">
        <v>96</v>
      </c>
      <c r="D75" t="s">
        <v>97</v>
      </c>
      <c r="E75" t="s">
        <v>166</v>
      </c>
      <c r="F75" t="s">
        <v>167</v>
      </c>
      <c r="G75" t="s">
        <v>256</v>
      </c>
      <c r="H75" t="s">
        <v>87</v>
      </c>
      <c r="I75">
        <v>29</v>
      </c>
      <c r="J75">
        <v>33</v>
      </c>
      <c r="K75">
        <v>0</v>
      </c>
      <c r="L75">
        <v>164</v>
      </c>
      <c r="M75">
        <v>0</v>
      </c>
      <c r="N75">
        <v>86</v>
      </c>
      <c r="O75">
        <v>40</v>
      </c>
      <c r="P75">
        <v>21</v>
      </c>
      <c r="Q75">
        <v>0</v>
      </c>
      <c r="R75">
        <v>0</v>
      </c>
      <c r="S75">
        <v>0</v>
      </c>
      <c r="T75">
        <v>76</v>
      </c>
      <c r="U75">
        <v>0</v>
      </c>
      <c r="V75">
        <v>0</v>
      </c>
      <c r="W75">
        <v>30</v>
      </c>
      <c r="X75">
        <v>81</v>
      </c>
      <c r="Y75">
        <v>0</v>
      </c>
      <c r="Z75">
        <v>0</v>
      </c>
      <c r="AA75">
        <v>0</v>
      </c>
      <c r="AB75">
        <v>0</v>
      </c>
      <c r="AC75">
        <v>81</v>
      </c>
      <c r="AD75">
        <v>0</v>
      </c>
      <c r="AE75">
        <v>47</v>
      </c>
      <c r="AF75">
        <v>0</v>
      </c>
      <c r="AG75">
        <v>41</v>
      </c>
      <c r="AH75">
        <v>39</v>
      </c>
      <c r="AI75">
        <v>45</v>
      </c>
      <c r="AJ75">
        <v>0</v>
      </c>
      <c r="AK75">
        <v>0</v>
      </c>
      <c r="AL75">
        <v>0</v>
      </c>
      <c r="AM75">
        <v>35</v>
      </c>
      <c r="AN75">
        <v>0</v>
      </c>
      <c r="AO75">
        <v>91</v>
      </c>
      <c r="AP75">
        <v>48</v>
      </c>
      <c r="AQ75">
        <v>41</v>
      </c>
      <c r="AR75">
        <v>0</v>
      </c>
      <c r="AS75">
        <v>287</v>
      </c>
      <c r="AT75">
        <v>18</v>
      </c>
      <c r="AU75">
        <v>38</v>
      </c>
      <c r="AV75">
        <v>37</v>
      </c>
      <c r="AW75">
        <v>0</v>
      </c>
      <c r="AX75">
        <v>0</v>
      </c>
      <c r="AY75">
        <v>231</v>
      </c>
      <c r="AZ75">
        <v>0</v>
      </c>
      <c r="BA75">
        <v>102</v>
      </c>
      <c r="BB75">
        <v>0</v>
      </c>
      <c r="BC75">
        <v>0</v>
      </c>
      <c r="BD75">
        <v>8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41</v>
      </c>
      <c r="BU75">
        <v>16</v>
      </c>
      <c r="BV75">
        <v>0</v>
      </c>
      <c r="BW75">
        <v>0</v>
      </c>
      <c r="BX75">
        <v>11</v>
      </c>
      <c r="BY75">
        <v>21</v>
      </c>
      <c r="BZ75">
        <v>0</v>
      </c>
      <c r="CA75">
        <v>0</v>
      </c>
      <c r="CB75">
        <v>0</v>
      </c>
      <c r="CC75">
        <v>0</v>
      </c>
      <c r="CD75">
        <v>32</v>
      </c>
      <c r="CE75">
        <v>0</v>
      </c>
      <c r="CF75">
        <v>12</v>
      </c>
      <c r="CG75">
        <v>0</v>
      </c>
      <c r="CH75">
        <v>63</v>
      </c>
      <c r="CI75">
        <v>0</v>
      </c>
      <c r="CJ75">
        <v>0</v>
      </c>
      <c r="CK75">
        <v>0</v>
      </c>
      <c r="CL75">
        <v>0</v>
      </c>
      <c r="CM75">
        <v>30</v>
      </c>
      <c r="CN75">
        <v>433</v>
      </c>
      <c r="CO75">
        <v>0</v>
      </c>
      <c r="CP75">
        <v>0</v>
      </c>
      <c r="CQ75">
        <v>0</v>
      </c>
      <c r="CR75">
        <v>0</v>
      </c>
      <c r="CS75">
        <v>34</v>
      </c>
      <c r="CT75">
        <v>2408</v>
      </c>
    </row>
    <row r="76" spans="1:98" x14ac:dyDescent="0.3">
      <c r="A76" t="s">
        <v>257</v>
      </c>
      <c r="B76" t="s">
        <v>81</v>
      </c>
      <c r="C76" t="s">
        <v>96</v>
      </c>
      <c r="D76" t="s">
        <v>128</v>
      </c>
      <c r="E76" t="s">
        <v>175</v>
      </c>
      <c r="F76" t="s">
        <v>258</v>
      </c>
      <c r="G76" t="s">
        <v>87</v>
      </c>
      <c r="H76" t="s">
        <v>87</v>
      </c>
      <c r="I76">
        <v>0</v>
      </c>
      <c r="J76">
        <v>0</v>
      </c>
      <c r="K76">
        <v>0</v>
      </c>
      <c r="L76">
        <v>0</v>
      </c>
      <c r="M76">
        <v>48</v>
      </c>
      <c r="N76">
        <v>16</v>
      </c>
      <c r="O76">
        <v>0</v>
      </c>
      <c r="P76">
        <v>0</v>
      </c>
      <c r="Q76">
        <v>15</v>
      </c>
      <c r="R76">
        <v>7</v>
      </c>
      <c r="S76">
        <v>0</v>
      </c>
      <c r="T76">
        <v>0</v>
      </c>
      <c r="U76">
        <v>47</v>
      </c>
      <c r="V76">
        <v>79</v>
      </c>
      <c r="W76">
        <v>0</v>
      </c>
      <c r="X76">
        <v>0</v>
      </c>
      <c r="Y76">
        <v>0</v>
      </c>
      <c r="Z76">
        <v>120</v>
      </c>
      <c r="AA76">
        <v>61</v>
      </c>
      <c r="AB76">
        <v>123</v>
      </c>
      <c r="AC76">
        <v>0</v>
      </c>
      <c r="AD76">
        <v>96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117</v>
      </c>
      <c r="AS76">
        <v>0</v>
      </c>
      <c r="AT76">
        <v>0</v>
      </c>
      <c r="AU76">
        <v>11</v>
      </c>
      <c r="AV76">
        <v>78</v>
      </c>
      <c r="AW76">
        <v>118</v>
      </c>
      <c r="AX76">
        <v>0</v>
      </c>
      <c r="AY76">
        <v>0</v>
      </c>
      <c r="AZ76">
        <v>156</v>
      </c>
      <c r="BA76">
        <v>0</v>
      </c>
      <c r="BB76">
        <v>0</v>
      </c>
      <c r="BC76">
        <v>183</v>
      </c>
      <c r="BD76">
        <v>0</v>
      </c>
      <c r="BE76">
        <v>0</v>
      </c>
      <c r="BF76">
        <v>0</v>
      </c>
      <c r="BG76">
        <v>0</v>
      </c>
      <c r="BH76">
        <v>36</v>
      </c>
      <c r="BI76">
        <v>29</v>
      </c>
      <c r="BJ76">
        <v>0</v>
      </c>
      <c r="BK76">
        <v>9</v>
      </c>
      <c r="BL76">
        <v>52</v>
      </c>
      <c r="BM76">
        <v>0</v>
      </c>
      <c r="BN76">
        <v>61</v>
      </c>
      <c r="BO76">
        <v>12</v>
      </c>
      <c r="BP76">
        <v>7</v>
      </c>
      <c r="BQ76">
        <v>41</v>
      </c>
      <c r="BR76">
        <v>49</v>
      </c>
      <c r="BS76">
        <v>48</v>
      </c>
      <c r="BT76">
        <v>0</v>
      </c>
      <c r="BU76">
        <v>0</v>
      </c>
      <c r="BV76">
        <v>0</v>
      </c>
      <c r="BW76">
        <v>74</v>
      </c>
      <c r="BX76">
        <v>0</v>
      </c>
      <c r="BY76">
        <v>0</v>
      </c>
      <c r="BZ76">
        <v>22</v>
      </c>
      <c r="CA76">
        <v>0</v>
      </c>
      <c r="CB76">
        <v>0</v>
      </c>
      <c r="CC76">
        <v>29</v>
      </c>
      <c r="CD76">
        <v>26</v>
      </c>
      <c r="CE76">
        <v>72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94</v>
      </c>
      <c r="CP76">
        <v>41</v>
      </c>
      <c r="CQ76">
        <v>115</v>
      </c>
      <c r="CR76">
        <v>0</v>
      </c>
      <c r="CS76">
        <v>34</v>
      </c>
      <c r="CT76">
        <v>2092</v>
      </c>
    </row>
    <row r="77" spans="1:98" x14ac:dyDescent="0.3">
      <c r="A77" t="s">
        <v>259</v>
      </c>
      <c r="B77" t="s">
        <v>81</v>
      </c>
      <c r="C77" t="s">
        <v>96</v>
      </c>
      <c r="D77" t="s">
        <v>97</v>
      </c>
      <c r="E77" t="s">
        <v>98</v>
      </c>
      <c r="F77" t="s">
        <v>99</v>
      </c>
      <c r="G77" t="s">
        <v>260</v>
      </c>
      <c r="H77" t="s">
        <v>87</v>
      </c>
      <c r="I77">
        <v>228</v>
      </c>
      <c r="J77">
        <v>421</v>
      </c>
      <c r="K77">
        <v>2639</v>
      </c>
      <c r="L77">
        <v>0</v>
      </c>
      <c r="M77">
        <v>0</v>
      </c>
      <c r="N77">
        <v>29</v>
      </c>
      <c r="O77">
        <v>192</v>
      </c>
      <c r="P77">
        <v>214</v>
      </c>
      <c r="Q77">
        <v>0</v>
      </c>
      <c r="R77">
        <v>0</v>
      </c>
      <c r="S77">
        <v>30</v>
      </c>
      <c r="T77">
        <v>2289</v>
      </c>
      <c r="U77">
        <v>0</v>
      </c>
      <c r="V77">
        <v>0</v>
      </c>
      <c r="W77">
        <v>4028</v>
      </c>
      <c r="X77">
        <v>1187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655</v>
      </c>
      <c r="AF77">
        <v>796</v>
      </c>
      <c r="AG77">
        <v>77</v>
      </c>
      <c r="AH77">
        <v>0</v>
      </c>
      <c r="AI77">
        <v>23</v>
      </c>
      <c r="AJ77">
        <v>2165</v>
      </c>
      <c r="AK77">
        <v>0</v>
      </c>
      <c r="AL77">
        <v>0</v>
      </c>
      <c r="AM77">
        <v>62</v>
      </c>
      <c r="AN77">
        <v>0</v>
      </c>
      <c r="AO77">
        <v>0</v>
      </c>
      <c r="AP77">
        <v>0</v>
      </c>
      <c r="AQ77">
        <v>6744</v>
      </c>
      <c r="AR77">
        <v>0</v>
      </c>
      <c r="AS77">
        <v>93</v>
      </c>
      <c r="AT77">
        <v>0</v>
      </c>
      <c r="AU77">
        <v>0</v>
      </c>
      <c r="AV77">
        <v>304</v>
      </c>
      <c r="AW77">
        <v>0</v>
      </c>
      <c r="AX77">
        <v>1490</v>
      </c>
      <c r="AY77">
        <v>0</v>
      </c>
      <c r="AZ77">
        <v>0</v>
      </c>
      <c r="BA77">
        <v>37</v>
      </c>
      <c r="BB77">
        <v>446</v>
      </c>
      <c r="BC77">
        <v>0</v>
      </c>
      <c r="BD77">
        <v>2109</v>
      </c>
      <c r="BE77">
        <v>33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61</v>
      </c>
      <c r="BN77">
        <v>0</v>
      </c>
      <c r="BO77">
        <v>0</v>
      </c>
      <c r="BP77">
        <v>2137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114</v>
      </c>
      <c r="BW77">
        <v>0</v>
      </c>
      <c r="BX77">
        <v>0</v>
      </c>
      <c r="BY77">
        <v>0</v>
      </c>
      <c r="BZ77">
        <v>284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359</v>
      </c>
      <c r="CG77">
        <v>0</v>
      </c>
      <c r="CH77">
        <v>0</v>
      </c>
      <c r="CI77">
        <v>32</v>
      </c>
      <c r="CJ77">
        <v>0</v>
      </c>
      <c r="CK77">
        <v>3605</v>
      </c>
      <c r="CL77">
        <v>24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122</v>
      </c>
      <c r="CS77">
        <v>33</v>
      </c>
      <c r="CT77">
        <v>33029</v>
      </c>
    </row>
    <row r="78" spans="1:98" x14ac:dyDescent="0.3">
      <c r="A78" t="s">
        <v>261</v>
      </c>
      <c r="B78" t="s">
        <v>81</v>
      </c>
      <c r="C78" t="s">
        <v>89</v>
      </c>
      <c r="D78" t="s">
        <v>90</v>
      </c>
      <c r="E78" t="s">
        <v>113</v>
      </c>
      <c r="F78" t="s">
        <v>163</v>
      </c>
      <c r="G78" t="s">
        <v>164</v>
      </c>
      <c r="H78" t="s">
        <v>87</v>
      </c>
      <c r="I78">
        <v>0</v>
      </c>
      <c r="J78">
        <v>0</v>
      </c>
      <c r="K78">
        <v>0</v>
      </c>
      <c r="L78">
        <v>0</v>
      </c>
      <c r="M78">
        <v>192</v>
      </c>
      <c r="N78">
        <v>0</v>
      </c>
      <c r="O78">
        <v>79</v>
      </c>
      <c r="P78">
        <v>0</v>
      </c>
      <c r="Q78">
        <v>144</v>
      </c>
      <c r="R78">
        <v>1781</v>
      </c>
      <c r="S78">
        <v>0</v>
      </c>
      <c r="T78">
        <v>0</v>
      </c>
      <c r="U78">
        <v>9</v>
      </c>
      <c r="V78">
        <v>818</v>
      </c>
      <c r="W78">
        <v>0</v>
      </c>
      <c r="X78">
        <v>0</v>
      </c>
      <c r="Y78">
        <v>0</v>
      </c>
      <c r="Z78">
        <v>84</v>
      </c>
      <c r="AA78">
        <v>102</v>
      </c>
      <c r="AB78">
        <v>110</v>
      </c>
      <c r="AC78">
        <v>0</v>
      </c>
      <c r="AD78">
        <v>0</v>
      </c>
      <c r="AE78">
        <v>0</v>
      </c>
      <c r="AF78">
        <v>12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71</v>
      </c>
      <c r="AO78">
        <v>0</v>
      </c>
      <c r="AP78">
        <v>0</v>
      </c>
      <c r="AQ78">
        <v>0</v>
      </c>
      <c r="AR78">
        <v>722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26</v>
      </c>
      <c r="BA78">
        <v>0</v>
      </c>
      <c r="BB78">
        <v>0</v>
      </c>
      <c r="BC78">
        <v>0</v>
      </c>
      <c r="BD78">
        <v>0</v>
      </c>
      <c r="BE78">
        <v>72</v>
      </c>
      <c r="BF78">
        <v>0</v>
      </c>
      <c r="BG78">
        <v>860</v>
      </c>
      <c r="BH78">
        <v>73</v>
      </c>
      <c r="BI78">
        <v>1793</v>
      </c>
      <c r="BJ78">
        <v>0</v>
      </c>
      <c r="BK78">
        <v>42</v>
      </c>
      <c r="BL78">
        <v>327</v>
      </c>
      <c r="BM78">
        <v>28</v>
      </c>
      <c r="BN78">
        <v>113</v>
      </c>
      <c r="BO78">
        <v>378</v>
      </c>
      <c r="BP78">
        <v>201</v>
      </c>
      <c r="BQ78">
        <v>23</v>
      </c>
      <c r="BR78">
        <v>0</v>
      </c>
      <c r="BS78">
        <v>1134</v>
      </c>
      <c r="BT78">
        <v>0</v>
      </c>
      <c r="BU78">
        <v>0</v>
      </c>
      <c r="BV78">
        <v>17</v>
      </c>
      <c r="BW78">
        <v>177</v>
      </c>
      <c r="BX78">
        <v>0</v>
      </c>
      <c r="BY78">
        <v>0</v>
      </c>
      <c r="BZ78">
        <v>177</v>
      </c>
      <c r="CA78">
        <v>0</v>
      </c>
      <c r="CB78">
        <v>0</v>
      </c>
      <c r="CC78">
        <v>45</v>
      </c>
      <c r="CD78">
        <v>24</v>
      </c>
      <c r="CE78">
        <v>208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593</v>
      </c>
      <c r="CP78">
        <v>0</v>
      </c>
      <c r="CQ78">
        <v>34</v>
      </c>
      <c r="CR78">
        <v>0</v>
      </c>
      <c r="CS78">
        <v>33</v>
      </c>
      <c r="CT78">
        <v>10469</v>
      </c>
    </row>
    <row r="79" spans="1:98" x14ac:dyDescent="0.3">
      <c r="A79" t="s">
        <v>262</v>
      </c>
      <c r="B79" t="s">
        <v>81</v>
      </c>
      <c r="C79" t="s">
        <v>96</v>
      </c>
      <c r="D79" t="s">
        <v>128</v>
      </c>
      <c r="E79" t="s">
        <v>263</v>
      </c>
      <c r="F79" t="s">
        <v>264</v>
      </c>
      <c r="G79" t="s">
        <v>87</v>
      </c>
      <c r="H79" t="s">
        <v>87</v>
      </c>
      <c r="I79">
        <v>0</v>
      </c>
      <c r="J79">
        <v>0</v>
      </c>
      <c r="K79">
        <v>0</v>
      </c>
      <c r="L79">
        <v>0</v>
      </c>
      <c r="M79">
        <v>54</v>
      </c>
      <c r="N79">
        <v>19</v>
      </c>
      <c r="O79">
        <v>83</v>
      </c>
      <c r="P79">
        <v>0</v>
      </c>
      <c r="Q79">
        <v>47</v>
      </c>
      <c r="R79">
        <v>132</v>
      </c>
      <c r="S79">
        <v>6</v>
      </c>
      <c r="T79">
        <v>0</v>
      </c>
      <c r="U79">
        <v>18</v>
      </c>
      <c r="V79">
        <v>44</v>
      </c>
      <c r="W79">
        <v>0</v>
      </c>
      <c r="X79">
        <v>0</v>
      </c>
      <c r="Y79">
        <v>0</v>
      </c>
      <c r="Z79">
        <v>175</v>
      </c>
      <c r="AA79">
        <v>246</v>
      </c>
      <c r="AB79">
        <v>192</v>
      </c>
      <c r="AC79">
        <v>0</v>
      </c>
      <c r="AD79">
        <v>63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74</v>
      </c>
      <c r="AS79">
        <v>0</v>
      </c>
      <c r="AT79">
        <v>0</v>
      </c>
      <c r="AU79">
        <v>0</v>
      </c>
      <c r="AV79">
        <v>82</v>
      </c>
      <c r="AW79">
        <v>137</v>
      </c>
      <c r="AX79">
        <v>0</v>
      </c>
      <c r="AY79">
        <v>0</v>
      </c>
      <c r="AZ79">
        <v>426</v>
      </c>
      <c r="BA79">
        <v>0</v>
      </c>
      <c r="BB79">
        <v>0</v>
      </c>
      <c r="BC79">
        <v>496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53</v>
      </c>
      <c r="BJ79">
        <v>0</v>
      </c>
      <c r="BK79">
        <v>0</v>
      </c>
      <c r="BL79">
        <v>98</v>
      </c>
      <c r="BM79">
        <v>118</v>
      </c>
      <c r="BN79">
        <v>106</v>
      </c>
      <c r="BO79">
        <v>71</v>
      </c>
      <c r="BP79">
        <v>28</v>
      </c>
      <c r="BQ79">
        <v>19</v>
      </c>
      <c r="BR79">
        <v>94</v>
      </c>
      <c r="BS79">
        <v>86</v>
      </c>
      <c r="BT79">
        <v>0</v>
      </c>
      <c r="BU79">
        <v>0</v>
      </c>
      <c r="BV79">
        <v>0</v>
      </c>
      <c r="BW79">
        <v>76</v>
      </c>
      <c r="BX79">
        <v>0</v>
      </c>
      <c r="BY79">
        <v>0</v>
      </c>
      <c r="BZ79">
        <v>35</v>
      </c>
      <c r="CA79">
        <v>0</v>
      </c>
      <c r="CB79">
        <v>0</v>
      </c>
      <c r="CC79">
        <v>33</v>
      </c>
      <c r="CD79">
        <v>20</v>
      </c>
      <c r="CE79">
        <v>61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218</v>
      </c>
      <c r="CP79">
        <v>12</v>
      </c>
      <c r="CQ79">
        <v>0</v>
      </c>
      <c r="CR79">
        <v>0</v>
      </c>
      <c r="CS79">
        <v>33</v>
      </c>
      <c r="CT79">
        <v>3422</v>
      </c>
    </row>
    <row r="80" spans="1:98" x14ac:dyDescent="0.3">
      <c r="A80" t="s">
        <v>265</v>
      </c>
      <c r="B80" t="s">
        <v>81</v>
      </c>
      <c r="C80" t="s">
        <v>96</v>
      </c>
      <c r="D80" t="s">
        <v>128</v>
      </c>
      <c r="E80" t="s">
        <v>129</v>
      </c>
      <c r="F80" t="s">
        <v>130</v>
      </c>
      <c r="G80" t="s">
        <v>87</v>
      </c>
      <c r="H80" t="s">
        <v>87</v>
      </c>
      <c r="I80">
        <v>0</v>
      </c>
      <c r="J80">
        <v>0</v>
      </c>
      <c r="K80">
        <v>0</v>
      </c>
      <c r="L80">
        <v>0</v>
      </c>
      <c r="M80">
        <v>57</v>
      </c>
      <c r="N80">
        <v>54</v>
      </c>
      <c r="O80">
        <v>0</v>
      </c>
      <c r="P80">
        <v>0</v>
      </c>
      <c r="Q80">
        <v>39</v>
      </c>
      <c r="R80">
        <v>34</v>
      </c>
      <c r="S80">
        <v>0</v>
      </c>
      <c r="T80">
        <v>0</v>
      </c>
      <c r="U80">
        <v>22</v>
      </c>
      <c r="V80">
        <v>108</v>
      </c>
      <c r="W80">
        <v>0</v>
      </c>
      <c r="X80">
        <v>0</v>
      </c>
      <c r="Y80">
        <v>0</v>
      </c>
      <c r="Z80">
        <v>151</v>
      </c>
      <c r="AA80">
        <v>193</v>
      </c>
      <c r="AB80">
        <v>182</v>
      </c>
      <c r="AC80">
        <v>0</v>
      </c>
      <c r="AD80">
        <v>113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181</v>
      </c>
      <c r="AS80">
        <v>0</v>
      </c>
      <c r="AT80">
        <v>0</v>
      </c>
      <c r="AU80">
        <v>0</v>
      </c>
      <c r="AV80">
        <v>60</v>
      </c>
      <c r="AW80">
        <v>111</v>
      </c>
      <c r="AX80">
        <v>0</v>
      </c>
      <c r="AY80">
        <v>0</v>
      </c>
      <c r="AZ80">
        <v>186</v>
      </c>
      <c r="BA80">
        <v>0</v>
      </c>
      <c r="BB80">
        <v>0</v>
      </c>
      <c r="BC80">
        <v>112</v>
      </c>
      <c r="BD80">
        <v>0</v>
      </c>
      <c r="BE80">
        <v>0</v>
      </c>
      <c r="BF80">
        <v>0</v>
      </c>
      <c r="BG80">
        <v>0</v>
      </c>
      <c r="BH80">
        <v>178</v>
      </c>
      <c r="BI80">
        <v>94</v>
      </c>
      <c r="BJ80">
        <v>0</v>
      </c>
      <c r="BK80">
        <v>0</v>
      </c>
      <c r="BL80">
        <v>55</v>
      </c>
      <c r="BM80">
        <v>308</v>
      </c>
      <c r="BN80">
        <v>42</v>
      </c>
      <c r="BO80">
        <v>39</v>
      </c>
      <c r="BP80">
        <v>23</v>
      </c>
      <c r="BQ80">
        <v>26</v>
      </c>
      <c r="BR80">
        <v>24</v>
      </c>
      <c r="BS80">
        <v>56</v>
      </c>
      <c r="BT80">
        <v>0</v>
      </c>
      <c r="BU80">
        <v>0</v>
      </c>
      <c r="BV80">
        <v>0</v>
      </c>
      <c r="BW80">
        <v>75</v>
      </c>
      <c r="BX80">
        <v>0</v>
      </c>
      <c r="BY80">
        <v>0</v>
      </c>
      <c r="BZ80">
        <v>47</v>
      </c>
      <c r="CA80">
        <v>0</v>
      </c>
      <c r="CB80">
        <v>0</v>
      </c>
      <c r="CC80">
        <v>61</v>
      </c>
      <c r="CD80">
        <v>98</v>
      </c>
      <c r="CE80">
        <v>73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139</v>
      </c>
      <c r="CP80">
        <v>32</v>
      </c>
      <c r="CQ80">
        <v>65</v>
      </c>
      <c r="CR80">
        <v>0</v>
      </c>
      <c r="CS80">
        <v>33</v>
      </c>
      <c r="CT80">
        <v>3038</v>
      </c>
    </row>
    <row r="81" spans="1:98" x14ac:dyDescent="0.3">
      <c r="A81" t="s">
        <v>266</v>
      </c>
      <c r="B81" t="s">
        <v>81</v>
      </c>
      <c r="C81" t="s">
        <v>96</v>
      </c>
      <c r="D81" t="s">
        <v>97</v>
      </c>
      <c r="E81" t="s">
        <v>170</v>
      </c>
      <c r="F81" t="s">
        <v>87</v>
      </c>
      <c r="G81" t="s">
        <v>87</v>
      </c>
      <c r="H81" t="s">
        <v>87</v>
      </c>
      <c r="I81">
        <v>0</v>
      </c>
      <c r="J81">
        <v>0</v>
      </c>
      <c r="K81">
        <v>0</v>
      </c>
      <c r="L81">
        <v>0</v>
      </c>
      <c r="M81">
        <v>30</v>
      </c>
      <c r="N81">
        <v>44</v>
      </c>
      <c r="O81">
        <v>0</v>
      </c>
      <c r="P81">
        <v>0</v>
      </c>
      <c r="Q81">
        <v>33</v>
      </c>
      <c r="R81">
        <v>0</v>
      </c>
      <c r="S81">
        <v>0</v>
      </c>
      <c r="T81">
        <v>0</v>
      </c>
      <c r="U81">
        <v>34</v>
      </c>
      <c r="V81">
        <v>65</v>
      </c>
      <c r="W81">
        <v>0</v>
      </c>
      <c r="X81">
        <v>0</v>
      </c>
      <c r="Y81">
        <v>0</v>
      </c>
      <c r="Z81">
        <v>154</v>
      </c>
      <c r="AA81">
        <v>96</v>
      </c>
      <c r="AB81">
        <v>73</v>
      </c>
      <c r="AC81">
        <v>0</v>
      </c>
      <c r="AD81">
        <v>24</v>
      </c>
      <c r="AE81">
        <v>0</v>
      </c>
      <c r="AF81">
        <v>7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29</v>
      </c>
      <c r="AS81">
        <v>0</v>
      </c>
      <c r="AT81">
        <v>0</v>
      </c>
      <c r="AU81">
        <v>0</v>
      </c>
      <c r="AV81">
        <v>21</v>
      </c>
      <c r="AW81">
        <v>39</v>
      </c>
      <c r="AX81">
        <v>0</v>
      </c>
      <c r="AY81">
        <v>0</v>
      </c>
      <c r="AZ81">
        <v>93</v>
      </c>
      <c r="BA81">
        <v>0</v>
      </c>
      <c r="BB81">
        <v>0</v>
      </c>
      <c r="BC81">
        <v>131</v>
      </c>
      <c r="BD81">
        <v>0</v>
      </c>
      <c r="BE81">
        <v>0</v>
      </c>
      <c r="BF81">
        <v>0</v>
      </c>
      <c r="BG81">
        <v>0</v>
      </c>
      <c r="BH81">
        <v>36</v>
      </c>
      <c r="BI81">
        <v>27</v>
      </c>
      <c r="BJ81">
        <v>4</v>
      </c>
      <c r="BK81">
        <v>0</v>
      </c>
      <c r="BL81">
        <v>64</v>
      </c>
      <c r="BM81">
        <v>9</v>
      </c>
      <c r="BN81">
        <v>144</v>
      </c>
      <c r="BO81">
        <v>0</v>
      </c>
      <c r="BP81">
        <v>31</v>
      </c>
      <c r="BQ81">
        <v>19</v>
      </c>
      <c r="BR81">
        <v>43</v>
      </c>
      <c r="BS81">
        <v>53</v>
      </c>
      <c r="BT81">
        <v>0</v>
      </c>
      <c r="BU81">
        <v>0</v>
      </c>
      <c r="BV81">
        <v>0</v>
      </c>
      <c r="BW81">
        <v>116</v>
      </c>
      <c r="BX81">
        <v>0</v>
      </c>
      <c r="BY81">
        <v>0</v>
      </c>
      <c r="BZ81">
        <v>15</v>
      </c>
      <c r="CA81">
        <v>0</v>
      </c>
      <c r="CB81">
        <v>0</v>
      </c>
      <c r="CC81">
        <v>57</v>
      </c>
      <c r="CD81">
        <v>67</v>
      </c>
      <c r="CE81">
        <v>116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130</v>
      </c>
      <c r="CP81">
        <v>11</v>
      </c>
      <c r="CQ81">
        <v>83</v>
      </c>
      <c r="CR81">
        <v>0</v>
      </c>
      <c r="CS81">
        <v>33</v>
      </c>
      <c r="CT81">
        <v>1898</v>
      </c>
    </row>
    <row r="82" spans="1:98" x14ac:dyDescent="0.3">
      <c r="A82" t="s">
        <v>267</v>
      </c>
      <c r="B82" t="s">
        <v>81</v>
      </c>
      <c r="C82" t="s">
        <v>268</v>
      </c>
      <c r="D82" t="s">
        <v>269</v>
      </c>
      <c r="E82" t="s">
        <v>87</v>
      </c>
      <c r="F82" t="s">
        <v>87</v>
      </c>
      <c r="G82" t="s">
        <v>87</v>
      </c>
      <c r="H82" t="s">
        <v>87</v>
      </c>
      <c r="I82">
        <v>42</v>
      </c>
      <c r="J82">
        <v>43</v>
      </c>
      <c r="K82">
        <v>0</v>
      </c>
      <c r="L82">
        <v>31</v>
      </c>
      <c r="M82">
        <v>0</v>
      </c>
      <c r="N82">
        <v>11</v>
      </c>
      <c r="O82">
        <v>114</v>
      </c>
      <c r="P82">
        <v>23</v>
      </c>
      <c r="Q82">
        <v>0</v>
      </c>
      <c r="R82">
        <v>0</v>
      </c>
      <c r="S82">
        <v>21</v>
      </c>
      <c r="T82">
        <v>122</v>
      </c>
      <c r="U82">
        <v>0</v>
      </c>
      <c r="V82">
        <v>0</v>
      </c>
      <c r="W82">
        <v>32</v>
      </c>
      <c r="X82">
        <v>0</v>
      </c>
      <c r="Y82">
        <v>0</v>
      </c>
      <c r="Z82">
        <v>0</v>
      </c>
      <c r="AA82">
        <v>0</v>
      </c>
      <c r="AB82">
        <v>0</v>
      </c>
      <c r="AC82">
        <v>53</v>
      </c>
      <c r="AD82">
        <v>0</v>
      </c>
      <c r="AE82">
        <v>25</v>
      </c>
      <c r="AF82">
        <v>4</v>
      </c>
      <c r="AG82">
        <v>37</v>
      </c>
      <c r="AH82">
        <v>18</v>
      </c>
      <c r="AI82">
        <v>15</v>
      </c>
      <c r="AJ82">
        <v>0</v>
      </c>
      <c r="AK82">
        <v>0</v>
      </c>
      <c r="AL82">
        <v>29</v>
      </c>
      <c r="AM82">
        <v>16</v>
      </c>
      <c r="AN82">
        <v>0</v>
      </c>
      <c r="AO82">
        <v>23</v>
      </c>
      <c r="AP82">
        <v>57</v>
      </c>
      <c r="AQ82">
        <v>16</v>
      </c>
      <c r="AR82">
        <v>0</v>
      </c>
      <c r="AS82">
        <v>74</v>
      </c>
      <c r="AT82">
        <v>55</v>
      </c>
      <c r="AU82">
        <v>16</v>
      </c>
      <c r="AV82">
        <v>41</v>
      </c>
      <c r="AW82">
        <v>0</v>
      </c>
      <c r="AX82">
        <v>21</v>
      </c>
      <c r="AY82">
        <v>113</v>
      </c>
      <c r="AZ82">
        <v>0</v>
      </c>
      <c r="BA82">
        <v>36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37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12</v>
      </c>
      <c r="CE82">
        <v>0</v>
      </c>
      <c r="CF82">
        <v>0</v>
      </c>
      <c r="CG82">
        <v>0</v>
      </c>
      <c r="CH82">
        <v>21</v>
      </c>
      <c r="CI82">
        <v>0</v>
      </c>
      <c r="CJ82">
        <v>0</v>
      </c>
      <c r="CK82">
        <v>14</v>
      </c>
      <c r="CL82">
        <v>0</v>
      </c>
      <c r="CM82">
        <v>16</v>
      </c>
      <c r="CN82">
        <v>0</v>
      </c>
      <c r="CO82">
        <v>0</v>
      </c>
      <c r="CP82">
        <v>0</v>
      </c>
      <c r="CQ82">
        <v>0</v>
      </c>
      <c r="CR82">
        <v>10</v>
      </c>
      <c r="CS82">
        <v>33</v>
      </c>
      <c r="CT82">
        <v>1198</v>
      </c>
    </row>
    <row r="83" spans="1:98" x14ac:dyDescent="0.3">
      <c r="A83" t="s">
        <v>270</v>
      </c>
      <c r="B83" t="s">
        <v>81</v>
      </c>
      <c r="C83" t="s">
        <v>82</v>
      </c>
      <c r="D83" t="s">
        <v>83</v>
      </c>
      <c r="E83" t="s">
        <v>271</v>
      </c>
      <c r="F83" t="s">
        <v>87</v>
      </c>
      <c r="G83" t="s">
        <v>87</v>
      </c>
      <c r="H83" t="s">
        <v>87</v>
      </c>
      <c r="I83">
        <v>0</v>
      </c>
      <c r="J83">
        <v>0</v>
      </c>
      <c r="K83">
        <v>0</v>
      </c>
      <c r="L83">
        <v>0</v>
      </c>
      <c r="M83">
        <v>29</v>
      </c>
      <c r="N83">
        <v>98</v>
      </c>
      <c r="O83">
        <v>0</v>
      </c>
      <c r="P83">
        <v>0</v>
      </c>
      <c r="Q83">
        <v>57</v>
      </c>
      <c r="R83">
        <v>487</v>
      </c>
      <c r="S83">
        <v>0</v>
      </c>
      <c r="T83">
        <v>0</v>
      </c>
      <c r="U83">
        <v>13</v>
      </c>
      <c r="V83">
        <v>2739</v>
      </c>
      <c r="W83">
        <v>0</v>
      </c>
      <c r="X83">
        <v>0</v>
      </c>
      <c r="Y83">
        <v>0</v>
      </c>
      <c r="Z83">
        <v>64</v>
      </c>
      <c r="AA83">
        <v>55</v>
      </c>
      <c r="AB83">
        <v>310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11</v>
      </c>
      <c r="AX83">
        <v>749</v>
      </c>
      <c r="AY83">
        <v>0</v>
      </c>
      <c r="AZ83">
        <v>42</v>
      </c>
      <c r="BA83">
        <v>0</v>
      </c>
      <c r="BB83">
        <v>0</v>
      </c>
      <c r="BC83">
        <v>0</v>
      </c>
      <c r="BD83">
        <v>0</v>
      </c>
      <c r="BE83">
        <v>1778</v>
      </c>
      <c r="BF83">
        <v>0</v>
      </c>
      <c r="BG83">
        <v>9</v>
      </c>
      <c r="BH83">
        <v>424</v>
      </c>
      <c r="BI83">
        <v>0</v>
      </c>
      <c r="BJ83">
        <v>0</v>
      </c>
      <c r="BK83">
        <v>23</v>
      </c>
      <c r="BL83">
        <v>579</v>
      </c>
      <c r="BM83">
        <v>78</v>
      </c>
      <c r="BN83">
        <v>353</v>
      </c>
      <c r="BO83">
        <v>656</v>
      </c>
      <c r="BP83">
        <v>554</v>
      </c>
      <c r="BQ83">
        <v>62</v>
      </c>
      <c r="BR83">
        <v>407</v>
      </c>
      <c r="BS83">
        <v>990</v>
      </c>
      <c r="BT83">
        <v>0</v>
      </c>
      <c r="BU83">
        <v>0</v>
      </c>
      <c r="BV83">
        <v>0</v>
      </c>
      <c r="BW83">
        <v>66</v>
      </c>
      <c r="BX83">
        <v>0</v>
      </c>
      <c r="BY83">
        <v>0</v>
      </c>
      <c r="BZ83">
        <v>167</v>
      </c>
      <c r="CA83">
        <v>0</v>
      </c>
      <c r="CB83">
        <v>0</v>
      </c>
      <c r="CC83">
        <v>62</v>
      </c>
      <c r="CD83">
        <v>286</v>
      </c>
      <c r="CE83">
        <v>250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13</v>
      </c>
      <c r="CO83">
        <v>981</v>
      </c>
      <c r="CP83">
        <v>0</v>
      </c>
      <c r="CQ83">
        <v>158</v>
      </c>
      <c r="CR83">
        <v>0</v>
      </c>
      <c r="CS83">
        <v>32</v>
      </c>
      <c r="CT83">
        <v>12550</v>
      </c>
    </row>
    <row r="84" spans="1:98" x14ac:dyDescent="0.3">
      <c r="A84" t="s">
        <v>272</v>
      </c>
      <c r="B84" t="s">
        <v>81</v>
      </c>
      <c r="C84" t="s">
        <v>96</v>
      </c>
      <c r="D84" t="s">
        <v>128</v>
      </c>
      <c r="E84" t="s">
        <v>172</v>
      </c>
      <c r="F84" t="s">
        <v>173</v>
      </c>
      <c r="G84" t="s">
        <v>87</v>
      </c>
      <c r="H84" t="s">
        <v>87</v>
      </c>
      <c r="I84">
        <v>0</v>
      </c>
      <c r="J84">
        <v>0</v>
      </c>
      <c r="K84">
        <v>16</v>
      </c>
      <c r="L84">
        <v>0</v>
      </c>
      <c r="M84">
        <v>152</v>
      </c>
      <c r="N84">
        <v>0</v>
      </c>
      <c r="O84">
        <v>30</v>
      </c>
      <c r="P84">
        <v>0</v>
      </c>
      <c r="Q84">
        <v>39</v>
      </c>
      <c r="R84">
        <v>2412</v>
      </c>
      <c r="S84">
        <v>0</v>
      </c>
      <c r="T84">
        <v>0</v>
      </c>
      <c r="U84">
        <v>30</v>
      </c>
      <c r="V84">
        <v>1204</v>
      </c>
      <c r="W84">
        <v>0</v>
      </c>
      <c r="X84">
        <v>0</v>
      </c>
      <c r="Y84">
        <v>0</v>
      </c>
      <c r="Z84">
        <v>133</v>
      </c>
      <c r="AA84">
        <v>51</v>
      </c>
      <c r="AB84">
        <v>386</v>
      </c>
      <c r="AC84">
        <v>0</v>
      </c>
      <c r="AD84">
        <v>26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77</v>
      </c>
      <c r="AO84">
        <v>0</v>
      </c>
      <c r="AP84">
        <v>0</v>
      </c>
      <c r="AQ84">
        <v>0</v>
      </c>
      <c r="AR84">
        <v>421</v>
      </c>
      <c r="AS84">
        <v>0</v>
      </c>
      <c r="AT84">
        <v>0</v>
      </c>
      <c r="AU84">
        <v>15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129</v>
      </c>
      <c r="BF84">
        <v>0</v>
      </c>
      <c r="BG84">
        <v>1216</v>
      </c>
      <c r="BH84">
        <v>52</v>
      </c>
      <c r="BI84">
        <v>1217</v>
      </c>
      <c r="BJ84">
        <v>0</v>
      </c>
      <c r="BK84">
        <v>24</v>
      </c>
      <c r="BL84">
        <v>212</v>
      </c>
      <c r="BM84">
        <v>0</v>
      </c>
      <c r="BN84">
        <v>133</v>
      </c>
      <c r="BO84">
        <v>98</v>
      </c>
      <c r="BP84">
        <v>627</v>
      </c>
      <c r="BQ84">
        <v>60</v>
      </c>
      <c r="BR84">
        <v>0</v>
      </c>
      <c r="BS84">
        <v>1008</v>
      </c>
      <c r="BT84">
        <v>0</v>
      </c>
      <c r="BU84">
        <v>0</v>
      </c>
      <c r="BV84">
        <v>37</v>
      </c>
      <c r="BW84">
        <v>121</v>
      </c>
      <c r="BX84">
        <v>0</v>
      </c>
      <c r="BY84">
        <v>0</v>
      </c>
      <c r="BZ84">
        <v>221</v>
      </c>
      <c r="CA84">
        <v>0</v>
      </c>
      <c r="CB84">
        <v>0</v>
      </c>
      <c r="CC84">
        <v>57</v>
      </c>
      <c r="CD84">
        <v>0</v>
      </c>
      <c r="CE84">
        <v>213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241</v>
      </c>
      <c r="CP84">
        <v>0</v>
      </c>
      <c r="CQ84">
        <v>195</v>
      </c>
      <c r="CR84">
        <v>0</v>
      </c>
      <c r="CS84">
        <v>32</v>
      </c>
      <c r="CT84">
        <v>10853</v>
      </c>
    </row>
    <row r="85" spans="1:98" x14ac:dyDescent="0.3">
      <c r="A85" t="s">
        <v>273</v>
      </c>
      <c r="B85" t="s">
        <v>81</v>
      </c>
      <c r="C85" t="s">
        <v>82</v>
      </c>
      <c r="D85" t="s">
        <v>83</v>
      </c>
      <c r="E85" t="s">
        <v>84</v>
      </c>
      <c r="F85" t="s">
        <v>85</v>
      </c>
      <c r="G85" t="s">
        <v>86</v>
      </c>
      <c r="H85" t="s">
        <v>87</v>
      </c>
      <c r="I85">
        <v>0</v>
      </c>
      <c r="J85">
        <v>0</v>
      </c>
      <c r="K85">
        <v>0</v>
      </c>
      <c r="L85">
        <v>0</v>
      </c>
      <c r="M85">
        <v>0</v>
      </c>
      <c r="N85">
        <v>383</v>
      </c>
      <c r="O85">
        <v>0</v>
      </c>
      <c r="P85">
        <v>0</v>
      </c>
      <c r="Q85">
        <v>97</v>
      </c>
      <c r="R85">
        <v>340</v>
      </c>
      <c r="S85">
        <v>0</v>
      </c>
      <c r="T85">
        <v>0</v>
      </c>
      <c r="U85">
        <v>101</v>
      </c>
      <c r="V85">
        <v>242</v>
      </c>
      <c r="W85">
        <v>0</v>
      </c>
      <c r="X85">
        <v>0</v>
      </c>
      <c r="Y85">
        <v>0</v>
      </c>
      <c r="Z85">
        <v>263</v>
      </c>
      <c r="AA85">
        <v>740</v>
      </c>
      <c r="AB85">
        <v>664</v>
      </c>
      <c r="AC85">
        <v>0</v>
      </c>
      <c r="AD85">
        <v>183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95</v>
      </c>
      <c r="AS85">
        <v>0</v>
      </c>
      <c r="AT85">
        <v>0</v>
      </c>
      <c r="AU85">
        <v>0</v>
      </c>
      <c r="AV85">
        <v>0</v>
      </c>
      <c r="AW85">
        <v>108</v>
      </c>
      <c r="AX85">
        <v>0</v>
      </c>
      <c r="AY85">
        <v>0</v>
      </c>
      <c r="AZ85">
        <v>204</v>
      </c>
      <c r="BA85">
        <v>0</v>
      </c>
      <c r="BB85">
        <v>0</v>
      </c>
      <c r="BC85">
        <v>67</v>
      </c>
      <c r="BD85">
        <v>0</v>
      </c>
      <c r="BE85">
        <v>0</v>
      </c>
      <c r="BF85">
        <v>0</v>
      </c>
      <c r="BG85">
        <v>0</v>
      </c>
      <c r="BH85">
        <v>890</v>
      </c>
      <c r="BI85">
        <v>65</v>
      </c>
      <c r="BJ85">
        <v>0</v>
      </c>
      <c r="BK85">
        <v>139</v>
      </c>
      <c r="BL85">
        <v>218</v>
      </c>
      <c r="BM85">
        <v>338</v>
      </c>
      <c r="BN85">
        <v>124</v>
      </c>
      <c r="BO85">
        <v>225</v>
      </c>
      <c r="BP85">
        <v>174</v>
      </c>
      <c r="BQ85">
        <v>308</v>
      </c>
      <c r="BR85">
        <v>240</v>
      </c>
      <c r="BS85">
        <v>146</v>
      </c>
      <c r="BT85">
        <v>0</v>
      </c>
      <c r="BU85">
        <v>0</v>
      </c>
      <c r="BV85">
        <v>0</v>
      </c>
      <c r="BW85">
        <v>202</v>
      </c>
      <c r="BX85">
        <v>0</v>
      </c>
      <c r="BY85">
        <v>0</v>
      </c>
      <c r="BZ85">
        <v>70</v>
      </c>
      <c r="CA85">
        <v>0</v>
      </c>
      <c r="CB85">
        <v>0</v>
      </c>
      <c r="CC85">
        <v>193</v>
      </c>
      <c r="CD85">
        <v>702</v>
      </c>
      <c r="CE85">
        <v>103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487</v>
      </c>
      <c r="CP85">
        <v>94</v>
      </c>
      <c r="CQ85">
        <v>63</v>
      </c>
      <c r="CR85">
        <v>0</v>
      </c>
      <c r="CS85">
        <v>32</v>
      </c>
      <c r="CT85">
        <v>8268</v>
      </c>
    </row>
    <row r="86" spans="1:98" x14ac:dyDescent="0.3">
      <c r="A86" t="s">
        <v>274</v>
      </c>
      <c r="B86" t="s">
        <v>81</v>
      </c>
      <c r="C86" t="s">
        <v>96</v>
      </c>
      <c r="D86" t="s">
        <v>97</v>
      </c>
      <c r="E86" t="s">
        <v>170</v>
      </c>
      <c r="F86" t="s">
        <v>87</v>
      </c>
      <c r="G86" t="s">
        <v>87</v>
      </c>
      <c r="H86" t="s">
        <v>87</v>
      </c>
      <c r="I86">
        <v>0</v>
      </c>
      <c r="J86">
        <v>0</v>
      </c>
      <c r="K86">
        <v>0</v>
      </c>
      <c r="L86">
        <v>0</v>
      </c>
      <c r="M86">
        <v>151</v>
      </c>
      <c r="N86">
        <v>145</v>
      </c>
      <c r="O86">
        <v>0</v>
      </c>
      <c r="P86">
        <v>0</v>
      </c>
      <c r="Q86">
        <v>88</v>
      </c>
      <c r="R86">
        <v>0</v>
      </c>
      <c r="S86">
        <v>0</v>
      </c>
      <c r="T86">
        <v>0</v>
      </c>
      <c r="U86">
        <v>65</v>
      </c>
      <c r="V86">
        <v>252</v>
      </c>
      <c r="W86">
        <v>0</v>
      </c>
      <c r="X86">
        <v>0</v>
      </c>
      <c r="Y86">
        <v>0</v>
      </c>
      <c r="Z86">
        <v>60</v>
      </c>
      <c r="AA86">
        <v>181</v>
      </c>
      <c r="AB86">
        <v>145</v>
      </c>
      <c r="AC86">
        <v>0</v>
      </c>
      <c r="AD86">
        <v>111</v>
      </c>
      <c r="AE86">
        <v>0</v>
      </c>
      <c r="AF86">
        <v>0</v>
      </c>
      <c r="AG86">
        <v>5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165</v>
      </c>
      <c r="AS86">
        <v>0</v>
      </c>
      <c r="AT86">
        <v>0</v>
      </c>
      <c r="AU86">
        <v>10</v>
      </c>
      <c r="AV86">
        <v>120</v>
      </c>
      <c r="AW86">
        <v>159</v>
      </c>
      <c r="AX86">
        <v>0</v>
      </c>
      <c r="AY86">
        <v>0</v>
      </c>
      <c r="AZ86">
        <v>197</v>
      </c>
      <c r="BA86">
        <v>0</v>
      </c>
      <c r="BB86">
        <v>0</v>
      </c>
      <c r="BC86">
        <v>210</v>
      </c>
      <c r="BD86">
        <v>0</v>
      </c>
      <c r="BE86">
        <v>62</v>
      </c>
      <c r="BF86">
        <v>0</v>
      </c>
      <c r="BG86">
        <v>0</v>
      </c>
      <c r="BH86">
        <v>180</v>
      </c>
      <c r="BI86">
        <v>89</v>
      </c>
      <c r="BJ86">
        <v>0</v>
      </c>
      <c r="BK86">
        <v>0</v>
      </c>
      <c r="BL86">
        <v>140</v>
      </c>
      <c r="BM86">
        <v>197</v>
      </c>
      <c r="BN86">
        <v>119</v>
      </c>
      <c r="BO86">
        <v>114</v>
      </c>
      <c r="BP86">
        <v>0</v>
      </c>
      <c r="BQ86">
        <v>0</v>
      </c>
      <c r="BR86">
        <v>83</v>
      </c>
      <c r="BS86">
        <v>101</v>
      </c>
      <c r="BT86">
        <v>0</v>
      </c>
      <c r="BU86">
        <v>0</v>
      </c>
      <c r="BV86">
        <v>0</v>
      </c>
      <c r="BW86">
        <v>191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151</v>
      </c>
      <c r="CD86">
        <v>177</v>
      </c>
      <c r="CE86">
        <v>119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260</v>
      </c>
      <c r="CP86">
        <v>61</v>
      </c>
      <c r="CQ86">
        <v>86</v>
      </c>
      <c r="CR86">
        <v>0</v>
      </c>
      <c r="CS86">
        <v>32</v>
      </c>
      <c r="CT86">
        <v>4194</v>
      </c>
    </row>
    <row r="87" spans="1:98" x14ac:dyDescent="0.3">
      <c r="A87" t="s">
        <v>275</v>
      </c>
      <c r="B87" t="s">
        <v>81</v>
      </c>
      <c r="C87" t="s">
        <v>185</v>
      </c>
      <c r="D87" t="s">
        <v>186</v>
      </c>
      <c r="E87" t="s">
        <v>276</v>
      </c>
      <c r="F87" t="s">
        <v>277</v>
      </c>
      <c r="G87" t="s">
        <v>278</v>
      </c>
      <c r="H87" t="s">
        <v>87</v>
      </c>
      <c r="I87">
        <v>0</v>
      </c>
      <c r="J87">
        <v>0</v>
      </c>
      <c r="K87">
        <v>0</v>
      </c>
      <c r="L87">
        <v>0</v>
      </c>
      <c r="M87">
        <v>86</v>
      </c>
      <c r="N87">
        <v>13</v>
      </c>
      <c r="O87">
        <v>0</v>
      </c>
      <c r="P87">
        <v>0</v>
      </c>
      <c r="Q87">
        <v>49</v>
      </c>
      <c r="R87">
        <v>0</v>
      </c>
      <c r="S87">
        <v>0</v>
      </c>
      <c r="T87">
        <v>0</v>
      </c>
      <c r="U87">
        <v>40</v>
      </c>
      <c r="V87">
        <v>102</v>
      </c>
      <c r="W87">
        <v>0</v>
      </c>
      <c r="X87">
        <v>17</v>
      </c>
      <c r="Y87">
        <v>0</v>
      </c>
      <c r="Z87">
        <v>152</v>
      </c>
      <c r="AA87">
        <v>46</v>
      </c>
      <c r="AB87">
        <v>5</v>
      </c>
      <c r="AC87">
        <v>0</v>
      </c>
      <c r="AD87">
        <v>99</v>
      </c>
      <c r="AE87">
        <v>0</v>
      </c>
      <c r="AF87">
        <v>17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164</v>
      </c>
      <c r="AS87">
        <v>0</v>
      </c>
      <c r="AT87">
        <v>0</v>
      </c>
      <c r="AU87">
        <v>0</v>
      </c>
      <c r="AV87">
        <v>60</v>
      </c>
      <c r="AW87">
        <v>237</v>
      </c>
      <c r="AX87">
        <v>0</v>
      </c>
      <c r="AY87">
        <v>0</v>
      </c>
      <c r="AZ87">
        <v>89</v>
      </c>
      <c r="BA87">
        <v>0</v>
      </c>
      <c r="BB87">
        <v>0</v>
      </c>
      <c r="BC87">
        <v>60</v>
      </c>
      <c r="BD87">
        <v>0</v>
      </c>
      <c r="BE87">
        <v>0</v>
      </c>
      <c r="BF87">
        <v>0</v>
      </c>
      <c r="BG87">
        <v>0</v>
      </c>
      <c r="BH87">
        <v>26</v>
      </c>
      <c r="BI87">
        <v>42</v>
      </c>
      <c r="BJ87">
        <v>3</v>
      </c>
      <c r="BK87">
        <v>17</v>
      </c>
      <c r="BL87">
        <v>15</v>
      </c>
      <c r="BM87">
        <v>0</v>
      </c>
      <c r="BN87">
        <v>8</v>
      </c>
      <c r="BO87">
        <v>0</v>
      </c>
      <c r="BP87">
        <v>5</v>
      </c>
      <c r="BQ87">
        <v>0</v>
      </c>
      <c r="BR87">
        <v>35</v>
      </c>
      <c r="BS87">
        <v>29</v>
      </c>
      <c r="BT87">
        <v>0</v>
      </c>
      <c r="BU87">
        <v>0</v>
      </c>
      <c r="BV87">
        <v>0</v>
      </c>
      <c r="BW87">
        <v>54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17</v>
      </c>
      <c r="CD87">
        <v>32</v>
      </c>
      <c r="CE87">
        <v>56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39</v>
      </c>
      <c r="CP87">
        <v>36</v>
      </c>
      <c r="CQ87">
        <v>46</v>
      </c>
      <c r="CR87">
        <v>0</v>
      </c>
      <c r="CS87">
        <v>32</v>
      </c>
      <c r="CT87">
        <v>1696</v>
      </c>
    </row>
    <row r="88" spans="1:98" x14ac:dyDescent="0.3">
      <c r="A88" t="s">
        <v>279</v>
      </c>
      <c r="B88" t="s">
        <v>280</v>
      </c>
      <c r="C88" t="s">
        <v>281</v>
      </c>
      <c r="D88" t="s">
        <v>282</v>
      </c>
      <c r="E88" t="s">
        <v>283</v>
      </c>
      <c r="F88" t="s">
        <v>87</v>
      </c>
      <c r="G88" t="s">
        <v>87</v>
      </c>
      <c r="H88" t="s">
        <v>87</v>
      </c>
      <c r="I88">
        <v>0</v>
      </c>
      <c r="J88">
        <v>0</v>
      </c>
      <c r="K88">
        <v>0</v>
      </c>
      <c r="L88">
        <v>0</v>
      </c>
      <c r="M88">
        <v>32</v>
      </c>
      <c r="N88">
        <v>26</v>
      </c>
      <c r="O88">
        <v>0</v>
      </c>
      <c r="P88">
        <v>0</v>
      </c>
      <c r="Q88">
        <v>16</v>
      </c>
      <c r="R88">
        <v>21</v>
      </c>
      <c r="S88">
        <v>0</v>
      </c>
      <c r="T88">
        <v>0</v>
      </c>
      <c r="U88">
        <v>28</v>
      </c>
      <c r="V88">
        <v>194</v>
      </c>
      <c r="W88">
        <v>0</v>
      </c>
      <c r="X88">
        <v>31</v>
      </c>
      <c r="Y88">
        <v>0</v>
      </c>
      <c r="Z88">
        <v>86</v>
      </c>
      <c r="AA88">
        <v>30</v>
      </c>
      <c r="AB88">
        <v>71</v>
      </c>
      <c r="AC88">
        <v>0</v>
      </c>
      <c r="AD88">
        <v>52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50</v>
      </c>
      <c r="AS88">
        <v>0</v>
      </c>
      <c r="AT88">
        <v>0</v>
      </c>
      <c r="AU88">
        <v>0</v>
      </c>
      <c r="AV88">
        <v>0</v>
      </c>
      <c r="AW88">
        <v>40</v>
      </c>
      <c r="AX88">
        <v>0</v>
      </c>
      <c r="AY88">
        <v>0</v>
      </c>
      <c r="AZ88">
        <v>36</v>
      </c>
      <c r="BA88">
        <v>0</v>
      </c>
      <c r="BB88">
        <v>0</v>
      </c>
      <c r="BC88">
        <v>47</v>
      </c>
      <c r="BD88">
        <v>0</v>
      </c>
      <c r="BE88">
        <v>0</v>
      </c>
      <c r="BF88">
        <v>0</v>
      </c>
      <c r="BG88">
        <v>0</v>
      </c>
      <c r="BH88">
        <v>146</v>
      </c>
      <c r="BI88">
        <v>12</v>
      </c>
      <c r="BJ88">
        <v>0</v>
      </c>
      <c r="BK88">
        <v>25</v>
      </c>
      <c r="BL88">
        <v>43</v>
      </c>
      <c r="BM88">
        <v>0</v>
      </c>
      <c r="BN88">
        <v>15</v>
      </c>
      <c r="BO88">
        <v>18</v>
      </c>
      <c r="BP88">
        <v>0</v>
      </c>
      <c r="BQ88">
        <v>5</v>
      </c>
      <c r="BR88">
        <v>45</v>
      </c>
      <c r="BS88">
        <v>83</v>
      </c>
      <c r="BT88">
        <v>0</v>
      </c>
      <c r="BU88">
        <v>0</v>
      </c>
      <c r="BV88">
        <v>0</v>
      </c>
      <c r="BW88">
        <v>54</v>
      </c>
      <c r="BX88">
        <v>0</v>
      </c>
      <c r="BY88">
        <v>0</v>
      </c>
      <c r="BZ88">
        <v>13</v>
      </c>
      <c r="CA88">
        <v>0</v>
      </c>
      <c r="CB88">
        <v>0</v>
      </c>
      <c r="CC88">
        <v>43</v>
      </c>
      <c r="CD88">
        <v>73</v>
      </c>
      <c r="CE88">
        <v>46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50</v>
      </c>
      <c r="CP88">
        <v>15</v>
      </c>
      <c r="CQ88">
        <v>22</v>
      </c>
      <c r="CR88">
        <v>0</v>
      </c>
      <c r="CS88">
        <v>32</v>
      </c>
      <c r="CT88">
        <v>1468</v>
      </c>
    </row>
    <row r="89" spans="1:98" x14ac:dyDescent="0.3">
      <c r="A89" t="s">
        <v>284</v>
      </c>
      <c r="B89" t="s">
        <v>81</v>
      </c>
      <c r="C89" t="s">
        <v>89</v>
      </c>
      <c r="D89" t="s">
        <v>90</v>
      </c>
      <c r="E89" t="s">
        <v>113</v>
      </c>
      <c r="F89" t="s">
        <v>163</v>
      </c>
      <c r="G89" t="s">
        <v>164</v>
      </c>
      <c r="H89" t="s">
        <v>87</v>
      </c>
      <c r="I89">
        <v>0</v>
      </c>
      <c r="J89">
        <v>0</v>
      </c>
      <c r="K89">
        <v>0</v>
      </c>
      <c r="L89">
        <v>0</v>
      </c>
      <c r="M89">
        <v>216</v>
      </c>
      <c r="N89">
        <v>15</v>
      </c>
      <c r="O89">
        <v>0</v>
      </c>
      <c r="P89">
        <v>0</v>
      </c>
      <c r="Q89">
        <v>112</v>
      </c>
      <c r="R89">
        <v>1445</v>
      </c>
      <c r="S89">
        <v>0</v>
      </c>
      <c r="T89">
        <v>0</v>
      </c>
      <c r="U89">
        <v>0</v>
      </c>
      <c r="V89">
        <v>1102</v>
      </c>
      <c r="W89">
        <v>0</v>
      </c>
      <c r="X89">
        <v>0</v>
      </c>
      <c r="Y89">
        <v>0</v>
      </c>
      <c r="Z89">
        <v>42</v>
      </c>
      <c r="AA89">
        <v>60</v>
      </c>
      <c r="AB89">
        <v>217</v>
      </c>
      <c r="AC89">
        <v>0</v>
      </c>
      <c r="AD89">
        <v>0</v>
      </c>
      <c r="AE89">
        <v>0</v>
      </c>
      <c r="AF89">
        <v>12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51</v>
      </c>
      <c r="AO89">
        <v>0</v>
      </c>
      <c r="AP89">
        <v>0</v>
      </c>
      <c r="AQ89">
        <v>0</v>
      </c>
      <c r="AR89">
        <v>588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79</v>
      </c>
      <c r="BF89">
        <v>0</v>
      </c>
      <c r="BG89">
        <v>1350</v>
      </c>
      <c r="BH89">
        <v>87</v>
      </c>
      <c r="BI89">
        <v>1381</v>
      </c>
      <c r="BJ89">
        <v>0</v>
      </c>
      <c r="BK89">
        <v>21</v>
      </c>
      <c r="BL89">
        <v>486</v>
      </c>
      <c r="BM89">
        <v>34</v>
      </c>
      <c r="BN89">
        <v>176</v>
      </c>
      <c r="BO89">
        <v>474</v>
      </c>
      <c r="BP89">
        <v>176</v>
      </c>
      <c r="BQ89">
        <v>26</v>
      </c>
      <c r="BR89">
        <v>0</v>
      </c>
      <c r="BS89">
        <v>873</v>
      </c>
      <c r="BT89">
        <v>0</v>
      </c>
      <c r="BU89">
        <v>0</v>
      </c>
      <c r="BV89">
        <v>57</v>
      </c>
      <c r="BW89">
        <v>50</v>
      </c>
      <c r="BX89">
        <v>0</v>
      </c>
      <c r="BY89">
        <v>0</v>
      </c>
      <c r="BZ89">
        <v>82</v>
      </c>
      <c r="CA89">
        <v>0</v>
      </c>
      <c r="CB89">
        <v>0</v>
      </c>
      <c r="CC89">
        <v>55</v>
      </c>
      <c r="CD89">
        <v>48</v>
      </c>
      <c r="CE89">
        <v>71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579</v>
      </c>
      <c r="CP89">
        <v>0</v>
      </c>
      <c r="CQ89">
        <v>114</v>
      </c>
      <c r="CR89">
        <v>0</v>
      </c>
      <c r="CS89">
        <v>31</v>
      </c>
      <c r="CT89">
        <v>10079</v>
      </c>
    </row>
    <row r="90" spans="1:98" x14ac:dyDescent="0.3">
      <c r="A90" t="s">
        <v>285</v>
      </c>
      <c r="B90" t="s">
        <v>81</v>
      </c>
      <c r="C90" t="s">
        <v>96</v>
      </c>
      <c r="D90" t="s">
        <v>97</v>
      </c>
      <c r="E90" t="s">
        <v>98</v>
      </c>
      <c r="F90" t="s">
        <v>99</v>
      </c>
      <c r="G90" t="s">
        <v>87</v>
      </c>
      <c r="H90" t="s">
        <v>87</v>
      </c>
      <c r="I90">
        <v>138</v>
      </c>
      <c r="J90">
        <v>0</v>
      </c>
      <c r="K90">
        <v>0</v>
      </c>
      <c r="L90">
        <v>95</v>
      </c>
      <c r="M90">
        <v>0</v>
      </c>
      <c r="N90">
        <v>94</v>
      </c>
      <c r="O90">
        <v>204</v>
      </c>
      <c r="P90">
        <v>130</v>
      </c>
      <c r="Q90">
        <v>0</v>
      </c>
      <c r="R90">
        <v>0</v>
      </c>
      <c r="S90">
        <v>336</v>
      </c>
      <c r="T90">
        <v>89</v>
      </c>
      <c r="U90">
        <v>0</v>
      </c>
      <c r="V90">
        <v>50</v>
      </c>
      <c r="W90">
        <v>0</v>
      </c>
      <c r="X90">
        <v>0</v>
      </c>
      <c r="Y90">
        <v>72</v>
      </c>
      <c r="Z90">
        <v>0</v>
      </c>
      <c r="AA90">
        <v>78</v>
      </c>
      <c r="AB90">
        <v>0</v>
      </c>
      <c r="AC90">
        <v>0</v>
      </c>
      <c r="AD90">
        <v>0</v>
      </c>
      <c r="AE90">
        <v>134</v>
      </c>
      <c r="AF90">
        <v>0</v>
      </c>
      <c r="AG90">
        <v>0</v>
      </c>
      <c r="AH90">
        <v>75</v>
      </c>
      <c r="AI90">
        <v>0</v>
      </c>
      <c r="AJ90">
        <v>0</v>
      </c>
      <c r="AK90">
        <v>0</v>
      </c>
      <c r="AL90">
        <v>33</v>
      </c>
      <c r="AM90">
        <v>94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47</v>
      </c>
      <c r="AZ90">
        <v>0</v>
      </c>
      <c r="BA90">
        <v>61</v>
      </c>
      <c r="BB90">
        <v>112</v>
      </c>
      <c r="BC90">
        <v>0</v>
      </c>
      <c r="BD90">
        <v>148</v>
      </c>
      <c r="BE90">
        <v>0</v>
      </c>
      <c r="BF90">
        <v>2513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39</v>
      </c>
      <c r="BO90">
        <v>43</v>
      </c>
      <c r="BP90">
        <v>73</v>
      </c>
      <c r="BQ90">
        <v>0</v>
      </c>
      <c r="BR90">
        <v>0</v>
      </c>
      <c r="BS90">
        <v>0</v>
      </c>
      <c r="BT90">
        <v>0</v>
      </c>
      <c r="BU90">
        <v>81</v>
      </c>
      <c r="BV90">
        <v>117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105</v>
      </c>
      <c r="CC90">
        <v>0</v>
      </c>
      <c r="CD90">
        <v>0</v>
      </c>
      <c r="CE90">
        <v>41</v>
      </c>
      <c r="CF90">
        <v>0</v>
      </c>
      <c r="CG90">
        <v>0</v>
      </c>
      <c r="CH90">
        <v>0</v>
      </c>
      <c r="CI90">
        <v>0</v>
      </c>
      <c r="CJ90">
        <v>133</v>
      </c>
      <c r="CK90">
        <v>0</v>
      </c>
      <c r="CL90">
        <v>0</v>
      </c>
      <c r="CM90">
        <v>0</v>
      </c>
      <c r="CN90">
        <v>793</v>
      </c>
      <c r="CO90">
        <v>207</v>
      </c>
      <c r="CP90">
        <v>73</v>
      </c>
      <c r="CQ90">
        <v>0</v>
      </c>
      <c r="CR90">
        <v>52</v>
      </c>
      <c r="CS90">
        <v>31</v>
      </c>
      <c r="CT90">
        <v>6260</v>
      </c>
    </row>
    <row r="91" spans="1:98" x14ac:dyDescent="0.3">
      <c r="A91" t="s">
        <v>286</v>
      </c>
      <c r="B91" t="s">
        <v>81</v>
      </c>
      <c r="C91" t="s">
        <v>96</v>
      </c>
      <c r="D91" t="s">
        <v>97</v>
      </c>
      <c r="E91" t="s">
        <v>102</v>
      </c>
      <c r="F91" t="s">
        <v>103</v>
      </c>
      <c r="G91" t="s">
        <v>287</v>
      </c>
      <c r="H91" t="s">
        <v>87</v>
      </c>
      <c r="I91">
        <v>13</v>
      </c>
      <c r="J91">
        <v>0</v>
      </c>
      <c r="K91">
        <v>26</v>
      </c>
      <c r="L91">
        <v>292</v>
      </c>
      <c r="M91">
        <v>0</v>
      </c>
      <c r="N91">
        <v>372</v>
      </c>
      <c r="O91">
        <v>43</v>
      </c>
      <c r="P91">
        <v>0</v>
      </c>
      <c r="Q91">
        <v>0</v>
      </c>
      <c r="R91">
        <v>0</v>
      </c>
      <c r="S91">
        <v>277</v>
      </c>
      <c r="T91">
        <v>293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133</v>
      </c>
      <c r="AD91">
        <v>0</v>
      </c>
      <c r="AE91">
        <v>357</v>
      </c>
      <c r="AF91">
        <v>0</v>
      </c>
      <c r="AG91">
        <v>357</v>
      </c>
      <c r="AH91">
        <v>205</v>
      </c>
      <c r="AI91">
        <v>65</v>
      </c>
      <c r="AJ91">
        <v>0</v>
      </c>
      <c r="AK91">
        <v>0</v>
      </c>
      <c r="AL91">
        <v>156</v>
      </c>
      <c r="AM91">
        <v>121</v>
      </c>
      <c r="AN91">
        <v>0</v>
      </c>
      <c r="AO91">
        <v>152</v>
      </c>
      <c r="AP91">
        <v>108</v>
      </c>
      <c r="AQ91">
        <v>142</v>
      </c>
      <c r="AR91">
        <v>0</v>
      </c>
      <c r="AS91">
        <v>144</v>
      </c>
      <c r="AT91">
        <v>0</v>
      </c>
      <c r="AU91">
        <v>95</v>
      </c>
      <c r="AV91">
        <v>0</v>
      </c>
      <c r="AW91">
        <v>0</v>
      </c>
      <c r="AX91">
        <v>91</v>
      </c>
      <c r="AY91">
        <v>308</v>
      </c>
      <c r="AZ91">
        <v>0</v>
      </c>
      <c r="BA91">
        <v>170</v>
      </c>
      <c r="BB91">
        <v>115</v>
      </c>
      <c r="BC91">
        <v>0</v>
      </c>
      <c r="BD91">
        <v>235</v>
      </c>
      <c r="BE91">
        <v>27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16</v>
      </c>
      <c r="BQ91">
        <v>0</v>
      </c>
      <c r="BR91">
        <v>0</v>
      </c>
      <c r="BS91">
        <v>0</v>
      </c>
      <c r="BT91">
        <v>281</v>
      </c>
      <c r="BU91">
        <v>34</v>
      </c>
      <c r="BV91">
        <v>0</v>
      </c>
      <c r="BW91">
        <v>0</v>
      </c>
      <c r="BX91">
        <v>0</v>
      </c>
      <c r="BY91">
        <v>0</v>
      </c>
      <c r="BZ91">
        <v>13</v>
      </c>
      <c r="CA91">
        <v>0</v>
      </c>
      <c r="CB91">
        <v>0</v>
      </c>
      <c r="CC91">
        <v>0</v>
      </c>
      <c r="CD91">
        <v>178</v>
      </c>
      <c r="CE91">
        <v>0</v>
      </c>
      <c r="CF91">
        <v>51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31</v>
      </c>
      <c r="CT91">
        <v>4870</v>
      </c>
    </row>
    <row r="92" spans="1:98" x14ac:dyDescent="0.3">
      <c r="A92" t="s">
        <v>288</v>
      </c>
      <c r="B92" t="s">
        <v>81</v>
      </c>
      <c r="C92" t="s">
        <v>96</v>
      </c>
      <c r="D92" t="s">
        <v>97</v>
      </c>
      <c r="E92" t="s">
        <v>142</v>
      </c>
      <c r="F92" t="s">
        <v>143</v>
      </c>
      <c r="G92" t="s">
        <v>144</v>
      </c>
      <c r="H92" t="s">
        <v>87</v>
      </c>
      <c r="I92">
        <v>0</v>
      </c>
      <c r="J92">
        <v>44</v>
      </c>
      <c r="K92">
        <v>0</v>
      </c>
      <c r="L92">
        <v>84</v>
      </c>
      <c r="M92">
        <v>0</v>
      </c>
      <c r="N92">
        <v>147</v>
      </c>
      <c r="O92">
        <v>339</v>
      </c>
      <c r="P92">
        <v>0</v>
      </c>
      <c r="Q92">
        <v>0</v>
      </c>
      <c r="R92">
        <v>0</v>
      </c>
      <c r="S92">
        <v>71</v>
      </c>
      <c r="T92">
        <v>253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86</v>
      </c>
      <c r="AD92">
        <v>0</v>
      </c>
      <c r="AE92">
        <v>88</v>
      </c>
      <c r="AF92">
        <v>0</v>
      </c>
      <c r="AG92">
        <v>93</v>
      </c>
      <c r="AH92">
        <v>474</v>
      </c>
      <c r="AI92">
        <v>137</v>
      </c>
      <c r="AJ92">
        <v>0</v>
      </c>
      <c r="AK92">
        <v>0</v>
      </c>
      <c r="AL92">
        <v>29</v>
      </c>
      <c r="AM92">
        <v>71</v>
      </c>
      <c r="AN92">
        <v>0</v>
      </c>
      <c r="AO92">
        <v>310</v>
      </c>
      <c r="AP92">
        <v>383</v>
      </c>
      <c r="AQ92">
        <v>184</v>
      </c>
      <c r="AR92">
        <v>0</v>
      </c>
      <c r="AS92">
        <v>249</v>
      </c>
      <c r="AT92">
        <v>0</v>
      </c>
      <c r="AU92">
        <v>85</v>
      </c>
      <c r="AV92">
        <v>26</v>
      </c>
      <c r="AW92">
        <v>0</v>
      </c>
      <c r="AX92">
        <v>53</v>
      </c>
      <c r="AY92">
        <v>466</v>
      </c>
      <c r="AZ92">
        <v>0</v>
      </c>
      <c r="BA92">
        <v>98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107</v>
      </c>
      <c r="BU92">
        <v>36</v>
      </c>
      <c r="BV92">
        <v>0</v>
      </c>
      <c r="BW92">
        <v>0</v>
      </c>
      <c r="BX92">
        <v>0</v>
      </c>
      <c r="BY92">
        <v>111</v>
      </c>
      <c r="BZ92">
        <v>0</v>
      </c>
      <c r="CA92">
        <v>0</v>
      </c>
      <c r="CB92">
        <v>0</v>
      </c>
      <c r="CC92">
        <v>0</v>
      </c>
      <c r="CD92">
        <v>43</v>
      </c>
      <c r="CE92">
        <v>0</v>
      </c>
      <c r="CF92">
        <v>0</v>
      </c>
      <c r="CG92">
        <v>21</v>
      </c>
      <c r="CH92">
        <v>111</v>
      </c>
      <c r="CI92">
        <v>0</v>
      </c>
      <c r="CJ92">
        <v>42</v>
      </c>
      <c r="CK92">
        <v>0</v>
      </c>
      <c r="CL92">
        <v>0</v>
      </c>
      <c r="CM92">
        <v>101</v>
      </c>
      <c r="CN92">
        <v>0</v>
      </c>
      <c r="CO92">
        <v>0</v>
      </c>
      <c r="CP92">
        <v>0</v>
      </c>
      <c r="CQ92">
        <v>0</v>
      </c>
      <c r="CR92">
        <v>25</v>
      </c>
      <c r="CS92">
        <v>31</v>
      </c>
      <c r="CT92">
        <v>4367</v>
      </c>
    </row>
    <row r="93" spans="1:98" x14ac:dyDescent="0.3">
      <c r="A93" t="s">
        <v>289</v>
      </c>
      <c r="B93" t="s">
        <v>81</v>
      </c>
      <c r="C93" t="s">
        <v>96</v>
      </c>
      <c r="D93" t="s">
        <v>97</v>
      </c>
      <c r="E93" t="s">
        <v>102</v>
      </c>
      <c r="F93" t="s">
        <v>103</v>
      </c>
      <c r="G93" t="s">
        <v>290</v>
      </c>
      <c r="H93" t="s">
        <v>87</v>
      </c>
      <c r="I93">
        <v>0</v>
      </c>
      <c r="J93">
        <v>0</v>
      </c>
      <c r="K93">
        <v>0</v>
      </c>
      <c r="L93">
        <v>28</v>
      </c>
      <c r="M93">
        <v>0</v>
      </c>
      <c r="N93">
        <v>70</v>
      </c>
      <c r="O93">
        <v>88</v>
      </c>
      <c r="P93">
        <v>0</v>
      </c>
      <c r="Q93">
        <v>0</v>
      </c>
      <c r="R93">
        <v>0</v>
      </c>
      <c r="S93">
        <v>350</v>
      </c>
      <c r="T93">
        <v>192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153</v>
      </c>
      <c r="AD93">
        <v>0</v>
      </c>
      <c r="AE93">
        <v>256</v>
      </c>
      <c r="AF93">
        <v>5</v>
      </c>
      <c r="AG93">
        <v>206</v>
      </c>
      <c r="AH93">
        <v>0</v>
      </c>
      <c r="AI93">
        <v>0</v>
      </c>
      <c r="AJ93">
        <v>0</v>
      </c>
      <c r="AK93">
        <v>0</v>
      </c>
      <c r="AL93">
        <v>61</v>
      </c>
      <c r="AM93">
        <v>73</v>
      </c>
      <c r="AN93">
        <v>0</v>
      </c>
      <c r="AO93">
        <v>116</v>
      </c>
      <c r="AP93">
        <v>0</v>
      </c>
      <c r="AQ93">
        <v>25</v>
      </c>
      <c r="AR93">
        <v>0</v>
      </c>
      <c r="AS93">
        <v>48</v>
      </c>
      <c r="AT93">
        <v>89</v>
      </c>
      <c r="AU93">
        <v>64</v>
      </c>
      <c r="AV93">
        <v>0</v>
      </c>
      <c r="AW93">
        <v>0</v>
      </c>
      <c r="AX93">
        <v>137</v>
      </c>
      <c r="AY93">
        <v>218</v>
      </c>
      <c r="AZ93">
        <v>0</v>
      </c>
      <c r="BA93">
        <v>88</v>
      </c>
      <c r="BB93">
        <v>81</v>
      </c>
      <c r="BC93">
        <v>0</v>
      </c>
      <c r="BD93">
        <v>77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12</v>
      </c>
      <c r="BL93">
        <v>0</v>
      </c>
      <c r="BM93">
        <v>0</v>
      </c>
      <c r="BN93">
        <v>0</v>
      </c>
      <c r="BO93">
        <v>0</v>
      </c>
      <c r="BP93">
        <v>25</v>
      </c>
      <c r="BQ93">
        <v>0</v>
      </c>
      <c r="BR93">
        <v>0</v>
      </c>
      <c r="BS93">
        <v>0</v>
      </c>
      <c r="BT93">
        <v>94</v>
      </c>
      <c r="BU93">
        <v>59</v>
      </c>
      <c r="BV93">
        <v>0</v>
      </c>
      <c r="BW93">
        <v>0</v>
      </c>
      <c r="BX93">
        <v>0</v>
      </c>
      <c r="BY93">
        <v>0</v>
      </c>
      <c r="BZ93">
        <v>12</v>
      </c>
      <c r="CA93">
        <v>0</v>
      </c>
      <c r="CB93">
        <v>0</v>
      </c>
      <c r="CC93">
        <v>0</v>
      </c>
      <c r="CD93">
        <v>17</v>
      </c>
      <c r="CE93">
        <v>0</v>
      </c>
      <c r="CF93">
        <v>27</v>
      </c>
      <c r="CG93">
        <v>12</v>
      </c>
      <c r="CH93">
        <v>0</v>
      </c>
      <c r="CI93">
        <v>0</v>
      </c>
      <c r="CJ93">
        <v>24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25</v>
      </c>
      <c r="CS93">
        <v>31</v>
      </c>
      <c r="CT93">
        <v>2732</v>
      </c>
    </row>
    <row r="94" spans="1:98" x14ac:dyDescent="0.3">
      <c r="A94" t="s">
        <v>291</v>
      </c>
      <c r="B94" t="s">
        <v>81</v>
      </c>
      <c r="C94" t="s">
        <v>89</v>
      </c>
      <c r="D94" t="s">
        <v>90</v>
      </c>
      <c r="E94" t="s">
        <v>113</v>
      </c>
      <c r="F94" t="s">
        <v>163</v>
      </c>
      <c r="G94" t="s">
        <v>205</v>
      </c>
      <c r="H94" t="s">
        <v>87</v>
      </c>
      <c r="I94">
        <v>0</v>
      </c>
      <c r="J94">
        <v>0</v>
      </c>
      <c r="K94">
        <v>0</v>
      </c>
      <c r="L94">
        <v>0</v>
      </c>
      <c r="M94">
        <v>54</v>
      </c>
      <c r="N94">
        <v>16</v>
      </c>
      <c r="O94">
        <v>0</v>
      </c>
      <c r="P94">
        <v>0</v>
      </c>
      <c r="Q94">
        <v>45</v>
      </c>
      <c r="R94">
        <v>0</v>
      </c>
      <c r="S94">
        <v>0</v>
      </c>
      <c r="T94">
        <v>0</v>
      </c>
      <c r="U94">
        <v>39</v>
      </c>
      <c r="V94">
        <v>166</v>
      </c>
      <c r="W94">
        <v>0</v>
      </c>
      <c r="X94">
        <v>0</v>
      </c>
      <c r="Y94">
        <v>0</v>
      </c>
      <c r="Z94">
        <v>97</v>
      </c>
      <c r="AA94">
        <v>48</v>
      </c>
      <c r="AB94">
        <v>81</v>
      </c>
      <c r="AC94">
        <v>0</v>
      </c>
      <c r="AD94">
        <v>147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120</v>
      </c>
      <c r="AS94">
        <v>0</v>
      </c>
      <c r="AT94">
        <v>0</v>
      </c>
      <c r="AU94">
        <v>0</v>
      </c>
      <c r="AV94">
        <v>18</v>
      </c>
      <c r="AW94">
        <v>265</v>
      </c>
      <c r="AX94">
        <v>0</v>
      </c>
      <c r="AY94">
        <v>0</v>
      </c>
      <c r="AZ94">
        <v>38</v>
      </c>
      <c r="BA94">
        <v>0</v>
      </c>
      <c r="BB94">
        <v>0</v>
      </c>
      <c r="BC94">
        <v>27</v>
      </c>
      <c r="BD94">
        <v>0</v>
      </c>
      <c r="BE94">
        <v>0</v>
      </c>
      <c r="BF94">
        <v>0</v>
      </c>
      <c r="BG94">
        <v>0</v>
      </c>
      <c r="BH94">
        <v>21</v>
      </c>
      <c r="BI94">
        <v>62</v>
      </c>
      <c r="BJ94">
        <v>6</v>
      </c>
      <c r="BK94">
        <v>19</v>
      </c>
      <c r="BL94">
        <v>71</v>
      </c>
      <c r="BM94">
        <v>12</v>
      </c>
      <c r="BN94">
        <v>118</v>
      </c>
      <c r="BO94">
        <v>68</v>
      </c>
      <c r="BP94">
        <v>0</v>
      </c>
      <c r="BQ94">
        <v>0</v>
      </c>
      <c r="BR94">
        <v>117</v>
      </c>
      <c r="BS94">
        <v>48</v>
      </c>
      <c r="BT94">
        <v>0</v>
      </c>
      <c r="BU94">
        <v>0</v>
      </c>
      <c r="BV94">
        <v>0</v>
      </c>
      <c r="BW94">
        <v>127</v>
      </c>
      <c r="BX94">
        <v>0</v>
      </c>
      <c r="BY94">
        <v>0</v>
      </c>
      <c r="BZ94">
        <v>17</v>
      </c>
      <c r="CA94">
        <v>0</v>
      </c>
      <c r="CB94">
        <v>0</v>
      </c>
      <c r="CC94">
        <v>26</v>
      </c>
      <c r="CD94">
        <v>29</v>
      </c>
      <c r="CE94">
        <v>66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323</v>
      </c>
      <c r="CP94">
        <v>27</v>
      </c>
      <c r="CQ94">
        <v>0</v>
      </c>
      <c r="CR94">
        <v>0</v>
      </c>
      <c r="CS94">
        <v>31</v>
      </c>
      <c r="CT94">
        <v>2318</v>
      </c>
    </row>
    <row r="95" spans="1:98" x14ac:dyDescent="0.3">
      <c r="A95" t="s">
        <v>292</v>
      </c>
      <c r="B95" t="s">
        <v>280</v>
      </c>
      <c r="C95" t="s">
        <v>281</v>
      </c>
      <c r="D95" t="s">
        <v>282</v>
      </c>
      <c r="E95" t="s">
        <v>283</v>
      </c>
      <c r="F95" t="s">
        <v>87</v>
      </c>
      <c r="G95" t="s">
        <v>87</v>
      </c>
      <c r="H95" t="s">
        <v>87</v>
      </c>
      <c r="I95">
        <v>0</v>
      </c>
      <c r="J95">
        <v>0</v>
      </c>
      <c r="K95">
        <v>0</v>
      </c>
      <c r="L95">
        <v>0</v>
      </c>
      <c r="M95">
        <v>71</v>
      </c>
      <c r="N95">
        <v>30</v>
      </c>
      <c r="O95">
        <v>0</v>
      </c>
      <c r="P95">
        <v>0</v>
      </c>
      <c r="Q95">
        <v>24</v>
      </c>
      <c r="R95">
        <v>0</v>
      </c>
      <c r="S95">
        <v>0</v>
      </c>
      <c r="T95">
        <v>0</v>
      </c>
      <c r="U95">
        <v>20</v>
      </c>
      <c r="V95">
        <v>143</v>
      </c>
      <c r="W95">
        <v>0</v>
      </c>
      <c r="X95">
        <v>0</v>
      </c>
      <c r="Y95">
        <v>0</v>
      </c>
      <c r="Z95">
        <v>77</v>
      </c>
      <c r="AA95">
        <v>20</v>
      </c>
      <c r="AB95">
        <v>84</v>
      </c>
      <c r="AC95">
        <v>0</v>
      </c>
      <c r="AD95">
        <v>12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18</v>
      </c>
      <c r="AS95">
        <v>0</v>
      </c>
      <c r="AT95">
        <v>0</v>
      </c>
      <c r="AU95">
        <v>10</v>
      </c>
      <c r="AV95">
        <v>0</v>
      </c>
      <c r="AW95">
        <v>38</v>
      </c>
      <c r="AX95">
        <v>0</v>
      </c>
      <c r="AY95">
        <v>0</v>
      </c>
      <c r="AZ95">
        <v>32</v>
      </c>
      <c r="BA95">
        <v>0</v>
      </c>
      <c r="BB95">
        <v>0</v>
      </c>
      <c r="BC95">
        <v>37</v>
      </c>
      <c r="BD95">
        <v>0</v>
      </c>
      <c r="BE95">
        <v>0</v>
      </c>
      <c r="BF95">
        <v>0</v>
      </c>
      <c r="BG95">
        <v>0</v>
      </c>
      <c r="BH95">
        <v>116</v>
      </c>
      <c r="BI95">
        <v>0</v>
      </c>
      <c r="BJ95">
        <v>0</v>
      </c>
      <c r="BK95">
        <v>22</v>
      </c>
      <c r="BL95">
        <v>44</v>
      </c>
      <c r="BM95">
        <v>25</v>
      </c>
      <c r="BN95">
        <v>39</v>
      </c>
      <c r="BO95">
        <v>25</v>
      </c>
      <c r="BP95">
        <v>0</v>
      </c>
      <c r="BQ95">
        <v>13</v>
      </c>
      <c r="BR95">
        <v>118</v>
      </c>
      <c r="BS95">
        <v>91</v>
      </c>
      <c r="BT95">
        <v>0</v>
      </c>
      <c r="BU95">
        <v>0</v>
      </c>
      <c r="BV95">
        <v>0</v>
      </c>
      <c r="BW95">
        <v>97</v>
      </c>
      <c r="BX95">
        <v>0</v>
      </c>
      <c r="BY95">
        <v>0</v>
      </c>
      <c r="BZ95">
        <v>115</v>
      </c>
      <c r="CA95">
        <v>0</v>
      </c>
      <c r="CB95">
        <v>0</v>
      </c>
      <c r="CC95">
        <v>22</v>
      </c>
      <c r="CD95">
        <v>107</v>
      </c>
      <c r="CE95">
        <v>184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277</v>
      </c>
      <c r="CP95">
        <v>13</v>
      </c>
      <c r="CQ95">
        <v>15</v>
      </c>
      <c r="CR95">
        <v>0</v>
      </c>
      <c r="CS95">
        <v>31</v>
      </c>
      <c r="CT95">
        <v>1939</v>
      </c>
    </row>
    <row r="96" spans="1:98" x14ac:dyDescent="0.3">
      <c r="A96" t="s">
        <v>293</v>
      </c>
      <c r="B96" t="s">
        <v>81</v>
      </c>
      <c r="C96" t="s">
        <v>96</v>
      </c>
      <c r="D96" t="s">
        <v>128</v>
      </c>
      <c r="E96" t="s">
        <v>294</v>
      </c>
      <c r="F96" t="s">
        <v>295</v>
      </c>
      <c r="G96" t="s">
        <v>296</v>
      </c>
      <c r="H96" t="s">
        <v>87</v>
      </c>
      <c r="I96">
        <v>112</v>
      </c>
      <c r="J96">
        <v>114</v>
      </c>
      <c r="K96">
        <v>49</v>
      </c>
      <c r="L96">
        <v>20</v>
      </c>
      <c r="M96">
        <v>36</v>
      </c>
      <c r="N96">
        <v>26</v>
      </c>
      <c r="O96">
        <v>0</v>
      </c>
      <c r="P96">
        <v>101</v>
      </c>
      <c r="Q96">
        <v>0</v>
      </c>
      <c r="R96">
        <v>0</v>
      </c>
      <c r="S96">
        <v>69</v>
      </c>
      <c r="T96">
        <v>72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58</v>
      </c>
      <c r="AD96">
        <v>0</v>
      </c>
      <c r="AE96">
        <v>62</v>
      </c>
      <c r="AF96">
        <v>31</v>
      </c>
      <c r="AG96">
        <v>41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52</v>
      </c>
      <c r="AN96">
        <v>42</v>
      </c>
      <c r="AO96">
        <v>112</v>
      </c>
      <c r="AP96">
        <v>0</v>
      </c>
      <c r="AQ96">
        <v>57</v>
      </c>
      <c r="AR96">
        <v>0</v>
      </c>
      <c r="AS96">
        <v>89</v>
      </c>
      <c r="AT96">
        <v>0</v>
      </c>
      <c r="AU96">
        <v>45</v>
      </c>
      <c r="AV96">
        <v>78</v>
      </c>
      <c r="AW96">
        <v>0</v>
      </c>
      <c r="AX96">
        <v>0</v>
      </c>
      <c r="AY96">
        <v>89</v>
      </c>
      <c r="AZ96">
        <v>0</v>
      </c>
      <c r="BA96">
        <v>35</v>
      </c>
      <c r="BB96">
        <v>19</v>
      </c>
      <c r="BC96">
        <v>0</v>
      </c>
      <c r="BD96">
        <v>31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29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23</v>
      </c>
      <c r="CH96">
        <v>94</v>
      </c>
      <c r="CI96">
        <v>0</v>
      </c>
      <c r="CJ96">
        <v>33</v>
      </c>
      <c r="CK96">
        <v>17</v>
      </c>
      <c r="CL96">
        <v>0</v>
      </c>
      <c r="CM96">
        <v>65</v>
      </c>
      <c r="CN96">
        <v>0</v>
      </c>
      <c r="CO96">
        <v>0</v>
      </c>
      <c r="CP96">
        <v>0</v>
      </c>
      <c r="CQ96">
        <v>0</v>
      </c>
      <c r="CR96">
        <v>41</v>
      </c>
      <c r="CS96">
        <v>31</v>
      </c>
      <c r="CT96">
        <v>1742</v>
      </c>
    </row>
    <row r="97" spans="1:98" x14ac:dyDescent="0.3">
      <c r="A97" t="s">
        <v>297</v>
      </c>
      <c r="B97" t="s">
        <v>81</v>
      </c>
      <c r="C97" t="s">
        <v>96</v>
      </c>
      <c r="D97" t="s">
        <v>128</v>
      </c>
      <c r="E97" t="s">
        <v>175</v>
      </c>
      <c r="F97" t="s">
        <v>176</v>
      </c>
      <c r="G97" t="s">
        <v>87</v>
      </c>
      <c r="H97" t="s">
        <v>87</v>
      </c>
      <c r="I97">
        <v>0</v>
      </c>
      <c r="J97">
        <v>0</v>
      </c>
      <c r="K97">
        <v>0</v>
      </c>
      <c r="L97">
        <v>0</v>
      </c>
      <c r="M97">
        <v>256</v>
      </c>
      <c r="N97">
        <v>0</v>
      </c>
      <c r="O97">
        <v>0</v>
      </c>
      <c r="P97">
        <v>0</v>
      </c>
      <c r="Q97">
        <v>200</v>
      </c>
      <c r="R97">
        <v>172</v>
      </c>
      <c r="S97">
        <v>0</v>
      </c>
      <c r="T97">
        <v>0</v>
      </c>
      <c r="U97">
        <v>0</v>
      </c>
      <c r="V97">
        <v>644</v>
      </c>
      <c r="W97">
        <v>0</v>
      </c>
      <c r="X97">
        <v>0</v>
      </c>
      <c r="Y97">
        <v>0</v>
      </c>
      <c r="Z97">
        <v>468</v>
      </c>
      <c r="AA97">
        <v>251</v>
      </c>
      <c r="AB97">
        <v>332</v>
      </c>
      <c r="AC97">
        <v>0</v>
      </c>
      <c r="AD97">
        <v>181</v>
      </c>
      <c r="AE97">
        <v>0</v>
      </c>
      <c r="AF97">
        <v>0</v>
      </c>
      <c r="AG97">
        <v>28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287</v>
      </c>
      <c r="AS97">
        <v>0</v>
      </c>
      <c r="AT97">
        <v>0</v>
      </c>
      <c r="AU97">
        <v>0</v>
      </c>
      <c r="AV97">
        <v>229</v>
      </c>
      <c r="AW97">
        <v>243</v>
      </c>
      <c r="AX97">
        <v>0</v>
      </c>
      <c r="AY97">
        <v>0</v>
      </c>
      <c r="AZ97">
        <v>676</v>
      </c>
      <c r="BA97">
        <v>0</v>
      </c>
      <c r="BB97">
        <v>0</v>
      </c>
      <c r="BC97">
        <v>992</v>
      </c>
      <c r="BD97">
        <v>0</v>
      </c>
      <c r="BE97">
        <v>0</v>
      </c>
      <c r="BF97">
        <v>0</v>
      </c>
      <c r="BG97">
        <v>0</v>
      </c>
      <c r="BH97">
        <v>156</v>
      </c>
      <c r="BI97">
        <v>200</v>
      </c>
      <c r="BJ97">
        <v>0</v>
      </c>
      <c r="BK97">
        <v>0</v>
      </c>
      <c r="BL97">
        <v>220</v>
      </c>
      <c r="BM97">
        <v>133</v>
      </c>
      <c r="BN97">
        <v>393</v>
      </c>
      <c r="BO97">
        <v>189</v>
      </c>
      <c r="BP97">
        <v>102</v>
      </c>
      <c r="BQ97">
        <v>0</v>
      </c>
      <c r="BR97">
        <v>225</v>
      </c>
      <c r="BS97">
        <v>272</v>
      </c>
      <c r="BT97">
        <v>0</v>
      </c>
      <c r="BU97">
        <v>0</v>
      </c>
      <c r="BV97">
        <v>0</v>
      </c>
      <c r="BW97">
        <v>371</v>
      </c>
      <c r="BX97">
        <v>0</v>
      </c>
      <c r="BY97">
        <v>0</v>
      </c>
      <c r="BZ97">
        <v>202</v>
      </c>
      <c r="CA97">
        <v>0</v>
      </c>
      <c r="CB97">
        <v>0</v>
      </c>
      <c r="CC97">
        <v>141</v>
      </c>
      <c r="CD97">
        <v>124</v>
      </c>
      <c r="CE97">
        <v>510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543</v>
      </c>
      <c r="CP97">
        <v>0</v>
      </c>
      <c r="CQ97">
        <v>307</v>
      </c>
      <c r="CR97">
        <v>0</v>
      </c>
      <c r="CS97">
        <v>30</v>
      </c>
      <c r="CT97">
        <v>9047</v>
      </c>
    </row>
    <row r="98" spans="1:98" x14ac:dyDescent="0.3">
      <c r="A98" t="s">
        <v>298</v>
      </c>
      <c r="B98" t="s">
        <v>81</v>
      </c>
      <c r="C98" t="s">
        <v>96</v>
      </c>
      <c r="D98" t="s">
        <v>128</v>
      </c>
      <c r="E98" t="s">
        <v>175</v>
      </c>
      <c r="F98" t="s">
        <v>195</v>
      </c>
      <c r="G98" t="s">
        <v>202</v>
      </c>
      <c r="H98" t="s">
        <v>87</v>
      </c>
      <c r="I98">
        <v>0</v>
      </c>
      <c r="J98">
        <v>0</v>
      </c>
      <c r="K98">
        <v>0</v>
      </c>
      <c r="L98">
        <v>0</v>
      </c>
      <c r="M98">
        <v>171</v>
      </c>
      <c r="N98">
        <v>0</v>
      </c>
      <c r="O98">
        <v>0</v>
      </c>
      <c r="P98">
        <v>0</v>
      </c>
      <c r="Q98">
        <v>156</v>
      </c>
      <c r="R98">
        <v>0</v>
      </c>
      <c r="S98">
        <v>0</v>
      </c>
      <c r="T98">
        <v>0</v>
      </c>
      <c r="U98">
        <v>53</v>
      </c>
      <c r="V98">
        <v>371</v>
      </c>
      <c r="W98">
        <v>0</v>
      </c>
      <c r="X98">
        <v>19</v>
      </c>
      <c r="Y98">
        <v>0</v>
      </c>
      <c r="Z98">
        <v>301</v>
      </c>
      <c r="AA98">
        <v>351</v>
      </c>
      <c r="AB98">
        <v>234</v>
      </c>
      <c r="AC98">
        <v>0</v>
      </c>
      <c r="AD98">
        <v>130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308</v>
      </c>
      <c r="AS98">
        <v>0</v>
      </c>
      <c r="AT98">
        <v>0</v>
      </c>
      <c r="AU98">
        <v>0</v>
      </c>
      <c r="AV98">
        <v>275</v>
      </c>
      <c r="AW98">
        <v>131</v>
      </c>
      <c r="AX98">
        <v>0</v>
      </c>
      <c r="AY98">
        <v>0</v>
      </c>
      <c r="AZ98">
        <v>837</v>
      </c>
      <c r="BA98">
        <v>0</v>
      </c>
      <c r="BB98">
        <v>0</v>
      </c>
      <c r="BC98">
        <v>1092</v>
      </c>
      <c r="BD98">
        <v>0</v>
      </c>
      <c r="BE98">
        <v>0</v>
      </c>
      <c r="BF98">
        <v>0</v>
      </c>
      <c r="BG98">
        <v>0</v>
      </c>
      <c r="BH98">
        <v>242</v>
      </c>
      <c r="BI98">
        <v>96</v>
      </c>
      <c r="BJ98">
        <v>0</v>
      </c>
      <c r="BK98">
        <v>0</v>
      </c>
      <c r="BL98">
        <v>319</v>
      </c>
      <c r="BM98">
        <v>198</v>
      </c>
      <c r="BN98">
        <v>295</v>
      </c>
      <c r="BO98">
        <v>82</v>
      </c>
      <c r="BP98">
        <v>0</v>
      </c>
      <c r="BQ98">
        <v>0</v>
      </c>
      <c r="BR98">
        <v>183</v>
      </c>
      <c r="BS98">
        <v>253</v>
      </c>
      <c r="BT98">
        <v>0</v>
      </c>
      <c r="BU98">
        <v>0</v>
      </c>
      <c r="BV98">
        <v>0</v>
      </c>
      <c r="BW98">
        <v>369</v>
      </c>
      <c r="BX98">
        <v>0</v>
      </c>
      <c r="BY98">
        <v>0</v>
      </c>
      <c r="BZ98">
        <v>92</v>
      </c>
      <c r="CA98">
        <v>0</v>
      </c>
      <c r="CB98">
        <v>0</v>
      </c>
      <c r="CC98">
        <v>150</v>
      </c>
      <c r="CD98">
        <v>207</v>
      </c>
      <c r="CE98">
        <v>210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485</v>
      </c>
      <c r="CP98">
        <v>28</v>
      </c>
      <c r="CQ98">
        <v>217</v>
      </c>
      <c r="CR98">
        <v>0</v>
      </c>
      <c r="CS98">
        <v>30</v>
      </c>
      <c r="CT98">
        <v>7855</v>
      </c>
    </row>
    <row r="99" spans="1:98" x14ac:dyDescent="0.3">
      <c r="A99" t="s">
        <v>299</v>
      </c>
      <c r="B99" t="s">
        <v>81</v>
      </c>
      <c r="C99" t="s">
        <v>82</v>
      </c>
      <c r="D99" t="s">
        <v>83</v>
      </c>
      <c r="E99" t="s">
        <v>271</v>
      </c>
      <c r="F99" t="s">
        <v>87</v>
      </c>
      <c r="G99" t="s">
        <v>87</v>
      </c>
      <c r="H99" t="s">
        <v>87</v>
      </c>
      <c r="I99">
        <v>0</v>
      </c>
      <c r="J99">
        <v>0</v>
      </c>
      <c r="K99">
        <v>0</v>
      </c>
      <c r="L99">
        <v>0</v>
      </c>
      <c r="M99">
        <v>11</v>
      </c>
      <c r="N99">
        <v>44</v>
      </c>
      <c r="O99">
        <v>0</v>
      </c>
      <c r="P99">
        <v>0</v>
      </c>
      <c r="Q99">
        <v>15</v>
      </c>
      <c r="R99">
        <v>524</v>
      </c>
      <c r="S99">
        <v>0</v>
      </c>
      <c r="T99">
        <v>0</v>
      </c>
      <c r="U99">
        <v>9</v>
      </c>
      <c r="V99">
        <v>1291</v>
      </c>
      <c r="W99">
        <v>0</v>
      </c>
      <c r="X99">
        <v>0</v>
      </c>
      <c r="Y99">
        <v>0</v>
      </c>
      <c r="Z99">
        <v>43</v>
      </c>
      <c r="AA99">
        <v>48</v>
      </c>
      <c r="AB99">
        <v>372</v>
      </c>
      <c r="AC99">
        <v>0</v>
      </c>
      <c r="AD99">
        <v>0</v>
      </c>
      <c r="AE99">
        <v>0</v>
      </c>
      <c r="AF99">
        <v>11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27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11</v>
      </c>
      <c r="BA99">
        <v>0</v>
      </c>
      <c r="BB99">
        <v>0</v>
      </c>
      <c r="BC99">
        <v>0</v>
      </c>
      <c r="BD99">
        <v>0</v>
      </c>
      <c r="BE99">
        <v>407</v>
      </c>
      <c r="BF99">
        <v>0</v>
      </c>
      <c r="BG99">
        <v>0</v>
      </c>
      <c r="BH99">
        <v>317</v>
      </c>
      <c r="BI99">
        <v>47</v>
      </c>
      <c r="BJ99">
        <v>0</v>
      </c>
      <c r="BK99">
        <v>19</v>
      </c>
      <c r="BL99">
        <v>137</v>
      </c>
      <c r="BM99">
        <v>39</v>
      </c>
      <c r="BN99">
        <v>33</v>
      </c>
      <c r="BO99">
        <v>119</v>
      </c>
      <c r="BP99">
        <v>193</v>
      </c>
      <c r="BQ99">
        <v>45</v>
      </c>
      <c r="BR99">
        <v>271</v>
      </c>
      <c r="BS99">
        <v>143</v>
      </c>
      <c r="BT99">
        <v>0</v>
      </c>
      <c r="BU99">
        <v>0</v>
      </c>
      <c r="BV99">
        <v>0</v>
      </c>
      <c r="BW99">
        <v>57</v>
      </c>
      <c r="BX99">
        <v>0</v>
      </c>
      <c r="BY99">
        <v>0</v>
      </c>
      <c r="BZ99">
        <v>307</v>
      </c>
      <c r="CA99">
        <v>0</v>
      </c>
      <c r="CB99">
        <v>0</v>
      </c>
      <c r="CC99">
        <v>14</v>
      </c>
      <c r="CD99">
        <v>225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189</v>
      </c>
      <c r="CP99">
        <v>0</v>
      </c>
      <c r="CQ99">
        <v>12</v>
      </c>
      <c r="CR99">
        <v>0</v>
      </c>
      <c r="CS99">
        <v>30</v>
      </c>
      <c r="CT99">
        <v>4980</v>
      </c>
    </row>
    <row r="100" spans="1:98" x14ac:dyDescent="0.3">
      <c r="A100" t="s">
        <v>300</v>
      </c>
      <c r="B100" t="s">
        <v>81</v>
      </c>
      <c r="C100" t="s">
        <v>96</v>
      </c>
      <c r="D100" t="s">
        <v>128</v>
      </c>
      <c r="E100" t="s">
        <v>175</v>
      </c>
      <c r="F100" t="s">
        <v>195</v>
      </c>
      <c r="G100" t="s">
        <v>196</v>
      </c>
      <c r="H100" t="s">
        <v>87</v>
      </c>
      <c r="I100">
        <v>0</v>
      </c>
      <c r="J100">
        <v>0</v>
      </c>
      <c r="K100">
        <v>0</v>
      </c>
      <c r="L100">
        <v>0</v>
      </c>
      <c r="M100">
        <v>72</v>
      </c>
      <c r="N100">
        <v>36</v>
      </c>
      <c r="O100">
        <v>0</v>
      </c>
      <c r="P100">
        <v>0</v>
      </c>
      <c r="Q100">
        <v>106</v>
      </c>
      <c r="R100">
        <v>0</v>
      </c>
      <c r="S100">
        <v>0</v>
      </c>
      <c r="T100">
        <v>0</v>
      </c>
      <c r="U100">
        <v>52</v>
      </c>
      <c r="V100">
        <v>206</v>
      </c>
      <c r="W100">
        <v>0</v>
      </c>
      <c r="X100">
        <v>0</v>
      </c>
      <c r="Y100">
        <v>0</v>
      </c>
      <c r="Z100">
        <v>153</v>
      </c>
      <c r="AA100">
        <v>124</v>
      </c>
      <c r="AB100">
        <v>114</v>
      </c>
      <c r="AC100">
        <v>0</v>
      </c>
      <c r="AD100">
        <v>85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215</v>
      </c>
      <c r="AS100">
        <v>0</v>
      </c>
      <c r="AT100">
        <v>0</v>
      </c>
      <c r="AU100">
        <v>0</v>
      </c>
      <c r="AV100">
        <v>95</v>
      </c>
      <c r="AW100">
        <v>115</v>
      </c>
      <c r="AX100">
        <v>0</v>
      </c>
      <c r="AY100">
        <v>0</v>
      </c>
      <c r="AZ100">
        <v>311</v>
      </c>
      <c r="BA100">
        <v>0</v>
      </c>
      <c r="BB100">
        <v>0</v>
      </c>
      <c r="BC100">
        <v>503</v>
      </c>
      <c r="BD100">
        <v>0</v>
      </c>
      <c r="BE100">
        <v>0</v>
      </c>
      <c r="BF100">
        <v>0</v>
      </c>
      <c r="BG100">
        <v>0</v>
      </c>
      <c r="BH100">
        <v>91</v>
      </c>
      <c r="BI100">
        <v>60</v>
      </c>
      <c r="BJ100">
        <v>0</v>
      </c>
      <c r="BK100">
        <v>0</v>
      </c>
      <c r="BL100">
        <v>98</v>
      </c>
      <c r="BM100">
        <v>93</v>
      </c>
      <c r="BN100">
        <v>212</v>
      </c>
      <c r="BO100">
        <v>69</v>
      </c>
      <c r="BP100">
        <v>48</v>
      </c>
      <c r="BQ100">
        <v>0</v>
      </c>
      <c r="BR100">
        <v>114</v>
      </c>
      <c r="BS100">
        <v>133</v>
      </c>
      <c r="BT100">
        <v>0</v>
      </c>
      <c r="BU100">
        <v>0</v>
      </c>
      <c r="BV100">
        <v>0</v>
      </c>
      <c r="BW100">
        <v>167</v>
      </c>
      <c r="BX100">
        <v>0</v>
      </c>
      <c r="BY100">
        <v>0</v>
      </c>
      <c r="BZ100">
        <v>41</v>
      </c>
      <c r="CA100">
        <v>0</v>
      </c>
      <c r="CB100">
        <v>0</v>
      </c>
      <c r="CC100">
        <v>106</v>
      </c>
      <c r="CD100">
        <v>85</v>
      </c>
      <c r="CE100">
        <v>212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261</v>
      </c>
      <c r="CP100">
        <v>0</v>
      </c>
      <c r="CQ100">
        <v>169</v>
      </c>
      <c r="CR100">
        <v>0</v>
      </c>
      <c r="CS100">
        <v>30</v>
      </c>
      <c r="CT100">
        <v>4146</v>
      </c>
    </row>
    <row r="101" spans="1:98" x14ac:dyDescent="0.3">
      <c r="A101" t="s">
        <v>301</v>
      </c>
      <c r="B101" t="s">
        <v>280</v>
      </c>
      <c r="C101" t="s">
        <v>281</v>
      </c>
      <c r="D101" t="s">
        <v>282</v>
      </c>
      <c r="E101" t="s">
        <v>283</v>
      </c>
      <c r="F101" t="s">
        <v>87</v>
      </c>
      <c r="G101" t="s">
        <v>87</v>
      </c>
      <c r="H101" t="s">
        <v>87</v>
      </c>
      <c r="I101">
        <v>0</v>
      </c>
      <c r="J101">
        <v>0</v>
      </c>
      <c r="K101">
        <v>0</v>
      </c>
      <c r="L101">
        <v>0</v>
      </c>
      <c r="M101">
        <v>63</v>
      </c>
      <c r="N101">
        <v>0</v>
      </c>
      <c r="O101">
        <v>0</v>
      </c>
      <c r="P101">
        <v>0</v>
      </c>
      <c r="Q101">
        <v>31</v>
      </c>
      <c r="R101">
        <v>61</v>
      </c>
      <c r="S101">
        <v>0</v>
      </c>
      <c r="T101">
        <v>0</v>
      </c>
      <c r="U101">
        <v>57</v>
      </c>
      <c r="V101">
        <v>452</v>
      </c>
      <c r="W101">
        <v>0</v>
      </c>
      <c r="X101">
        <v>0</v>
      </c>
      <c r="Y101">
        <v>0</v>
      </c>
      <c r="Z101">
        <v>103</v>
      </c>
      <c r="AA101">
        <v>151</v>
      </c>
      <c r="AB101">
        <v>236</v>
      </c>
      <c r="AC101">
        <v>0</v>
      </c>
      <c r="AD101">
        <v>125</v>
      </c>
      <c r="AE101">
        <v>0</v>
      </c>
      <c r="AF101">
        <v>0</v>
      </c>
      <c r="AG101">
        <v>15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31</v>
      </c>
      <c r="AX101">
        <v>0</v>
      </c>
      <c r="AY101">
        <v>0</v>
      </c>
      <c r="AZ101">
        <v>134</v>
      </c>
      <c r="BA101">
        <v>0</v>
      </c>
      <c r="BB101">
        <v>0</v>
      </c>
      <c r="BC101">
        <v>83</v>
      </c>
      <c r="BD101">
        <v>0</v>
      </c>
      <c r="BE101">
        <v>0</v>
      </c>
      <c r="BF101">
        <v>0</v>
      </c>
      <c r="BG101">
        <v>0</v>
      </c>
      <c r="BH101">
        <v>69</v>
      </c>
      <c r="BI101">
        <v>38</v>
      </c>
      <c r="BJ101">
        <v>0</v>
      </c>
      <c r="BK101">
        <v>18</v>
      </c>
      <c r="BL101">
        <v>172</v>
      </c>
      <c r="BM101">
        <v>21</v>
      </c>
      <c r="BN101">
        <v>289</v>
      </c>
      <c r="BO101">
        <v>22</v>
      </c>
      <c r="BP101">
        <v>46</v>
      </c>
      <c r="BQ101">
        <v>26</v>
      </c>
      <c r="BR101">
        <v>24</v>
      </c>
      <c r="BS101">
        <v>158</v>
      </c>
      <c r="BT101">
        <v>0</v>
      </c>
      <c r="BU101">
        <v>0</v>
      </c>
      <c r="BV101">
        <v>0</v>
      </c>
      <c r="BW101">
        <v>132</v>
      </c>
      <c r="BX101">
        <v>0</v>
      </c>
      <c r="BY101">
        <v>0</v>
      </c>
      <c r="BZ101">
        <v>76</v>
      </c>
      <c r="CA101">
        <v>0</v>
      </c>
      <c r="CB101">
        <v>0</v>
      </c>
      <c r="CC101">
        <v>44</v>
      </c>
      <c r="CD101">
        <v>59</v>
      </c>
      <c r="CE101">
        <v>310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255</v>
      </c>
      <c r="CP101">
        <v>0</v>
      </c>
      <c r="CQ101">
        <v>0</v>
      </c>
      <c r="CR101">
        <v>0</v>
      </c>
      <c r="CS101">
        <v>30</v>
      </c>
      <c r="CT101">
        <v>3301</v>
      </c>
    </row>
    <row r="102" spans="1:98" x14ac:dyDescent="0.3">
      <c r="A102" t="s">
        <v>302</v>
      </c>
      <c r="B102" t="s">
        <v>81</v>
      </c>
      <c r="C102" t="s">
        <v>96</v>
      </c>
      <c r="D102" t="s">
        <v>97</v>
      </c>
      <c r="E102" t="s">
        <v>146</v>
      </c>
      <c r="F102" t="s">
        <v>147</v>
      </c>
      <c r="G102" t="s">
        <v>148</v>
      </c>
      <c r="H102" t="s">
        <v>87</v>
      </c>
      <c r="I102">
        <v>0</v>
      </c>
      <c r="J102">
        <v>0</v>
      </c>
      <c r="K102">
        <v>0</v>
      </c>
      <c r="L102">
        <v>0</v>
      </c>
      <c r="M102">
        <v>18</v>
      </c>
      <c r="N102">
        <v>45</v>
      </c>
      <c r="O102">
        <v>0</v>
      </c>
      <c r="P102">
        <v>0</v>
      </c>
      <c r="Q102">
        <v>23</v>
      </c>
      <c r="R102">
        <v>65</v>
      </c>
      <c r="S102">
        <v>0</v>
      </c>
      <c r="T102">
        <v>0</v>
      </c>
      <c r="U102">
        <v>27</v>
      </c>
      <c r="V102">
        <v>395</v>
      </c>
      <c r="W102">
        <v>0</v>
      </c>
      <c r="X102">
        <v>0</v>
      </c>
      <c r="Y102">
        <v>0</v>
      </c>
      <c r="Z102">
        <v>120</v>
      </c>
      <c r="AA102">
        <v>0</v>
      </c>
      <c r="AB102">
        <v>5</v>
      </c>
      <c r="AC102">
        <v>0</v>
      </c>
      <c r="AD102">
        <v>0</v>
      </c>
      <c r="AE102">
        <v>0</v>
      </c>
      <c r="AF102">
        <v>8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36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230</v>
      </c>
      <c r="BF102">
        <v>0</v>
      </c>
      <c r="BG102">
        <v>152</v>
      </c>
      <c r="BH102">
        <v>184</v>
      </c>
      <c r="BI102">
        <v>58</v>
      </c>
      <c r="BJ102">
        <v>0</v>
      </c>
      <c r="BK102">
        <v>9</v>
      </c>
      <c r="BL102">
        <v>200</v>
      </c>
      <c r="BM102">
        <v>0</v>
      </c>
      <c r="BN102">
        <v>58</v>
      </c>
      <c r="BO102">
        <v>94</v>
      </c>
      <c r="BP102">
        <v>0</v>
      </c>
      <c r="BQ102">
        <v>48</v>
      </c>
      <c r="BR102">
        <v>0</v>
      </c>
      <c r="BS102">
        <v>276</v>
      </c>
      <c r="BT102">
        <v>0</v>
      </c>
      <c r="BU102">
        <v>0</v>
      </c>
      <c r="BV102">
        <v>25</v>
      </c>
      <c r="BW102">
        <v>117</v>
      </c>
      <c r="BX102">
        <v>0</v>
      </c>
      <c r="BY102">
        <v>0</v>
      </c>
      <c r="BZ102">
        <v>0</v>
      </c>
      <c r="CA102">
        <v>533</v>
      </c>
      <c r="CB102">
        <v>0</v>
      </c>
      <c r="CC102">
        <v>73</v>
      </c>
      <c r="CD102">
        <v>94</v>
      </c>
      <c r="CE102">
        <v>191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46</v>
      </c>
      <c r="CO102">
        <v>127</v>
      </c>
      <c r="CP102">
        <v>5</v>
      </c>
      <c r="CQ102">
        <v>13</v>
      </c>
      <c r="CR102">
        <v>0</v>
      </c>
      <c r="CS102">
        <v>30</v>
      </c>
      <c r="CT102">
        <v>3275</v>
      </c>
    </row>
    <row r="103" spans="1:98" x14ac:dyDescent="0.3">
      <c r="A103" t="s">
        <v>303</v>
      </c>
      <c r="B103" t="s">
        <v>81</v>
      </c>
      <c r="C103" t="s">
        <v>96</v>
      </c>
      <c r="D103" t="s">
        <v>128</v>
      </c>
      <c r="E103" t="s">
        <v>129</v>
      </c>
      <c r="F103" t="s">
        <v>130</v>
      </c>
      <c r="G103" t="s">
        <v>304</v>
      </c>
      <c r="H103" t="s">
        <v>87</v>
      </c>
      <c r="I103">
        <v>0</v>
      </c>
      <c r="J103">
        <v>92</v>
      </c>
      <c r="K103">
        <v>81</v>
      </c>
      <c r="L103">
        <v>205</v>
      </c>
      <c r="M103">
        <v>0</v>
      </c>
      <c r="N103">
        <v>114</v>
      </c>
      <c r="O103">
        <v>21</v>
      </c>
      <c r="P103">
        <v>209</v>
      </c>
      <c r="Q103">
        <v>0</v>
      </c>
      <c r="R103">
        <v>0</v>
      </c>
      <c r="S103">
        <v>56</v>
      </c>
      <c r="T103">
        <v>135</v>
      </c>
      <c r="U103">
        <v>0</v>
      </c>
      <c r="V103">
        <v>0</v>
      </c>
      <c r="W103">
        <v>0</v>
      </c>
      <c r="X103">
        <v>21</v>
      </c>
      <c r="Y103">
        <v>0</v>
      </c>
      <c r="Z103">
        <v>0</v>
      </c>
      <c r="AA103">
        <v>0</v>
      </c>
      <c r="AB103">
        <v>0</v>
      </c>
      <c r="AC103">
        <v>260</v>
      </c>
      <c r="AD103">
        <v>0</v>
      </c>
      <c r="AE103">
        <v>88</v>
      </c>
      <c r="AF103">
        <v>0</v>
      </c>
      <c r="AG103">
        <v>0</v>
      </c>
      <c r="AH103">
        <v>0</v>
      </c>
      <c r="AI103">
        <v>96</v>
      </c>
      <c r="AJ103">
        <v>0</v>
      </c>
      <c r="AK103">
        <v>0</v>
      </c>
      <c r="AL103">
        <v>59</v>
      </c>
      <c r="AM103">
        <v>0</v>
      </c>
      <c r="AN103">
        <v>50</v>
      </c>
      <c r="AO103">
        <v>0</v>
      </c>
      <c r="AP103">
        <v>0</v>
      </c>
      <c r="AQ103">
        <v>76</v>
      </c>
      <c r="AR103">
        <v>0</v>
      </c>
      <c r="AS103">
        <v>0</v>
      </c>
      <c r="AT103">
        <v>102</v>
      </c>
      <c r="AU103">
        <v>57</v>
      </c>
      <c r="AV103">
        <v>62</v>
      </c>
      <c r="AW103">
        <v>0</v>
      </c>
      <c r="AX103">
        <v>176</v>
      </c>
      <c r="AY103">
        <v>232</v>
      </c>
      <c r="AZ103">
        <v>0</v>
      </c>
      <c r="BA103">
        <v>130</v>
      </c>
      <c r="BB103">
        <v>56</v>
      </c>
      <c r="BC103">
        <v>0</v>
      </c>
      <c r="BD103">
        <v>513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32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66</v>
      </c>
      <c r="BU103">
        <v>73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37</v>
      </c>
      <c r="CG103">
        <v>33</v>
      </c>
      <c r="CH103">
        <v>0</v>
      </c>
      <c r="CI103">
        <v>12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27</v>
      </c>
      <c r="CS103">
        <v>30</v>
      </c>
      <c r="CT103">
        <v>3171</v>
      </c>
    </row>
    <row r="104" spans="1:98" x14ac:dyDescent="0.3">
      <c r="A104" t="s">
        <v>305</v>
      </c>
      <c r="B104" t="s">
        <v>81</v>
      </c>
      <c r="C104" t="s">
        <v>96</v>
      </c>
      <c r="D104" t="s">
        <v>97</v>
      </c>
      <c r="E104" t="s">
        <v>98</v>
      </c>
      <c r="F104" t="s">
        <v>306</v>
      </c>
      <c r="G104" t="s">
        <v>307</v>
      </c>
      <c r="H104" t="s">
        <v>308</v>
      </c>
      <c r="I104">
        <v>0</v>
      </c>
      <c r="J104">
        <v>0</v>
      </c>
      <c r="K104">
        <v>138</v>
      </c>
      <c r="L104">
        <v>83</v>
      </c>
      <c r="M104">
        <v>0</v>
      </c>
      <c r="N104">
        <v>579</v>
      </c>
      <c r="O104">
        <v>0</v>
      </c>
      <c r="P104">
        <v>329</v>
      </c>
      <c r="Q104">
        <v>0</v>
      </c>
      <c r="R104">
        <v>0</v>
      </c>
      <c r="S104">
        <v>64</v>
      </c>
      <c r="T104">
        <v>43</v>
      </c>
      <c r="U104">
        <v>0</v>
      </c>
      <c r="V104">
        <v>0</v>
      </c>
      <c r="W104">
        <v>0</v>
      </c>
      <c r="X104">
        <v>9</v>
      </c>
      <c r="Y104">
        <v>0</v>
      </c>
      <c r="Z104">
        <v>0</v>
      </c>
      <c r="AA104">
        <v>0</v>
      </c>
      <c r="AB104">
        <v>0</v>
      </c>
      <c r="AC104">
        <v>202</v>
      </c>
      <c r="AD104">
        <v>0</v>
      </c>
      <c r="AE104">
        <v>0</v>
      </c>
      <c r="AF104">
        <v>41</v>
      </c>
      <c r="AG104">
        <v>0</v>
      </c>
      <c r="AH104">
        <v>0</v>
      </c>
      <c r="AI104">
        <v>25</v>
      </c>
      <c r="AJ104">
        <v>11</v>
      </c>
      <c r="AK104">
        <v>0</v>
      </c>
      <c r="AL104">
        <v>242</v>
      </c>
      <c r="AM104">
        <v>88</v>
      </c>
      <c r="AN104">
        <v>0</v>
      </c>
      <c r="AO104">
        <v>163</v>
      </c>
      <c r="AP104">
        <v>0</v>
      </c>
      <c r="AQ104">
        <v>32</v>
      </c>
      <c r="AR104">
        <v>0</v>
      </c>
      <c r="AS104">
        <v>114</v>
      </c>
      <c r="AT104">
        <v>64</v>
      </c>
      <c r="AU104">
        <v>16</v>
      </c>
      <c r="AV104">
        <v>0</v>
      </c>
      <c r="AW104">
        <v>0</v>
      </c>
      <c r="AX104">
        <v>0</v>
      </c>
      <c r="AY104">
        <v>146</v>
      </c>
      <c r="AZ104">
        <v>0</v>
      </c>
      <c r="BA104">
        <v>83</v>
      </c>
      <c r="BB104">
        <v>39</v>
      </c>
      <c r="BC104">
        <v>0</v>
      </c>
      <c r="BD104">
        <v>29</v>
      </c>
      <c r="BE104">
        <v>0</v>
      </c>
      <c r="BF104">
        <v>0</v>
      </c>
      <c r="BG104">
        <v>0</v>
      </c>
      <c r="BH104">
        <v>0</v>
      </c>
      <c r="BI104">
        <v>9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16</v>
      </c>
      <c r="BQ104">
        <v>0</v>
      </c>
      <c r="BR104">
        <v>0</v>
      </c>
      <c r="BS104">
        <v>0</v>
      </c>
      <c r="BT104">
        <v>28</v>
      </c>
      <c r="BU104">
        <v>11</v>
      </c>
      <c r="BV104">
        <v>25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151</v>
      </c>
      <c r="CE104">
        <v>0</v>
      </c>
      <c r="CF104">
        <v>41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27</v>
      </c>
      <c r="CS104">
        <v>30</v>
      </c>
      <c r="CT104">
        <v>2848</v>
      </c>
    </row>
    <row r="105" spans="1:98" x14ac:dyDescent="0.3">
      <c r="A105" t="s">
        <v>309</v>
      </c>
      <c r="B105" t="s">
        <v>81</v>
      </c>
      <c r="C105" t="s">
        <v>96</v>
      </c>
      <c r="D105" t="s">
        <v>97</v>
      </c>
      <c r="E105" t="s">
        <v>98</v>
      </c>
      <c r="F105" t="s">
        <v>99</v>
      </c>
      <c r="G105" t="s">
        <v>310</v>
      </c>
      <c r="H105" t="s">
        <v>87</v>
      </c>
      <c r="I105">
        <v>291</v>
      </c>
      <c r="J105">
        <v>149</v>
      </c>
      <c r="K105">
        <v>23</v>
      </c>
      <c r="L105">
        <v>39</v>
      </c>
      <c r="M105">
        <v>44</v>
      </c>
      <c r="N105">
        <v>0</v>
      </c>
      <c r="O105">
        <v>38</v>
      </c>
      <c r="P105">
        <v>0</v>
      </c>
      <c r="Q105">
        <v>0</v>
      </c>
      <c r="R105">
        <v>0</v>
      </c>
      <c r="S105">
        <v>91</v>
      </c>
      <c r="T105">
        <v>85</v>
      </c>
      <c r="U105">
        <v>0</v>
      </c>
      <c r="V105">
        <v>0</v>
      </c>
      <c r="W105">
        <v>31</v>
      </c>
      <c r="X105">
        <v>41</v>
      </c>
      <c r="Y105">
        <v>0</v>
      </c>
      <c r="Z105">
        <v>0</v>
      </c>
      <c r="AA105">
        <v>0</v>
      </c>
      <c r="AB105">
        <v>0</v>
      </c>
      <c r="AC105">
        <v>21</v>
      </c>
      <c r="AD105">
        <v>0</v>
      </c>
      <c r="AE105">
        <v>311</v>
      </c>
      <c r="AF105">
        <v>0</v>
      </c>
      <c r="AG105">
        <v>0</v>
      </c>
      <c r="AH105">
        <v>0</v>
      </c>
      <c r="AI105">
        <v>0</v>
      </c>
      <c r="AJ105">
        <v>15</v>
      </c>
      <c r="AK105">
        <v>0</v>
      </c>
      <c r="AL105">
        <v>0</v>
      </c>
      <c r="AM105">
        <v>58</v>
      </c>
      <c r="AN105">
        <v>0</v>
      </c>
      <c r="AO105">
        <v>22</v>
      </c>
      <c r="AP105">
        <v>36</v>
      </c>
      <c r="AQ105">
        <v>0</v>
      </c>
      <c r="AR105">
        <v>0</v>
      </c>
      <c r="AS105">
        <v>130</v>
      </c>
      <c r="AT105">
        <v>0</v>
      </c>
      <c r="AU105">
        <v>95</v>
      </c>
      <c r="AV105">
        <v>172</v>
      </c>
      <c r="AW105">
        <v>0</v>
      </c>
      <c r="AX105">
        <v>50</v>
      </c>
      <c r="AY105">
        <v>111</v>
      </c>
      <c r="AZ105">
        <v>0</v>
      </c>
      <c r="BA105">
        <v>63</v>
      </c>
      <c r="BB105">
        <v>27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50</v>
      </c>
      <c r="BU105">
        <v>0</v>
      </c>
      <c r="BV105">
        <v>155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500</v>
      </c>
      <c r="CI105">
        <v>0</v>
      </c>
      <c r="CJ105">
        <v>43</v>
      </c>
      <c r="CK105">
        <v>36</v>
      </c>
      <c r="CL105">
        <v>0</v>
      </c>
      <c r="CM105">
        <v>79</v>
      </c>
      <c r="CN105">
        <v>0</v>
      </c>
      <c r="CO105">
        <v>0</v>
      </c>
      <c r="CP105">
        <v>0</v>
      </c>
      <c r="CQ105">
        <v>0</v>
      </c>
      <c r="CR105">
        <v>26</v>
      </c>
      <c r="CS105">
        <v>30</v>
      </c>
      <c r="CT105">
        <v>2832</v>
      </c>
    </row>
    <row r="106" spans="1:98" x14ac:dyDescent="0.3">
      <c r="A106" t="s">
        <v>311</v>
      </c>
      <c r="B106" t="s">
        <v>81</v>
      </c>
      <c r="C106" t="s">
        <v>96</v>
      </c>
      <c r="D106" t="s">
        <v>128</v>
      </c>
      <c r="E106" t="s">
        <v>156</v>
      </c>
      <c r="F106" t="s">
        <v>157</v>
      </c>
      <c r="G106" t="s">
        <v>158</v>
      </c>
      <c r="H106" t="s">
        <v>87</v>
      </c>
      <c r="I106">
        <v>162</v>
      </c>
      <c r="J106">
        <v>270</v>
      </c>
      <c r="K106">
        <v>0</v>
      </c>
      <c r="L106">
        <v>44</v>
      </c>
      <c r="M106">
        <v>22</v>
      </c>
      <c r="N106">
        <v>17</v>
      </c>
      <c r="O106">
        <v>0</v>
      </c>
      <c r="P106">
        <v>109</v>
      </c>
      <c r="Q106">
        <v>0</v>
      </c>
      <c r="R106">
        <v>0</v>
      </c>
      <c r="S106">
        <v>47</v>
      </c>
      <c r="T106">
        <v>75</v>
      </c>
      <c r="U106">
        <v>0</v>
      </c>
      <c r="V106">
        <v>0</v>
      </c>
      <c r="W106">
        <v>0</v>
      </c>
      <c r="X106">
        <v>0</v>
      </c>
      <c r="Y106">
        <v>40</v>
      </c>
      <c r="Z106">
        <v>0</v>
      </c>
      <c r="AA106">
        <v>0</v>
      </c>
      <c r="AB106">
        <v>0</v>
      </c>
      <c r="AC106">
        <v>46</v>
      </c>
      <c r="AD106">
        <v>0</v>
      </c>
      <c r="AE106">
        <v>159</v>
      </c>
      <c r="AF106">
        <v>17</v>
      </c>
      <c r="AG106">
        <v>21</v>
      </c>
      <c r="AH106">
        <v>129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32</v>
      </c>
      <c r="AQ106">
        <v>70</v>
      </c>
      <c r="AR106">
        <v>0</v>
      </c>
      <c r="AS106">
        <v>136</v>
      </c>
      <c r="AT106">
        <v>93</v>
      </c>
      <c r="AU106">
        <v>0</v>
      </c>
      <c r="AV106">
        <v>207</v>
      </c>
      <c r="AW106">
        <v>0</v>
      </c>
      <c r="AX106">
        <v>20</v>
      </c>
      <c r="AY106">
        <v>99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92</v>
      </c>
      <c r="BU106">
        <v>0</v>
      </c>
      <c r="BV106">
        <v>10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316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119</v>
      </c>
      <c r="CI106">
        <v>5</v>
      </c>
      <c r="CJ106">
        <v>164</v>
      </c>
      <c r="CK106">
        <v>0</v>
      </c>
      <c r="CL106">
        <v>18</v>
      </c>
      <c r="CM106">
        <v>197</v>
      </c>
      <c r="CN106">
        <v>0</v>
      </c>
      <c r="CO106">
        <v>0</v>
      </c>
      <c r="CP106">
        <v>22</v>
      </c>
      <c r="CQ106">
        <v>0</v>
      </c>
      <c r="CR106">
        <v>0</v>
      </c>
      <c r="CS106">
        <v>30</v>
      </c>
      <c r="CT106">
        <v>2758</v>
      </c>
    </row>
    <row r="107" spans="1:98" x14ac:dyDescent="0.3">
      <c r="A107" t="s">
        <v>312</v>
      </c>
      <c r="B107" t="s">
        <v>81</v>
      </c>
      <c r="C107" t="s">
        <v>96</v>
      </c>
      <c r="D107" t="s">
        <v>128</v>
      </c>
      <c r="E107" t="s">
        <v>172</v>
      </c>
      <c r="F107" t="s">
        <v>173</v>
      </c>
      <c r="G107" t="s">
        <v>87</v>
      </c>
      <c r="H107" t="s">
        <v>87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17</v>
      </c>
      <c r="O107">
        <v>0</v>
      </c>
      <c r="P107">
        <v>0</v>
      </c>
      <c r="Q107">
        <v>27</v>
      </c>
      <c r="R107">
        <v>223</v>
      </c>
      <c r="S107">
        <v>0</v>
      </c>
      <c r="T107">
        <v>0</v>
      </c>
      <c r="U107">
        <v>0</v>
      </c>
      <c r="V107">
        <v>160</v>
      </c>
      <c r="W107">
        <v>0</v>
      </c>
      <c r="X107">
        <v>0</v>
      </c>
      <c r="Y107">
        <v>0</v>
      </c>
      <c r="Z107">
        <v>49</v>
      </c>
      <c r="AA107">
        <v>14</v>
      </c>
      <c r="AB107">
        <v>45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12</v>
      </c>
      <c r="AO107">
        <v>0</v>
      </c>
      <c r="AP107">
        <v>0</v>
      </c>
      <c r="AQ107">
        <v>0</v>
      </c>
      <c r="AR107">
        <v>41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16</v>
      </c>
      <c r="BA107">
        <v>0</v>
      </c>
      <c r="BB107">
        <v>0</v>
      </c>
      <c r="BC107">
        <v>0</v>
      </c>
      <c r="BD107">
        <v>0</v>
      </c>
      <c r="BE107">
        <v>61</v>
      </c>
      <c r="BF107">
        <v>0</v>
      </c>
      <c r="BG107">
        <v>107</v>
      </c>
      <c r="BH107">
        <v>106</v>
      </c>
      <c r="BI107">
        <v>109</v>
      </c>
      <c r="BJ107">
        <v>0</v>
      </c>
      <c r="BK107">
        <v>0</v>
      </c>
      <c r="BL107">
        <v>99</v>
      </c>
      <c r="BM107">
        <v>23</v>
      </c>
      <c r="BN107">
        <v>96</v>
      </c>
      <c r="BO107">
        <v>24</v>
      </c>
      <c r="BP107">
        <v>116</v>
      </c>
      <c r="BQ107">
        <v>31</v>
      </c>
      <c r="BR107">
        <v>0</v>
      </c>
      <c r="BS107">
        <v>320</v>
      </c>
      <c r="BT107">
        <v>0</v>
      </c>
      <c r="BU107">
        <v>0</v>
      </c>
      <c r="BV107">
        <v>23</v>
      </c>
      <c r="BW107">
        <v>44</v>
      </c>
      <c r="BX107">
        <v>0</v>
      </c>
      <c r="BY107">
        <v>0</v>
      </c>
      <c r="BZ107">
        <v>79</v>
      </c>
      <c r="CA107">
        <v>71</v>
      </c>
      <c r="CB107">
        <v>0</v>
      </c>
      <c r="CC107">
        <v>20</v>
      </c>
      <c r="CD107">
        <v>57</v>
      </c>
      <c r="CE107">
        <v>80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84</v>
      </c>
      <c r="CP107">
        <v>0</v>
      </c>
      <c r="CQ107">
        <v>30</v>
      </c>
      <c r="CR107">
        <v>0</v>
      </c>
      <c r="CS107">
        <v>30</v>
      </c>
      <c r="CT107">
        <v>2184</v>
      </c>
    </row>
    <row r="108" spans="1:98" x14ac:dyDescent="0.3">
      <c r="A108" t="s">
        <v>313</v>
      </c>
      <c r="B108" t="s">
        <v>81</v>
      </c>
      <c r="C108" t="s">
        <v>82</v>
      </c>
      <c r="D108" t="s">
        <v>83</v>
      </c>
      <c r="E108" t="s">
        <v>271</v>
      </c>
      <c r="F108" t="s">
        <v>87</v>
      </c>
      <c r="G108" t="s">
        <v>87</v>
      </c>
      <c r="H108" t="s">
        <v>87</v>
      </c>
      <c r="I108">
        <v>0</v>
      </c>
      <c r="J108">
        <v>0</v>
      </c>
      <c r="K108">
        <v>0</v>
      </c>
      <c r="L108">
        <v>0</v>
      </c>
      <c r="M108">
        <v>25</v>
      </c>
      <c r="N108">
        <v>30</v>
      </c>
      <c r="O108">
        <v>0</v>
      </c>
      <c r="P108">
        <v>0</v>
      </c>
      <c r="Q108">
        <v>0</v>
      </c>
      <c r="R108">
        <v>18</v>
      </c>
      <c r="S108">
        <v>0</v>
      </c>
      <c r="T108">
        <v>0</v>
      </c>
      <c r="U108">
        <v>19</v>
      </c>
      <c r="V108">
        <v>128</v>
      </c>
      <c r="W108">
        <v>0</v>
      </c>
      <c r="X108">
        <v>0</v>
      </c>
      <c r="Y108">
        <v>0</v>
      </c>
      <c r="Z108">
        <v>82</v>
      </c>
      <c r="AA108">
        <v>114</v>
      </c>
      <c r="AB108">
        <v>38</v>
      </c>
      <c r="AC108">
        <v>0</v>
      </c>
      <c r="AD108">
        <v>238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64</v>
      </c>
      <c r="AS108">
        <v>0</v>
      </c>
      <c r="AT108">
        <v>0</v>
      </c>
      <c r="AU108">
        <v>0</v>
      </c>
      <c r="AV108">
        <v>12</v>
      </c>
      <c r="AW108">
        <v>85</v>
      </c>
      <c r="AX108">
        <v>0</v>
      </c>
      <c r="AY108">
        <v>0</v>
      </c>
      <c r="AZ108">
        <v>106</v>
      </c>
      <c r="BA108">
        <v>0</v>
      </c>
      <c r="BB108">
        <v>0</v>
      </c>
      <c r="BC108">
        <v>22</v>
      </c>
      <c r="BD108">
        <v>0</v>
      </c>
      <c r="BE108">
        <v>0</v>
      </c>
      <c r="BF108">
        <v>0</v>
      </c>
      <c r="BG108">
        <v>0</v>
      </c>
      <c r="BH108">
        <v>18</v>
      </c>
      <c r="BI108">
        <v>45</v>
      </c>
      <c r="BJ108">
        <v>0</v>
      </c>
      <c r="BK108">
        <v>12</v>
      </c>
      <c r="BL108">
        <v>13</v>
      </c>
      <c r="BM108">
        <v>53</v>
      </c>
      <c r="BN108">
        <v>0</v>
      </c>
      <c r="BO108">
        <v>38</v>
      </c>
      <c r="BP108">
        <v>0</v>
      </c>
      <c r="BQ108">
        <v>3</v>
      </c>
      <c r="BR108">
        <v>127</v>
      </c>
      <c r="BS108">
        <v>42</v>
      </c>
      <c r="BT108">
        <v>0</v>
      </c>
      <c r="BU108">
        <v>0</v>
      </c>
      <c r="BV108">
        <v>0</v>
      </c>
      <c r="BW108">
        <v>59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12</v>
      </c>
      <c r="CD108">
        <v>38</v>
      </c>
      <c r="CE108">
        <v>87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114</v>
      </c>
      <c r="CP108">
        <v>13</v>
      </c>
      <c r="CQ108">
        <v>84</v>
      </c>
      <c r="CR108">
        <v>0</v>
      </c>
      <c r="CS108">
        <v>30</v>
      </c>
      <c r="CT108">
        <v>1739</v>
      </c>
    </row>
    <row r="109" spans="1:98" x14ac:dyDescent="0.3">
      <c r="A109" t="s">
        <v>314</v>
      </c>
      <c r="B109" t="s">
        <v>81</v>
      </c>
      <c r="C109" t="s">
        <v>96</v>
      </c>
      <c r="D109" t="s">
        <v>128</v>
      </c>
      <c r="E109" t="s">
        <v>263</v>
      </c>
      <c r="F109" t="s">
        <v>264</v>
      </c>
      <c r="G109" t="s">
        <v>87</v>
      </c>
      <c r="H109" t="s">
        <v>87</v>
      </c>
      <c r="I109">
        <v>20</v>
      </c>
      <c r="J109">
        <v>0</v>
      </c>
      <c r="K109">
        <v>0</v>
      </c>
      <c r="L109">
        <v>0</v>
      </c>
      <c r="M109">
        <v>26</v>
      </c>
      <c r="N109">
        <v>14</v>
      </c>
      <c r="O109">
        <v>0</v>
      </c>
      <c r="P109">
        <v>0</v>
      </c>
      <c r="Q109">
        <v>27</v>
      </c>
      <c r="R109">
        <v>21</v>
      </c>
      <c r="S109">
        <v>0</v>
      </c>
      <c r="T109">
        <v>0</v>
      </c>
      <c r="U109">
        <v>0</v>
      </c>
      <c r="V109">
        <v>47</v>
      </c>
      <c r="W109">
        <v>0</v>
      </c>
      <c r="X109">
        <v>0</v>
      </c>
      <c r="Y109">
        <v>0</v>
      </c>
      <c r="Z109">
        <v>153</v>
      </c>
      <c r="AA109">
        <v>89</v>
      </c>
      <c r="AB109">
        <v>46</v>
      </c>
      <c r="AC109">
        <v>0</v>
      </c>
      <c r="AD109">
        <v>30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73</v>
      </c>
      <c r="AS109">
        <v>3</v>
      </c>
      <c r="AT109">
        <v>0</v>
      </c>
      <c r="AU109">
        <v>0</v>
      </c>
      <c r="AV109">
        <v>0</v>
      </c>
      <c r="AW109">
        <v>43</v>
      </c>
      <c r="AX109">
        <v>0</v>
      </c>
      <c r="AY109">
        <v>0</v>
      </c>
      <c r="AZ109">
        <v>142</v>
      </c>
      <c r="BA109">
        <v>0</v>
      </c>
      <c r="BB109">
        <v>0</v>
      </c>
      <c r="BC109">
        <v>53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11</v>
      </c>
      <c r="BJ109">
        <v>0</v>
      </c>
      <c r="BK109">
        <v>7</v>
      </c>
      <c r="BL109">
        <v>62</v>
      </c>
      <c r="BM109">
        <v>50</v>
      </c>
      <c r="BN109">
        <v>39</v>
      </c>
      <c r="BO109">
        <v>39</v>
      </c>
      <c r="BP109">
        <v>36</v>
      </c>
      <c r="BQ109">
        <v>0</v>
      </c>
      <c r="BR109">
        <v>69</v>
      </c>
      <c r="BS109">
        <v>38</v>
      </c>
      <c r="BT109">
        <v>0</v>
      </c>
      <c r="BU109">
        <v>0</v>
      </c>
      <c r="BV109">
        <v>0</v>
      </c>
      <c r="BW109">
        <v>57</v>
      </c>
      <c r="BX109">
        <v>0</v>
      </c>
      <c r="BY109">
        <v>0</v>
      </c>
      <c r="BZ109">
        <v>31</v>
      </c>
      <c r="CA109">
        <v>0</v>
      </c>
      <c r="CB109">
        <v>0</v>
      </c>
      <c r="CC109">
        <v>33</v>
      </c>
      <c r="CD109">
        <v>0</v>
      </c>
      <c r="CE109">
        <v>15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182</v>
      </c>
      <c r="CP109">
        <v>19</v>
      </c>
      <c r="CQ109">
        <v>0</v>
      </c>
      <c r="CR109">
        <v>0</v>
      </c>
      <c r="CS109">
        <v>30</v>
      </c>
      <c r="CT109">
        <v>1475</v>
      </c>
    </row>
    <row r="110" spans="1:98" x14ac:dyDescent="0.3">
      <c r="A110" t="s">
        <v>315</v>
      </c>
      <c r="B110" t="s">
        <v>81</v>
      </c>
      <c r="C110" t="s">
        <v>96</v>
      </c>
      <c r="D110" t="s">
        <v>97</v>
      </c>
      <c r="E110" t="s">
        <v>119</v>
      </c>
      <c r="F110" t="s">
        <v>120</v>
      </c>
      <c r="G110" t="s">
        <v>316</v>
      </c>
      <c r="H110" t="s">
        <v>87</v>
      </c>
      <c r="I110">
        <v>0</v>
      </c>
      <c r="J110">
        <v>0</v>
      </c>
      <c r="K110">
        <v>0</v>
      </c>
      <c r="L110">
        <v>0</v>
      </c>
      <c r="M110">
        <v>1387</v>
      </c>
      <c r="N110">
        <v>0</v>
      </c>
      <c r="O110">
        <v>0</v>
      </c>
      <c r="P110">
        <v>0</v>
      </c>
      <c r="Q110">
        <v>3137</v>
      </c>
      <c r="R110">
        <v>0</v>
      </c>
      <c r="S110">
        <v>0</v>
      </c>
      <c r="T110">
        <v>0</v>
      </c>
      <c r="U110">
        <v>89</v>
      </c>
      <c r="V110">
        <v>1197</v>
      </c>
      <c r="W110">
        <v>0</v>
      </c>
      <c r="X110">
        <v>0</v>
      </c>
      <c r="Y110">
        <v>0</v>
      </c>
      <c r="Z110">
        <v>55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27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126</v>
      </c>
      <c r="AO110">
        <v>0</v>
      </c>
      <c r="AP110">
        <v>0</v>
      </c>
      <c r="AQ110">
        <v>0</v>
      </c>
      <c r="AR110">
        <v>44</v>
      </c>
      <c r="AS110">
        <v>0</v>
      </c>
      <c r="AT110">
        <v>0</v>
      </c>
      <c r="AU110">
        <v>15</v>
      </c>
      <c r="AV110">
        <v>29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233</v>
      </c>
      <c r="BD110">
        <v>0</v>
      </c>
      <c r="BE110">
        <v>137</v>
      </c>
      <c r="BF110">
        <v>0</v>
      </c>
      <c r="BG110">
        <v>64</v>
      </c>
      <c r="BH110">
        <v>0</v>
      </c>
      <c r="BI110">
        <v>45</v>
      </c>
      <c r="BJ110">
        <v>29</v>
      </c>
      <c r="BK110">
        <v>49646</v>
      </c>
      <c r="BL110">
        <v>410</v>
      </c>
      <c r="BM110">
        <v>0</v>
      </c>
      <c r="BN110">
        <v>9288</v>
      </c>
      <c r="BO110">
        <v>228</v>
      </c>
      <c r="BP110">
        <v>0</v>
      </c>
      <c r="BQ110">
        <v>0</v>
      </c>
      <c r="BR110">
        <v>56246</v>
      </c>
      <c r="BS110">
        <v>132</v>
      </c>
      <c r="BT110">
        <v>0</v>
      </c>
      <c r="BU110">
        <v>0</v>
      </c>
      <c r="BV110">
        <v>0</v>
      </c>
      <c r="BW110">
        <v>45</v>
      </c>
      <c r="BX110">
        <v>0</v>
      </c>
      <c r="BY110">
        <v>0</v>
      </c>
      <c r="BZ110">
        <v>270</v>
      </c>
      <c r="CA110">
        <v>0</v>
      </c>
      <c r="CB110">
        <v>11</v>
      </c>
      <c r="CC110">
        <v>103</v>
      </c>
      <c r="CD110">
        <v>0</v>
      </c>
      <c r="CE110">
        <v>15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7</v>
      </c>
      <c r="CM110">
        <v>0</v>
      </c>
      <c r="CN110">
        <v>0</v>
      </c>
      <c r="CO110">
        <v>170</v>
      </c>
      <c r="CP110">
        <v>0</v>
      </c>
      <c r="CQ110">
        <v>175</v>
      </c>
      <c r="CR110">
        <v>0</v>
      </c>
      <c r="CS110">
        <v>29</v>
      </c>
      <c r="CT110">
        <v>123360</v>
      </c>
    </row>
    <row r="111" spans="1:98" x14ac:dyDescent="0.3">
      <c r="A111" t="s">
        <v>317</v>
      </c>
      <c r="B111" t="s">
        <v>81</v>
      </c>
      <c r="C111" t="s">
        <v>96</v>
      </c>
      <c r="D111" t="s">
        <v>97</v>
      </c>
      <c r="E111" t="s">
        <v>170</v>
      </c>
      <c r="F111" t="s">
        <v>87</v>
      </c>
      <c r="G111" t="s">
        <v>87</v>
      </c>
      <c r="H111" t="s">
        <v>87</v>
      </c>
      <c r="I111">
        <v>0</v>
      </c>
      <c r="J111">
        <v>0</v>
      </c>
      <c r="K111">
        <v>0</v>
      </c>
      <c r="L111">
        <v>0</v>
      </c>
      <c r="M111">
        <v>107</v>
      </c>
      <c r="N111">
        <v>94</v>
      </c>
      <c r="O111">
        <v>0</v>
      </c>
      <c r="P111">
        <v>0</v>
      </c>
      <c r="Q111">
        <v>80</v>
      </c>
      <c r="R111">
        <v>39</v>
      </c>
      <c r="S111">
        <v>0</v>
      </c>
      <c r="T111">
        <v>0</v>
      </c>
      <c r="U111">
        <v>55</v>
      </c>
      <c r="V111">
        <v>135</v>
      </c>
      <c r="W111">
        <v>0</v>
      </c>
      <c r="X111">
        <v>0</v>
      </c>
      <c r="Y111">
        <v>0</v>
      </c>
      <c r="Z111">
        <v>149</v>
      </c>
      <c r="AA111">
        <v>145</v>
      </c>
      <c r="AB111">
        <v>74</v>
      </c>
      <c r="AC111">
        <v>0</v>
      </c>
      <c r="AD111">
        <v>110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129</v>
      </c>
      <c r="AS111">
        <v>0</v>
      </c>
      <c r="AT111">
        <v>0</v>
      </c>
      <c r="AU111">
        <v>8</v>
      </c>
      <c r="AV111">
        <v>0</v>
      </c>
      <c r="AW111">
        <v>154</v>
      </c>
      <c r="AX111">
        <v>0</v>
      </c>
      <c r="AY111">
        <v>0</v>
      </c>
      <c r="AZ111">
        <v>99</v>
      </c>
      <c r="BA111">
        <v>0</v>
      </c>
      <c r="BB111">
        <v>0</v>
      </c>
      <c r="BC111">
        <v>53</v>
      </c>
      <c r="BD111">
        <v>0</v>
      </c>
      <c r="BE111">
        <v>0</v>
      </c>
      <c r="BF111">
        <v>0</v>
      </c>
      <c r="BG111">
        <v>0</v>
      </c>
      <c r="BH111">
        <v>261</v>
      </c>
      <c r="BI111">
        <v>66</v>
      </c>
      <c r="BJ111">
        <v>0</v>
      </c>
      <c r="BK111">
        <v>22</v>
      </c>
      <c r="BL111">
        <v>0</v>
      </c>
      <c r="BM111">
        <v>56</v>
      </c>
      <c r="BN111">
        <v>0</v>
      </c>
      <c r="BO111">
        <v>48</v>
      </c>
      <c r="BP111">
        <v>0</v>
      </c>
      <c r="BQ111">
        <v>36</v>
      </c>
      <c r="BR111">
        <v>0</v>
      </c>
      <c r="BS111">
        <v>41</v>
      </c>
      <c r="BT111">
        <v>0</v>
      </c>
      <c r="BU111">
        <v>0</v>
      </c>
      <c r="BV111">
        <v>0</v>
      </c>
      <c r="BW111">
        <v>96</v>
      </c>
      <c r="BX111">
        <v>0</v>
      </c>
      <c r="BY111">
        <v>0</v>
      </c>
      <c r="BZ111">
        <v>15</v>
      </c>
      <c r="CA111">
        <v>0</v>
      </c>
      <c r="CB111">
        <v>0</v>
      </c>
      <c r="CC111">
        <v>88</v>
      </c>
      <c r="CD111">
        <v>220</v>
      </c>
      <c r="CE111">
        <v>44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150</v>
      </c>
      <c r="CP111">
        <v>82</v>
      </c>
      <c r="CQ111">
        <v>0</v>
      </c>
      <c r="CR111">
        <v>0</v>
      </c>
      <c r="CS111">
        <v>29</v>
      </c>
      <c r="CT111">
        <v>2656</v>
      </c>
    </row>
    <row r="112" spans="1:98" x14ac:dyDescent="0.3">
      <c r="A112" t="s">
        <v>318</v>
      </c>
      <c r="B112" t="s">
        <v>81</v>
      </c>
      <c r="C112" t="s">
        <v>96</v>
      </c>
      <c r="D112" t="s">
        <v>97</v>
      </c>
      <c r="E112" t="s">
        <v>98</v>
      </c>
      <c r="F112" t="s">
        <v>99</v>
      </c>
      <c r="G112" t="s">
        <v>319</v>
      </c>
      <c r="H112" t="s">
        <v>87</v>
      </c>
      <c r="I112">
        <v>0</v>
      </c>
      <c r="J112">
        <v>0</v>
      </c>
      <c r="K112">
        <v>0</v>
      </c>
      <c r="L112">
        <v>69</v>
      </c>
      <c r="M112">
        <v>0</v>
      </c>
      <c r="N112">
        <v>20</v>
      </c>
      <c r="O112">
        <v>132</v>
      </c>
      <c r="P112">
        <v>31</v>
      </c>
      <c r="Q112">
        <v>0</v>
      </c>
      <c r="R112">
        <v>0</v>
      </c>
      <c r="S112">
        <v>51</v>
      </c>
      <c r="T112">
        <v>45</v>
      </c>
      <c r="U112">
        <v>0</v>
      </c>
      <c r="V112">
        <v>0</v>
      </c>
      <c r="W112">
        <v>0</v>
      </c>
      <c r="X112">
        <v>0</v>
      </c>
      <c r="Y112">
        <v>113</v>
      </c>
      <c r="Z112">
        <v>0</v>
      </c>
      <c r="AA112">
        <v>0</v>
      </c>
      <c r="AB112">
        <v>0</v>
      </c>
      <c r="AC112">
        <v>59</v>
      </c>
      <c r="AD112">
        <v>0</v>
      </c>
      <c r="AE112">
        <v>98</v>
      </c>
      <c r="AF112">
        <v>0</v>
      </c>
      <c r="AG112">
        <v>34</v>
      </c>
      <c r="AH112">
        <v>10</v>
      </c>
      <c r="AI112">
        <v>0</v>
      </c>
      <c r="AJ112">
        <v>0</v>
      </c>
      <c r="AK112">
        <v>0</v>
      </c>
      <c r="AL112">
        <v>0</v>
      </c>
      <c r="AM112">
        <v>16</v>
      </c>
      <c r="AN112">
        <v>0</v>
      </c>
      <c r="AO112">
        <v>455</v>
      </c>
      <c r="AP112">
        <v>92</v>
      </c>
      <c r="AQ112">
        <v>81</v>
      </c>
      <c r="AR112">
        <v>0</v>
      </c>
      <c r="AS112">
        <v>235</v>
      </c>
      <c r="AT112">
        <v>26</v>
      </c>
      <c r="AU112">
        <v>26</v>
      </c>
      <c r="AV112">
        <v>12</v>
      </c>
      <c r="AW112">
        <v>0</v>
      </c>
      <c r="AX112">
        <v>0</v>
      </c>
      <c r="AY112">
        <v>68</v>
      </c>
      <c r="AZ112">
        <v>0</v>
      </c>
      <c r="BA112">
        <v>38</v>
      </c>
      <c r="BB112">
        <v>12</v>
      </c>
      <c r="BC112">
        <v>0</v>
      </c>
      <c r="BD112">
        <v>8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34</v>
      </c>
      <c r="BU112">
        <v>24</v>
      </c>
      <c r="BV112">
        <v>0</v>
      </c>
      <c r="BW112">
        <v>0</v>
      </c>
      <c r="BX112">
        <v>0</v>
      </c>
      <c r="BY112">
        <v>460</v>
      </c>
      <c r="BZ112">
        <v>6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56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15</v>
      </c>
      <c r="CS112">
        <v>29</v>
      </c>
      <c r="CT112">
        <v>2326</v>
      </c>
    </row>
    <row r="113" spans="1:98" x14ac:dyDescent="0.3">
      <c r="A113" t="s">
        <v>320</v>
      </c>
      <c r="B113" t="s">
        <v>81</v>
      </c>
      <c r="C113" t="s">
        <v>96</v>
      </c>
      <c r="D113" t="s">
        <v>97</v>
      </c>
      <c r="E113" t="s">
        <v>98</v>
      </c>
      <c r="F113" t="s">
        <v>109</v>
      </c>
      <c r="G113" t="s">
        <v>321</v>
      </c>
      <c r="H113" t="s">
        <v>87</v>
      </c>
      <c r="I113">
        <v>0</v>
      </c>
      <c r="J113">
        <v>51</v>
      </c>
      <c r="K113">
        <v>0</v>
      </c>
      <c r="L113">
        <v>76</v>
      </c>
      <c r="M113">
        <v>0</v>
      </c>
      <c r="N113">
        <v>135</v>
      </c>
      <c r="O113">
        <v>32</v>
      </c>
      <c r="P113">
        <v>212</v>
      </c>
      <c r="Q113">
        <v>0</v>
      </c>
      <c r="R113">
        <v>0</v>
      </c>
      <c r="S113">
        <v>24</v>
      </c>
      <c r="T113">
        <v>97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47</v>
      </c>
      <c r="AD113">
        <v>8</v>
      </c>
      <c r="AE113">
        <v>64</v>
      </c>
      <c r="AF113">
        <v>46</v>
      </c>
      <c r="AG113">
        <v>33</v>
      </c>
      <c r="AH113">
        <v>0</v>
      </c>
      <c r="AI113">
        <v>30</v>
      </c>
      <c r="AJ113">
        <v>0</v>
      </c>
      <c r="AK113">
        <v>0</v>
      </c>
      <c r="AL113">
        <v>16</v>
      </c>
      <c r="AM113">
        <v>27</v>
      </c>
      <c r="AN113">
        <v>36</v>
      </c>
      <c r="AO113">
        <v>273</v>
      </c>
      <c r="AP113">
        <v>62</v>
      </c>
      <c r="AQ113">
        <v>47</v>
      </c>
      <c r="AR113">
        <v>0</v>
      </c>
      <c r="AS113">
        <v>278</v>
      </c>
      <c r="AT113">
        <v>0</v>
      </c>
      <c r="AU113">
        <v>0</v>
      </c>
      <c r="AV113">
        <v>41</v>
      </c>
      <c r="AW113">
        <v>0</v>
      </c>
      <c r="AX113">
        <v>0</v>
      </c>
      <c r="AY113">
        <v>167</v>
      </c>
      <c r="AZ113">
        <v>0</v>
      </c>
      <c r="BA113">
        <v>22</v>
      </c>
      <c r="BB113">
        <v>0</v>
      </c>
      <c r="BC113">
        <v>0</v>
      </c>
      <c r="BD113">
        <v>19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36</v>
      </c>
      <c r="BU113">
        <v>20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61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31</v>
      </c>
      <c r="CN113">
        <v>0</v>
      </c>
      <c r="CO113">
        <v>0</v>
      </c>
      <c r="CP113">
        <v>0</v>
      </c>
      <c r="CQ113">
        <v>0</v>
      </c>
      <c r="CR113">
        <v>26</v>
      </c>
      <c r="CS113">
        <v>29</v>
      </c>
      <c r="CT113">
        <v>2017</v>
      </c>
    </row>
    <row r="114" spans="1:98" x14ac:dyDescent="0.3">
      <c r="A114" t="s">
        <v>322</v>
      </c>
      <c r="B114" t="s">
        <v>81</v>
      </c>
      <c r="C114" t="s">
        <v>96</v>
      </c>
      <c r="D114" t="s">
        <v>128</v>
      </c>
      <c r="E114" t="s">
        <v>129</v>
      </c>
      <c r="F114" t="s">
        <v>130</v>
      </c>
      <c r="G114" t="s">
        <v>87</v>
      </c>
      <c r="H114" t="s">
        <v>87</v>
      </c>
      <c r="I114">
        <v>0</v>
      </c>
      <c r="J114">
        <v>0</v>
      </c>
      <c r="K114">
        <v>0</v>
      </c>
      <c r="L114">
        <v>0</v>
      </c>
      <c r="M114">
        <v>22</v>
      </c>
      <c r="N114">
        <v>22</v>
      </c>
      <c r="O114">
        <v>0</v>
      </c>
      <c r="P114">
        <v>0</v>
      </c>
      <c r="Q114">
        <v>17</v>
      </c>
      <c r="R114">
        <v>0</v>
      </c>
      <c r="S114">
        <v>0</v>
      </c>
      <c r="T114">
        <v>0</v>
      </c>
      <c r="U114">
        <v>14</v>
      </c>
      <c r="V114">
        <v>42</v>
      </c>
      <c r="W114">
        <v>0</v>
      </c>
      <c r="X114">
        <v>8</v>
      </c>
      <c r="Y114">
        <v>0</v>
      </c>
      <c r="Z114">
        <v>44</v>
      </c>
      <c r="AA114">
        <v>190</v>
      </c>
      <c r="AB114">
        <v>124</v>
      </c>
      <c r="AC114">
        <v>0</v>
      </c>
      <c r="AD114">
        <v>147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60</v>
      </c>
      <c r="AS114">
        <v>0</v>
      </c>
      <c r="AT114">
        <v>0</v>
      </c>
      <c r="AU114">
        <v>0</v>
      </c>
      <c r="AV114">
        <v>87</v>
      </c>
      <c r="AW114">
        <v>100</v>
      </c>
      <c r="AX114">
        <v>0</v>
      </c>
      <c r="AY114">
        <v>0</v>
      </c>
      <c r="AZ114">
        <v>121</v>
      </c>
      <c r="BA114">
        <v>0</v>
      </c>
      <c r="BB114">
        <v>0</v>
      </c>
      <c r="BC114">
        <v>96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48</v>
      </c>
      <c r="BJ114">
        <v>0</v>
      </c>
      <c r="BK114">
        <v>14</v>
      </c>
      <c r="BL114">
        <v>33</v>
      </c>
      <c r="BM114">
        <v>77</v>
      </c>
      <c r="BN114">
        <v>0</v>
      </c>
      <c r="BO114">
        <v>19</v>
      </c>
      <c r="BP114">
        <v>0</v>
      </c>
      <c r="BQ114">
        <v>0</v>
      </c>
      <c r="BR114">
        <v>20</v>
      </c>
      <c r="BS114">
        <v>27</v>
      </c>
      <c r="BT114">
        <v>0</v>
      </c>
      <c r="BU114">
        <v>0</v>
      </c>
      <c r="BV114">
        <v>0</v>
      </c>
      <c r="BW114">
        <v>79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39</v>
      </c>
      <c r="CD114">
        <v>41</v>
      </c>
      <c r="CE114">
        <v>80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99</v>
      </c>
      <c r="CP114">
        <v>11</v>
      </c>
      <c r="CQ114">
        <v>128</v>
      </c>
      <c r="CR114">
        <v>0</v>
      </c>
      <c r="CS114">
        <v>29</v>
      </c>
      <c r="CT114">
        <v>1809</v>
      </c>
    </row>
    <row r="115" spans="1:98" x14ac:dyDescent="0.3">
      <c r="A115" t="s">
        <v>323</v>
      </c>
      <c r="B115" t="s">
        <v>81</v>
      </c>
      <c r="C115" t="s">
        <v>96</v>
      </c>
      <c r="D115" t="s">
        <v>97</v>
      </c>
      <c r="E115" t="s">
        <v>98</v>
      </c>
      <c r="F115" t="s">
        <v>324</v>
      </c>
      <c r="G115" t="s">
        <v>325</v>
      </c>
      <c r="H115" t="s">
        <v>87</v>
      </c>
      <c r="I115">
        <v>0</v>
      </c>
      <c r="J115">
        <v>0</v>
      </c>
      <c r="K115">
        <v>0</v>
      </c>
      <c r="L115">
        <v>16</v>
      </c>
      <c r="M115">
        <v>0</v>
      </c>
      <c r="N115">
        <v>36</v>
      </c>
      <c r="O115">
        <v>92</v>
      </c>
      <c r="P115">
        <v>0</v>
      </c>
      <c r="Q115">
        <v>0</v>
      </c>
      <c r="R115">
        <v>0</v>
      </c>
      <c r="S115">
        <v>91</v>
      </c>
      <c r="T115">
        <v>55</v>
      </c>
      <c r="U115">
        <v>0</v>
      </c>
      <c r="V115">
        <v>9</v>
      </c>
      <c r="W115">
        <v>17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56</v>
      </c>
      <c r="AD115">
        <v>0</v>
      </c>
      <c r="AE115">
        <v>68</v>
      </c>
      <c r="AF115">
        <v>0</v>
      </c>
      <c r="AG115">
        <v>27</v>
      </c>
      <c r="AH115">
        <v>151</v>
      </c>
      <c r="AI115">
        <v>43</v>
      </c>
      <c r="AJ115">
        <v>0</v>
      </c>
      <c r="AK115">
        <v>0</v>
      </c>
      <c r="AL115">
        <v>0</v>
      </c>
      <c r="AM115">
        <v>67</v>
      </c>
      <c r="AN115">
        <v>0</v>
      </c>
      <c r="AO115">
        <v>136</v>
      </c>
      <c r="AP115">
        <v>86</v>
      </c>
      <c r="AQ115">
        <v>31</v>
      </c>
      <c r="AR115">
        <v>0</v>
      </c>
      <c r="AS115">
        <v>134</v>
      </c>
      <c r="AT115">
        <v>57</v>
      </c>
      <c r="AU115">
        <v>107</v>
      </c>
      <c r="AV115">
        <v>0</v>
      </c>
      <c r="AW115">
        <v>0</v>
      </c>
      <c r="AX115">
        <v>0</v>
      </c>
      <c r="AY115">
        <v>109</v>
      </c>
      <c r="AZ115">
        <v>0</v>
      </c>
      <c r="BA115">
        <v>47</v>
      </c>
      <c r="BB115">
        <v>0</v>
      </c>
      <c r="BC115">
        <v>0</v>
      </c>
      <c r="BD115">
        <v>41</v>
      </c>
      <c r="BE115">
        <v>8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22</v>
      </c>
      <c r="BV115">
        <v>0</v>
      </c>
      <c r="BW115">
        <v>0</v>
      </c>
      <c r="BX115">
        <v>0</v>
      </c>
      <c r="BY115">
        <v>8</v>
      </c>
      <c r="BZ115">
        <v>0</v>
      </c>
      <c r="CA115">
        <v>0</v>
      </c>
      <c r="CB115">
        <v>0</v>
      </c>
      <c r="CC115">
        <v>0</v>
      </c>
      <c r="CD115">
        <v>18</v>
      </c>
      <c r="CE115">
        <v>0</v>
      </c>
      <c r="CF115">
        <v>0</v>
      </c>
      <c r="CG115">
        <v>26</v>
      </c>
      <c r="CH115">
        <v>26</v>
      </c>
      <c r="CI115">
        <v>0</v>
      </c>
      <c r="CJ115">
        <v>80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29</v>
      </c>
      <c r="CT115">
        <v>1664</v>
      </c>
    </row>
    <row r="116" spans="1:98" x14ac:dyDescent="0.3">
      <c r="A116" t="s">
        <v>326</v>
      </c>
      <c r="B116" t="s">
        <v>81</v>
      </c>
      <c r="C116" t="s">
        <v>96</v>
      </c>
      <c r="D116" t="s">
        <v>97</v>
      </c>
      <c r="E116" t="s">
        <v>98</v>
      </c>
      <c r="F116" t="s">
        <v>160</v>
      </c>
      <c r="G116" t="s">
        <v>161</v>
      </c>
      <c r="H116" t="s">
        <v>327</v>
      </c>
      <c r="I116">
        <v>9</v>
      </c>
      <c r="J116">
        <v>0</v>
      </c>
      <c r="K116">
        <v>0</v>
      </c>
      <c r="L116">
        <v>0</v>
      </c>
      <c r="M116">
        <v>0</v>
      </c>
      <c r="N116">
        <v>26</v>
      </c>
      <c r="O116">
        <v>42</v>
      </c>
      <c r="P116">
        <v>0</v>
      </c>
      <c r="Q116">
        <v>0</v>
      </c>
      <c r="R116">
        <v>0</v>
      </c>
      <c r="S116">
        <v>809</v>
      </c>
      <c r="T116">
        <v>131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33</v>
      </c>
      <c r="AB116">
        <v>0</v>
      </c>
      <c r="AC116">
        <v>0</v>
      </c>
      <c r="AD116">
        <v>39</v>
      </c>
      <c r="AE116">
        <v>1159</v>
      </c>
      <c r="AF116">
        <v>0</v>
      </c>
      <c r="AG116">
        <v>474</v>
      </c>
      <c r="AH116">
        <v>116</v>
      </c>
      <c r="AI116">
        <v>0</v>
      </c>
      <c r="AJ116">
        <v>0</v>
      </c>
      <c r="AK116">
        <v>0</v>
      </c>
      <c r="AL116">
        <v>0</v>
      </c>
      <c r="AM116">
        <v>1396</v>
      </c>
      <c r="AN116">
        <v>66</v>
      </c>
      <c r="AO116">
        <v>0</v>
      </c>
      <c r="AP116">
        <v>343</v>
      </c>
      <c r="AQ116">
        <v>15</v>
      </c>
      <c r="AR116">
        <v>0</v>
      </c>
      <c r="AS116">
        <v>0</v>
      </c>
      <c r="AT116">
        <v>11</v>
      </c>
      <c r="AU116">
        <v>5370</v>
      </c>
      <c r="AV116">
        <v>0</v>
      </c>
      <c r="AW116">
        <v>0</v>
      </c>
      <c r="AX116">
        <v>0</v>
      </c>
      <c r="AY116">
        <v>28</v>
      </c>
      <c r="AZ116">
        <v>0</v>
      </c>
      <c r="BA116">
        <v>2190</v>
      </c>
      <c r="BB116">
        <v>270</v>
      </c>
      <c r="BC116">
        <v>0</v>
      </c>
      <c r="BD116">
        <v>1913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88</v>
      </c>
      <c r="BQ116">
        <v>0</v>
      </c>
      <c r="BR116">
        <v>0</v>
      </c>
      <c r="BS116">
        <v>0</v>
      </c>
      <c r="BT116">
        <v>77</v>
      </c>
      <c r="BU116">
        <v>41</v>
      </c>
      <c r="BV116">
        <v>6</v>
      </c>
      <c r="BW116">
        <v>0</v>
      </c>
      <c r="BX116">
        <v>0</v>
      </c>
      <c r="BY116">
        <v>0</v>
      </c>
      <c r="BZ116">
        <v>10</v>
      </c>
      <c r="CA116">
        <v>0</v>
      </c>
      <c r="CB116">
        <v>0</v>
      </c>
      <c r="CC116">
        <v>0</v>
      </c>
      <c r="CD116">
        <v>8</v>
      </c>
      <c r="CE116">
        <v>0</v>
      </c>
      <c r="CF116">
        <v>0</v>
      </c>
      <c r="CG116">
        <v>23</v>
      </c>
      <c r="CH116">
        <v>0</v>
      </c>
      <c r="CI116">
        <v>0</v>
      </c>
      <c r="CJ116">
        <v>0</v>
      </c>
      <c r="CK116">
        <v>0</v>
      </c>
      <c r="CL116">
        <v>46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28</v>
      </c>
      <c r="CT116">
        <v>14739</v>
      </c>
    </row>
    <row r="117" spans="1:98" x14ac:dyDescent="0.3">
      <c r="A117" t="s">
        <v>328</v>
      </c>
      <c r="B117" t="s">
        <v>81</v>
      </c>
      <c r="C117" t="s">
        <v>96</v>
      </c>
      <c r="D117" t="s">
        <v>128</v>
      </c>
      <c r="E117" t="s">
        <v>175</v>
      </c>
      <c r="F117" t="s">
        <v>195</v>
      </c>
      <c r="G117" t="s">
        <v>202</v>
      </c>
      <c r="H117" t="s">
        <v>87</v>
      </c>
      <c r="I117">
        <v>0</v>
      </c>
      <c r="J117">
        <v>0</v>
      </c>
      <c r="K117">
        <v>0</v>
      </c>
      <c r="L117">
        <v>0</v>
      </c>
      <c r="M117">
        <v>117</v>
      </c>
      <c r="N117">
        <v>0</v>
      </c>
      <c r="O117">
        <v>0</v>
      </c>
      <c r="P117">
        <v>0</v>
      </c>
      <c r="Q117">
        <v>89</v>
      </c>
      <c r="R117">
        <v>0</v>
      </c>
      <c r="S117">
        <v>0</v>
      </c>
      <c r="T117">
        <v>0</v>
      </c>
      <c r="U117">
        <v>0</v>
      </c>
      <c r="V117">
        <v>243</v>
      </c>
      <c r="W117">
        <v>0</v>
      </c>
      <c r="X117">
        <v>0</v>
      </c>
      <c r="Y117">
        <v>0</v>
      </c>
      <c r="Z117">
        <v>239</v>
      </c>
      <c r="AA117">
        <v>162</v>
      </c>
      <c r="AB117">
        <v>143</v>
      </c>
      <c r="AC117">
        <v>0</v>
      </c>
      <c r="AD117">
        <v>75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168</v>
      </c>
      <c r="AS117">
        <v>0</v>
      </c>
      <c r="AT117">
        <v>0</v>
      </c>
      <c r="AU117">
        <v>0</v>
      </c>
      <c r="AV117">
        <v>238</v>
      </c>
      <c r="AW117">
        <v>109</v>
      </c>
      <c r="AX117">
        <v>0</v>
      </c>
      <c r="AY117">
        <v>0</v>
      </c>
      <c r="AZ117">
        <v>531</v>
      </c>
      <c r="BA117">
        <v>0</v>
      </c>
      <c r="BB117">
        <v>0</v>
      </c>
      <c r="BC117">
        <v>603</v>
      </c>
      <c r="BD117">
        <v>0</v>
      </c>
      <c r="BE117">
        <v>0</v>
      </c>
      <c r="BF117">
        <v>0</v>
      </c>
      <c r="BG117">
        <v>0</v>
      </c>
      <c r="BH117">
        <v>103</v>
      </c>
      <c r="BI117">
        <v>97</v>
      </c>
      <c r="BJ117">
        <v>0</v>
      </c>
      <c r="BK117">
        <v>0</v>
      </c>
      <c r="BL117">
        <v>146</v>
      </c>
      <c r="BM117">
        <v>107</v>
      </c>
      <c r="BN117">
        <v>242</v>
      </c>
      <c r="BO117">
        <v>72</v>
      </c>
      <c r="BP117">
        <v>65</v>
      </c>
      <c r="BQ117">
        <v>0</v>
      </c>
      <c r="BR117">
        <v>56</v>
      </c>
      <c r="BS117">
        <v>168</v>
      </c>
      <c r="BT117">
        <v>0</v>
      </c>
      <c r="BU117">
        <v>0</v>
      </c>
      <c r="BV117">
        <v>0</v>
      </c>
      <c r="BW117">
        <v>206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95</v>
      </c>
      <c r="CD117">
        <v>60</v>
      </c>
      <c r="CE117">
        <v>103</v>
      </c>
      <c r="CF117">
        <v>0</v>
      </c>
      <c r="CG117">
        <v>0</v>
      </c>
      <c r="CH117">
        <v>0</v>
      </c>
      <c r="CI117">
        <v>0</v>
      </c>
      <c r="CJ117">
        <v>10</v>
      </c>
      <c r="CK117">
        <v>0</v>
      </c>
      <c r="CL117">
        <v>0</v>
      </c>
      <c r="CM117">
        <v>0</v>
      </c>
      <c r="CN117">
        <v>0</v>
      </c>
      <c r="CO117">
        <v>238</v>
      </c>
      <c r="CP117">
        <v>0</v>
      </c>
      <c r="CQ117">
        <v>116</v>
      </c>
      <c r="CR117">
        <v>0</v>
      </c>
      <c r="CS117">
        <v>28</v>
      </c>
      <c r="CT117">
        <v>4601</v>
      </c>
    </row>
    <row r="118" spans="1:98" x14ac:dyDescent="0.3">
      <c r="A118" t="s">
        <v>329</v>
      </c>
      <c r="B118" t="s">
        <v>81</v>
      </c>
      <c r="C118" t="s">
        <v>82</v>
      </c>
      <c r="D118" t="s">
        <v>83</v>
      </c>
      <c r="E118" t="s">
        <v>271</v>
      </c>
      <c r="F118" t="s">
        <v>87</v>
      </c>
      <c r="G118" t="s">
        <v>87</v>
      </c>
      <c r="H118" t="s">
        <v>87</v>
      </c>
      <c r="I118">
        <v>0</v>
      </c>
      <c r="J118">
        <v>0</v>
      </c>
      <c r="K118">
        <v>0</v>
      </c>
      <c r="L118">
        <v>0</v>
      </c>
      <c r="M118">
        <v>54</v>
      </c>
      <c r="N118">
        <v>77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80</v>
      </c>
      <c r="W118">
        <v>0</v>
      </c>
      <c r="X118">
        <v>0</v>
      </c>
      <c r="Y118">
        <v>0</v>
      </c>
      <c r="Z118">
        <v>113</v>
      </c>
      <c r="AA118">
        <v>117</v>
      </c>
      <c r="AB118">
        <v>98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31</v>
      </c>
      <c r="AS118">
        <v>0</v>
      </c>
      <c r="AT118">
        <v>0</v>
      </c>
      <c r="AU118">
        <v>13</v>
      </c>
      <c r="AV118">
        <v>0</v>
      </c>
      <c r="AW118">
        <v>35</v>
      </c>
      <c r="AX118">
        <v>0</v>
      </c>
      <c r="AY118">
        <v>0</v>
      </c>
      <c r="AZ118">
        <v>233</v>
      </c>
      <c r="BA118">
        <v>0</v>
      </c>
      <c r="BB118">
        <v>0</v>
      </c>
      <c r="BC118">
        <v>196</v>
      </c>
      <c r="BD118">
        <v>0</v>
      </c>
      <c r="BE118">
        <v>19</v>
      </c>
      <c r="BF118">
        <v>0</v>
      </c>
      <c r="BG118">
        <v>0</v>
      </c>
      <c r="BH118">
        <v>211</v>
      </c>
      <c r="BI118">
        <v>0</v>
      </c>
      <c r="BJ118">
        <v>0</v>
      </c>
      <c r="BK118">
        <v>0</v>
      </c>
      <c r="BL118">
        <v>291</v>
      </c>
      <c r="BM118">
        <v>0</v>
      </c>
      <c r="BN118">
        <v>593</v>
      </c>
      <c r="BO118">
        <v>270</v>
      </c>
      <c r="BP118">
        <v>71</v>
      </c>
      <c r="BQ118">
        <v>27</v>
      </c>
      <c r="BR118">
        <v>170</v>
      </c>
      <c r="BS118">
        <v>240</v>
      </c>
      <c r="BT118">
        <v>0</v>
      </c>
      <c r="BU118">
        <v>0</v>
      </c>
      <c r="BV118">
        <v>0</v>
      </c>
      <c r="BW118">
        <v>109</v>
      </c>
      <c r="BX118">
        <v>0</v>
      </c>
      <c r="BY118">
        <v>0</v>
      </c>
      <c r="BZ118">
        <v>27</v>
      </c>
      <c r="CA118">
        <v>0</v>
      </c>
      <c r="CB118">
        <v>0</v>
      </c>
      <c r="CC118">
        <v>133</v>
      </c>
      <c r="CD118">
        <v>176</v>
      </c>
      <c r="CE118">
        <v>133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521</v>
      </c>
      <c r="CP118">
        <v>29</v>
      </c>
      <c r="CQ118">
        <v>58</v>
      </c>
      <c r="CR118">
        <v>0</v>
      </c>
      <c r="CS118">
        <v>28</v>
      </c>
      <c r="CT118">
        <v>4125</v>
      </c>
    </row>
    <row r="119" spans="1:98" x14ac:dyDescent="0.3">
      <c r="A119" t="s">
        <v>330</v>
      </c>
      <c r="B119" t="s">
        <v>280</v>
      </c>
      <c r="C119" t="s">
        <v>281</v>
      </c>
      <c r="D119" t="s">
        <v>282</v>
      </c>
      <c r="E119" t="s">
        <v>283</v>
      </c>
      <c r="F119" t="s">
        <v>87</v>
      </c>
      <c r="G119" t="s">
        <v>87</v>
      </c>
      <c r="H119" t="s">
        <v>87</v>
      </c>
      <c r="I119">
        <v>0</v>
      </c>
      <c r="J119">
        <v>0</v>
      </c>
      <c r="K119">
        <v>0</v>
      </c>
      <c r="L119">
        <v>0</v>
      </c>
      <c r="M119">
        <v>67</v>
      </c>
      <c r="N119">
        <v>43</v>
      </c>
      <c r="O119">
        <v>0</v>
      </c>
      <c r="P119">
        <v>0</v>
      </c>
      <c r="Q119">
        <v>31</v>
      </c>
      <c r="R119">
        <v>129</v>
      </c>
      <c r="S119">
        <v>0</v>
      </c>
      <c r="T119">
        <v>0</v>
      </c>
      <c r="U119">
        <v>29</v>
      </c>
      <c r="V119">
        <v>316</v>
      </c>
      <c r="W119">
        <v>0</v>
      </c>
      <c r="X119">
        <v>0</v>
      </c>
      <c r="Y119">
        <v>0</v>
      </c>
      <c r="Z119">
        <v>197</v>
      </c>
      <c r="AA119">
        <v>79</v>
      </c>
      <c r="AB119">
        <v>328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18</v>
      </c>
      <c r="AS119">
        <v>19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26</v>
      </c>
      <c r="BA119">
        <v>0</v>
      </c>
      <c r="BB119">
        <v>0</v>
      </c>
      <c r="BC119">
        <v>41</v>
      </c>
      <c r="BD119">
        <v>0</v>
      </c>
      <c r="BE119">
        <v>0</v>
      </c>
      <c r="BF119">
        <v>0</v>
      </c>
      <c r="BG119">
        <v>0</v>
      </c>
      <c r="BH119">
        <v>144</v>
      </c>
      <c r="BI119">
        <v>0</v>
      </c>
      <c r="BJ119">
        <v>0</v>
      </c>
      <c r="BK119">
        <v>0</v>
      </c>
      <c r="BL119">
        <v>93</v>
      </c>
      <c r="BM119">
        <v>14</v>
      </c>
      <c r="BN119">
        <v>240</v>
      </c>
      <c r="BO119">
        <v>0</v>
      </c>
      <c r="BP119">
        <v>26</v>
      </c>
      <c r="BQ119">
        <v>19</v>
      </c>
      <c r="BR119">
        <v>36</v>
      </c>
      <c r="BS119">
        <v>236</v>
      </c>
      <c r="BT119">
        <v>0</v>
      </c>
      <c r="BU119">
        <v>0</v>
      </c>
      <c r="BV119">
        <v>0</v>
      </c>
      <c r="BW119">
        <v>140</v>
      </c>
      <c r="BX119">
        <v>0</v>
      </c>
      <c r="BY119">
        <v>0</v>
      </c>
      <c r="BZ119">
        <v>216</v>
      </c>
      <c r="CA119">
        <v>0</v>
      </c>
      <c r="CB119">
        <v>0</v>
      </c>
      <c r="CC119">
        <v>0</v>
      </c>
      <c r="CD119">
        <v>37</v>
      </c>
      <c r="CE119">
        <v>87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202</v>
      </c>
      <c r="CP119">
        <v>27</v>
      </c>
      <c r="CQ119">
        <v>30</v>
      </c>
      <c r="CR119">
        <v>0</v>
      </c>
      <c r="CS119">
        <v>28</v>
      </c>
      <c r="CT119">
        <v>2870</v>
      </c>
    </row>
    <row r="120" spans="1:98" x14ac:dyDescent="0.3">
      <c r="A120" t="s">
        <v>331</v>
      </c>
      <c r="B120" t="s">
        <v>81</v>
      </c>
      <c r="C120" t="s">
        <v>96</v>
      </c>
      <c r="D120" t="s">
        <v>128</v>
      </c>
      <c r="E120" t="s">
        <v>332</v>
      </c>
      <c r="F120" t="s">
        <v>333</v>
      </c>
      <c r="G120" t="s">
        <v>87</v>
      </c>
      <c r="H120" t="s">
        <v>87</v>
      </c>
      <c r="I120">
        <v>0</v>
      </c>
      <c r="J120">
        <v>0</v>
      </c>
      <c r="K120">
        <v>0</v>
      </c>
      <c r="L120">
        <v>0</v>
      </c>
      <c r="M120">
        <v>71</v>
      </c>
      <c r="N120">
        <v>33</v>
      </c>
      <c r="O120">
        <v>0</v>
      </c>
      <c r="P120">
        <v>0</v>
      </c>
      <c r="Q120">
        <v>49</v>
      </c>
      <c r="R120">
        <v>59</v>
      </c>
      <c r="S120">
        <v>0</v>
      </c>
      <c r="T120">
        <v>0</v>
      </c>
      <c r="U120">
        <v>46</v>
      </c>
      <c r="V120">
        <v>518</v>
      </c>
      <c r="W120">
        <v>0</v>
      </c>
      <c r="X120">
        <v>0</v>
      </c>
      <c r="Y120">
        <v>0</v>
      </c>
      <c r="Z120">
        <v>48</v>
      </c>
      <c r="AA120">
        <v>0</v>
      </c>
      <c r="AB120">
        <v>10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21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13</v>
      </c>
      <c r="BF120">
        <v>0</v>
      </c>
      <c r="BG120">
        <v>198</v>
      </c>
      <c r="BH120">
        <v>96</v>
      </c>
      <c r="BI120">
        <v>74</v>
      </c>
      <c r="BJ120">
        <v>0</v>
      </c>
      <c r="BK120">
        <v>19</v>
      </c>
      <c r="BL120">
        <v>185</v>
      </c>
      <c r="BM120">
        <v>0</v>
      </c>
      <c r="BN120">
        <v>152</v>
      </c>
      <c r="BO120">
        <v>186</v>
      </c>
      <c r="BP120">
        <v>27</v>
      </c>
      <c r="BQ120">
        <v>77</v>
      </c>
      <c r="BR120">
        <v>70</v>
      </c>
      <c r="BS120">
        <v>361</v>
      </c>
      <c r="BT120">
        <v>0</v>
      </c>
      <c r="BU120">
        <v>0</v>
      </c>
      <c r="BV120">
        <v>0</v>
      </c>
      <c r="BW120">
        <v>54</v>
      </c>
      <c r="BX120">
        <v>0</v>
      </c>
      <c r="BY120">
        <v>0</v>
      </c>
      <c r="BZ120">
        <v>17</v>
      </c>
      <c r="CA120">
        <v>0</v>
      </c>
      <c r="CB120">
        <v>0</v>
      </c>
      <c r="CC120">
        <v>62</v>
      </c>
      <c r="CD120">
        <v>30</v>
      </c>
      <c r="CE120">
        <v>125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176</v>
      </c>
      <c r="CP120">
        <v>0</v>
      </c>
      <c r="CQ120">
        <v>19</v>
      </c>
      <c r="CR120">
        <v>0</v>
      </c>
      <c r="CS120">
        <v>28</v>
      </c>
      <c r="CT120">
        <v>2796</v>
      </c>
    </row>
    <row r="121" spans="1:98" x14ac:dyDescent="0.3">
      <c r="A121" t="s">
        <v>334</v>
      </c>
      <c r="B121" t="s">
        <v>81</v>
      </c>
      <c r="C121" t="s">
        <v>96</v>
      </c>
      <c r="D121" t="s">
        <v>97</v>
      </c>
      <c r="E121" t="s">
        <v>98</v>
      </c>
      <c r="F121" t="s">
        <v>99</v>
      </c>
      <c r="G121" t="s">
        <v>335</v>
      </c>
      <c r="H121" t="s">
        <v>87</v>
      </c>
      <c r="I121">
        <v>59</v>
      </c>
      <c r="J121">
        <v>0</v>
      </c>
      <c r="K121">
        <v>0</v>
      </c>
      <c r="L121">
        <v>15</v>
      </c>
      <c r="M121">
        <v>0</v>
      </c>
      <c r="N121">
        <v>0</v>
      </c>
      <c r="O121">
        <v>130</v>
      </c>
      <c r="P121">
        <v>44</v>
      </c>
      <c r="Q121">
        <v>0</v>
      </c>
      <c r="R121">
        <v>0</v>
      </c>
      <c r="S121">
        <v>215</v>
      </c>
      <c r="T121">
        <v>59</v>
      </c>
      <c r="U121">
        <v>0</v>
      </c>
      <c r="V121">
        <v>0</v>
      </c>
      <c r="W121">
        <v>87</v>
      </c>
      <c r="X121">
        <v>150</v>
      </c>
      <c r="Y121">
        <v>0</v>
      </c>
      <c r="Z121">
        <v>0</v>
      </c>
      <c r="AA121">
        <v>11</v>
      </c>
      <c r="AB121">
        <v>0</v>
      </c>
      <c r="AC121">
        <v>90</v>
      </c>
      <c r="AD121">
        <v>0</v>
      </c>
      <c r="AE121">
        <v>93</v>
      </c>
      <c r="AF121">
        <v>0</v>
      </c>
      <c r="AG121">
        <v>19</v>
      </c>
      <c r="AH121">
        <v>0</v>
      </c>
      <c r="AI121">
        <v>17</v>
      </c>
      <c r="AJ121">
        <v>0</v>
      </c>
      <c r="AK121">
        <v>0</v>
      </c>
      <c r="AL121">
        <v>81</v>
      </c>
      <c r="AM121">
        <v>18</v>
      </c>
      <c r="AN121">
        <v>0</v>
      </c>
      <c r="AO121">
        <v>156</v>
      </c>
      <c r="AP121">
        <v>367</v>
      </c>
      <c r="AQ121">
        <v>28</v>
      </c>
      <c r="AR121">
        <v>0</v>
      </c>
      <c r="AS121">
        <v>65</v>
      </c>
      <c r="AT121">
        <v>41</v>
      </c>
      <c r="AU121">
        <v>22</v>
      </c>
      <c r="AV121">
        <v>0</v>
      </c>
      <c r="AW121">
        <v>0</v>
      </c>
      <c r="AX121">
        <v>0</v>
      </c>
      <c r="AY121">
        <v>51</v>
      </c>
      <c r="AZ121">
        <v>0</v>
      </c>
      <c r="BA121">
        <v>0</v>
      </c>
      <c r="BB121">
        <v>36</v>
      </c>
      <c r="BC121">
        <v>0</v>
      </c>
      <c r="BD121">
        <v>52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76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56</v>
      </c>
      <c r="CG121">
        <v>0</v>
      </c>
      <c r="CH121">
        <v>0</v>
      </c>
      <c r="CI121">
        <v>0</v>
      </c>
      <c r="CJ121">
        <v>78</v>
      </c>
      <c r="CK121">
        <v>0</v>
      </c>
      <c r="CL121">
        <v>0</v>
      </c>
      <c r="CM121">
        <v>19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28</v>
      </c>
      <c r="CT121">
        <v>2135</v>
      </c>
    </row>
    <row r="122" spans="1:98" x14ac:dyDescent="0.3">
      <c r="A122" t="s">
        <v>336</v>
      </c>
      <c r="B122" t="s">
        <v>81</v>
      </c>
      <c r="C122" t="s">
        <v>96</v>
      </c>
      <c r="D122" t="s">
        <v>97</v>
      </c>
      <c r="E122" t="s">
        <v>98</v>
      </c>
      <c r="F122" t="s">
        <v>160</v>
      </c>
      <c r="G122" t="s">
        <v>337</v>
      </c>
      <c r="H122" t="s">
        <v>87</v>
      </c>
      <c r="I122">
        <v>85</v>
      </c>
      <c r="J122">
        <v>45</v>
      </c>
      <c r="K122">
        <v>0</v>
      </c>
      <c r="L122">
        <v>37</v>
      </c>
      <c r="M122">
        <v>0</v>
      </c>
      <c r="N122">
        <v>63</v>
      </c>
      <c r="O122">
        <v>185</v>
      </c>
      <c r="P122">
        <v>0</v>
      </c>
      <c r="Q122">
        <v>0</v>
      </c>
      <c r="R122">
        <v>0</v>
      </c>
      <c r="S122">
        <v>57</v>
      </c>
      <c r="T122">
        <v>104</v>
      </c>
      <c r="U122">
        <v>0</v>
      </c>
      <c r="V122">
        <v>0</v>
      </c>
      <c r="W122">
        <v>0</v>
      </c>
      <c r="X122">
        <v>67</v>
      </c>
      <c r="Y122">
        <v>36</v>
      </c>
      <c r="Z122">
        <v>0</v>
      </c>
      <c r="AA122">
        <v>0</v>
      </c>
      <c r="AB122">
        <v>0</v>
      </c>
      <c r="AC122">
        <v>63</v>
      </c>
      <c r="AD122">
        <v>0</v>
      </c>
      <c r="AE122">
        <v>49</v>
      </c>
      <c r="AF122">
        <v>0</v>
      </c>
      <c r="AG122">
        <v>15</v>
      </c>
      <c r="AH122">
        <v>0</v>
      </c>
      <c r="AI122">
        <v>0</v>
      </c>
      <c r="AJ122">
        <v>0</v>
      </c>
      <c r="AK122">
        <v>0</v>
      </c>
      <c r="AL122">
        <v>106</v>
      </c>
      <c r="AM122">
        <v>15</v>
      </c>
      <c r="AN122">
        <v>0</v>
      </c>
      <c r="AO122">
        <v>38</v>
      </c>
      <c r="AP122">
        <v>190</v>
      </c>
      <c r="AQ122">
        <v>0</v>
      </c>
      <c r="AR122">
        <v>0</v>
      </c>
      <c r="AS122">
        <v>76</v>
      </c>
      <c r="AT122">
        <v>20</v>
      </c>
      <c r="AU122">
        <v>0</v>
      </c>
      <c r="AV122">
        <v>44</v>
      </c>
      <c r="AW122">
        <v>0</v>
      </c>
      <c r="AX122">
        <v>0</v>
      </c>
      <c r="AY122">
        <v>104</v>
      </c>
      <c r="AZ122">
        <v>0</v>
      </c>
      <c r="BA122">
        <v>0</v>
      </c>
      <c r="BB122">
        <v>27</v>
      </c>
      <c r="BC122">
        <v>0</v>
      </c>
      <c r="BD122">
        <v>14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124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18</v>
      </c>
      <c r="CG122">
        <v>0</v>
      </c>
      <c r="CH122">
        <v>113</v>
      </c>
      <c r="CI122">
        <v>0</v>
      </c>
      <c r="CJ122">
        <v>12</v>
      </c>
      <c r="CK122">
        <v>0</v>
      </c>
      <c r="CL122">
        <v>0</v>
      </c>
      <c r="CM122">
        <v>68</v>
      </c>
      <c r="CN122">
        <v>0</v>
      </c>
      <c r="CO122">
        <v>0</v>
      </c>
      <c r="CP122">
        <v>0</v>
      </c>
      <c r="CQ122">
        <v>0</v>
      </c>
      <c r="CR122">
        <v>24</v>
      </c>
      <c r="CS122">
        <v>28</v>
      </c>
      <c r="CT122">
        <v>1799</v>
      </c>
    </row>
    <row r="123" spans="1:98" x14ac:dyDescent="0.3">
      <c r="A123" t="s">
        <v>338</v>
      </c>
      <c r="B123" t="s">
        <v>81</v>
      </c>
      <c r="C123" t="s">
        <v>96</v>
      </c>
      <c r="D123" t="s">
        <v>97</v>
      </c>
      <c r="E123" t="s">
        <v>339</v>
      </c>
      <c r="F123" t="s">
        <v>340</v>
      </c>
      <c r="G123" t="s">
        <v>87</v>
      </c>
      <c r="H123" t="s">
        <v>87</v>
      </c>
      <c r="I123">
        <v>0</v>
      </c>
      <c r="J123">
        <v>0</v>
      </c>
      <c r="K123">
        <v>0</v>
      </c>
      <c r="L123">
        <v>0</v>
      </c>
      <c r="M123">
        <v>23</v>
      </c>
      <c r="N123">
        <v>0</v>
      </c>
      <c r="O123">
        <v>0</v>
      </c>
      <c r="P123">
        <v>0</v>
      </c>
      <c r="Q123">
        <v>0</v>
      </c>
      <c r="R123">
        <v>36</v>
      </c>
      <c r="S123">
        <v>0</v>
      </c>
      <c r="T123">
        <v>0</v>
      </c>
      <c r="U123">
        <v>27</v>
      </c>
      <c r="V123">
        <v>81</v>
      </c>
      <c r="W123">
        <v>0</v>
      </c>
      <c r="X123">
        <v>0</v>
      </c>
      <c r="Y123">
        <v>0</v>
      </c>
      <c r="Z123">
        <v>11</v>
      </c>
      <c r="AA123">
        <v>71</v>
      </c>
      <c r="AB123">
        <v>70</v>
      </c>
      <c r="AC123">
        <v>0</v>
      </c>
      <c r="AD123">
        <v>26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19</v>
      </c>
      <c r="AS123">
        <v>0</v>
      </c>
      <c r="AT123">
        <v>0</v>
      </c>
      <c r="AU123">
        <v>0</v>
      </c>
      <c r="AV123">
        <v>23</v>
      </c>
      <c r="AW123">
        <v>96</v>
      </c>
      <c r="AX123">
        <v>0</v>
      </c>
      <c r="AY123">
        <v>0</v>
      </c>
      <c r="AZ123">
        <v>96</v>
      </c>
      <c r="BA123">
        <v>0</v>
      </c>
      <c r="BB123">
        <v>0</v>
      </c>
      <c r="BC123">
        <v>117</v>
      </c>
      <c r="BD123">
        <v>0</v>
      </c>
      <c r="BE123">
        <v>0</v>
      </c>
      <c r="BF123">
        <v>0</v>
      </c>
      <c r="BG123">
        <v>0</v>
      </c>
      <c r="BH123">
        <v>23</v>
      </c>
      <c r="BI123">
        <v>0</v>
      </c>
      <c r="BJ123">
        <v>0</v>
      </c>
      <c r="BK123">
        <v>29</v>
      </c>
      <c r="BL123">
        <v>29</v>
      </c>
      <c r="BM123">
        <v>34</v>
      </c>
      <c r="BN123">
        <v>99</v>
      </c>
      <c r="BO123">
        <v>16</v>
      </c>
      <c r="BP123">
        <v>7</v>
      </c>
      <c r="BQ123">
        <v>8</v>
      </c>
      <c r="BR123">
        <v>98</v>
      </c>
      <c r="BS123">
        <v>38</v>
      </c>
      <c r="BT123">
        <v>0</v>
      </c>
      <c r="BU123">
        <v>0</v>
      </c>
      <c r="BV123">
        <v>0</v>
      </c>
      <c r="BW123">
        <v>100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39</v>
      </c>
      <c r="CD123">
        <v>0</v>
      </c>
      <c r="CE123">
        <v>42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112</v>
      </c>
      <c r="CP123">
        <v>0</v>
      </c>
      <c r="CQ123">
        <v>30</v>
      </c>
      <c r="CR123">
        <v>0</v>
      </c>
      <c r="CS123">
        <v>28</v>
      </c>
      <c r="CT123">
        <v>1400</v>
      </c>
    </row>
    <row r="124" spans="1:98" x14ac:dyDescent="0.3">
      <c r="A124" t="s">
        <v>341</v>
      </c>
      <c r="B124" t="s">
        <v>81</v>
      </c>
      <c r="C124" t="s">
        <v>96</v>
      </c>
      <c r="D124" t="s">
        <v>97</v>
      </c>
      <c r="E124" t="s">
        <v>102</v>
      </c>
      <c r="F124" t="s">
        <v>116</v>
      </c>
      <c r="G124" t="s">
        <v>117</v>
      </c>
      <c r="H124" t="s">
        <v>87</v>
      </c>
      <c r="I124">
        <v>31</v>
      </c>
      <c r="J124">
        <v>28</v>
      </c>
      <c r="K124">
        <v>0</v>
      </c>
      <c r="L124">
        <v>28</v>
      </c>
      <c r="M124">
        <v>0</v>
      </c>
      <c r="N124">
        <v>27</v>
      </c>
      <c r="O124">
        <v>100</v>
      </c>
      <c r="P124">
        <v>206</v>
      </c>
      <c r="Q124">
        <v>0</v>
      </c>
      <c r="R124">
        <v>0</v>
      </c>
      <c r="S124">
        <v>44</v>
      </c>
      <c r="T124">
        <v>25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24</v>
      </c>
      <c r="AD124">
        <v>0</v>
      </c>
      <c r="AE124">
        <v>14</v>
      </c>
      <c r="AF124">
        <v>0</v>
      </c>
      <c r="AG124">
        <v>17</v>
      </c>
      <c r="AH124">
        <v>0</v>
      </c>
      <c r="AI124">
        <v>0</v>
      </c>
      <c r="AJ124">
        <v>0</v>
      </c>
      <c r="AK124">
        <v>0</v>
      </c>
      <c r="AL124">
        <v>13</v>
      </c>
      <c r="AM124">
        <v>146</v>
      </c>
      <c r="AN124">
        <v>192</v>
      </c>
      <c r="AO124">
        <v>0</v>
      </c>
      <c r="AP124">
        <v>0</v>
      </c>
      <c r="AQ124">
        <v>36</v>
      </c>
      <c r="AR124">
        <v>0</v>
      </c>
      <c r="AS124">
        <v>37</v>
      </c>
      <c r="AT124">
        <v>0</v>
      </c>
      <c r="AU124">
        <v>28</v>
      </c>
      <c r="AV124">
        <v>31</v>
      </c>
      <c r="AW124">
        <v>0</v>
      </c>
      <c r="AX124">
        <v>20</v>
      </c>
      <c r="AY124">
        <v>28</v>
      </c>
      <c r="AZ124">
        <v>0</v>
      </c>
      <c r="BA124">
        <v>22</v>
      </c>
      <c r="BB124">
        <v>49</v>
      </c>
      <c r="BC124">
        <v>0</v>
      </c>
      <c r="BD124">
        <v>37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21</v>
      </c>
      <c r="BQ124">
        <v>0</v>
      </c>
      <c r="BR124">
        <v>0</v>
      </c>
      <c r="BS124">
        <v>0</v>
      </c>
      <c r="BT124">
        <v>0</v>
      </c>
      <c r="BU124">
        <v>56</v>
      </c>
      <c r="BV124">
        <v>0</v>
      </c>
      <c r="BW124">
        <v>0</v>
      </c>
      <c r="BX124">
        <v>0</v>
      </c>
      <c r="BY124">
        <v>42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23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59</v>
      </c>
      <c r="CS124">
        <v>28</v>
      </c>
      <c r="CT124">
        <v>1384</v>
      </c>
    </row>
    <row r="125" spans="1:98" x14ac:dyDescent="0.3">
      <c r="A125" t="s">
        <v>342</v>
      </c>
      <c r="B125" t="s">
        <v>81</v>
      </c>
      <c r="C125" t="s">
        <v>89</v>
      </c>
      <c r="D125" t="s">
        <v>90</v>
      </c>
      <c r="E125" t="s">
        <v>91</v>
      </c>
      <c r="F125" t="s">
        <v>92</v>
      </c>
      <c r="G125" t="s">
        <v>93</v>
      </c>
      <c r="H125" t="s">
        <v>87</v>
      </c>
      <c r="I125">
        <v>22</v>
      </c>
      <c r="J125">
        <v>10</v>
      </c>
      <c r="K125">
        <v>29</v>
      </c>
      <c r="L125">
        <v>30</v>
      </c>
      <c r="M125">
        <v>0</v>
      </c>
      <c r="N125">
        <v>83</v>
      </c>
      <c r="O125">
        <v>145</v>
      </c>
      <c r="P125">
        <v>225</v>
      </c>
      <c r="Q125">
        <v>0</v>
      </c>
      <c r="R125">
        <v>0</v>
      </c>
      <c r="S125">
        <v>97</v>
      </c>
      <c r="T125">
        <v>31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67</v>
      </c>
      <c r="AD125">
        <v>0</v>
      </c>
      <c r="AE125">
        <v>95</v>
      </c>
      <c r="AF125">
        <v>5</v>
      </c>
      <c r="AG125">
        <v>0</v>
      </c>
      <c r="AH125">
        <v>10</v>
      </c>
      <c r="AI125">
        <v>6</v>
      </c>
      <c r="AJ125">
        <v>0</v>
      </c>
      <c r="AK125">
        <v>0</v>
      </c>
      <c r="AL125">
        <v>0</v>
      </c>
      <c r="AM125">
        <v>55</v>
      </c>
      <c r="AN125">
        <v>0</v>
      </c>
      <c r="AO125">
        <v>16</v>
      </c>
      <c r="AP125">
        <v>28</v>
      </c>
      <c r="AQ125">
        <v>0</v>
      </c>
      <c r="AR125">
        <v>0</v>
      </c>
      <c r="AS125">
        <v>0</v>
      </c>
      <c r="AT125">
        <v>20</v>
      </c>
      <c r="AU125">
        <v>0</v>
      </c>
      <c r="AV125">
        <v>0</v>
      </c>
      <c r="AW125">
        <v>0</v>
      </c>
      <c r="AX125">
        <v>59</v>
      </c>
      <c r="AY125">
        <v>23</v>
      </c>
      <c r="AZ125">
        <v>0</v>
      </c>
      <c r="BA125">
        <v>27</v>
      </c>
      <c r="BB125">
        <v>0</v>
      </c>
      <c r="BC125">
        <v>0</v>
      </c>
      <c r="BD125">
        <v>67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28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23</v>
      </c>
      <c r="BZ125">
        <v>0</v>
      </c>
      <c r="CA125">
        <v>0</v>
      </c>
      <c r="CB125">
        <v>0</v>
      </c>
      <c r="CC125">
        <v>0</v>
      </c>
      <c r="CD125">
        <v>16</v>
      </c>
      <c r="CE125">
        <v>0</v>
      </c>
      <c r="CF125">
        <v>0</v>
      </c>
      <c r="CG125">
        <v>0</v>
      </c>
      <c r="CH125">
        <v>13</v>
      </c>
      <c r="CI125">
        <v>0</v>
      </c>
      <c r="CJ125">
        <v>0</v>
      </c>
      <c r="CK125">
        <v>24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15</v>
      </c>
      <c r="CS125">
        <v>28</v>
      </c>
      <c r="CT125">
        <v>1269</v>
      </c>
    </row>
    <row r="126" spans="1:98" x14ac:dyDescent="0.3">
      <c r="A126" t="s">
        <v>343</v>
      </c>
      <c r="B126" t="s">
        <v>81</v>
      </c>
      <c r="C126" t="s">
        <v>96</v>
      </c>
      <c r="D126" t="s">
        <v>97</v>
      </c>
      <c r="E126" t="s">
        <v>170</v>
      </c>
      <c r="F126" t="s">
        <v>87</v>
      </c>
      <c r="G126" t="s">
        <v>87</v>
      </c>
      <c r="H126" t="s">
        <v>87</v>
      </c>
      <c r="I126">
        <v>0</v>
      </c>
      <c r="J126">
        <v>0</v>
      </c>
      <c r="K126">
        <v>0</v>
      </c>
      <c r="L126">
        <v>0</v>
      </c>
      <c r="M126">
        <v>19</v>
      </c>
      <c r="N126">
        <v>9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52</v>
      </c>
      <c r="V126">
        <v>15</v>
      </c>
      <c r="W126">
        <v>0</v>
      </c>
      <c r="X126">
        <v>0</v>
      </c>
      <c r="Y126">
        <v>0</v>
      </c>
      <c r="Z126">
        <v>52</v>
      </c>
      <c r="AA126">
        <v>43</v>
      </c>
      <c r="AB126">
        <v>116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15</v>
      </c>
      <c r="AS126">
        <v>0</v>
      </c>
      <c r="AT126">
        <v>0</v>
      </c>
      <c r="AU126">
        <v>0</v>
      </c>
      <c r="AV126">
        <v>28</v>
      </c>
      <c r="AW126">
        <v>40</v>
      </c>
      <c r="AX126">
        <v>0</v>
      </c>
      <c r="AY126">
        <v>0</v>
      </c>
      <c r="AZ126">
        <v>101</v>
      </c>
      <c r="BA126">
        <v>0</v>
      </c>
      <c r="BB126">
        <v>0</v>
      </c>
      <c r="BC126">
        <v>154</v>
      </c>
      <c r="BD126">
        <v>0</v>
      </c>
      <c r="BE126">
        <v>0</v>
      </c>
      <c r="BF126">
        <v>0</v>
      </c>
      <c r="BG126">
        <v>0</v>
      </c>
      <c r="BH126">
        <v>27</v>
      </c>
      <c r="BI126">
        <v>9</v>
      </c>
      <c r="BJ126">
        <v>0</v>
      </c>
      <c r="BK126">
        <v>0</v>
      </c>
      <c r="BL126">
        <v>29</v>
      </c>
      <c r="BM126">
        <v>27</v>
      </c>
      <c r="BN126">
        <v>76</v>
      </c>
      <c r="BO126">
        <v>7</v>
      </c>
      <c r="BP126">
        <v>6</v>
      </c>
      <c r="BQ126">
        <v>21</v>
      </c>
      <c r="BR126">
        <v>0</v>
      </c>
      <c r="BS126">
        <v>54</v>
      </c>
      <c r="BT126">
        <v>0</v>
      </c>
      <c r="BU126">
        <v>0</v>
      </c>
      <c r="BV126">
        <v>0</v>
      </c>
      <c r="BW126">
        <v>91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39</v>
      </c>
      <c r="CD126">
        <v>11</v>
      </c>
      <c r="CE126">
        <v>20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99</v>
      </c>
      <c r="CP126">
        <v>8</v>
      </c>
      <c r="CQ126">
        <v>18</v>
      </c>
      <c r="CR126">
        <v>0</v>
      </c>
      <c r="CS126">
        <v>28</v>
      </c>
      <c r="CT126">
        <v>1186</v>
      </c>
    </row>
    <row r="127" spans="1:98" x14ac:dyDescent="0.3">
      <c r="A127" t="s">
        <v>344</v>
      </c>
      <c r="B127" t="s">
        <v>81</v>
      </c>
      <c r="C127" t="s">
        <v>96</v>
      </c>
      <c r="D127" t="s">
        <v>97</v>
      </c>
      <c r="E127" t="s">
        <v>345</v>
      </c>
      <c r="F127" t="s">
        <v>87</v>
      </c>
      <c r="G127" t="s">
        <v>87</v>
      </c>
      <c r="H127" t="s">
        <v>87</v>
      </c>
      <c r="I127">
        <v>0</v>
      </c>
      <c r="J127">
        <v>0</v>
      </c>
      <c r="K127">
        <v>0</v>
      </c>
      <c r="L127">
        <v>0</v>
      </c>
      <c r="M127">
        <v>28</v>
      </c>
      <c r="N127">
        <v>61</v>
      </c>
      <c r="O127">
        <v>0</v>
      </c>
      <c r="P127">
        <v>0</v>
      </c>
      <c r="Q127">
        <v>9</v>
      </c>
      <c r="R127">
        <v>0</v>
      </c>
      <c r="S127">
        <v>0</v>
      </c>
      <c r="T127">
        <v>0</v>
      </c>
      <c r="U127">
        <v>10</v>
      </c>
      <c r="V127">
        <v>66</v>
      </c>
      <c r="W127">
        <v>0</v>
      </c>
      <c r="X127">
        <v>0</v>
      </c>
      <c r="Y127">
        <v>0</v>
      </c>
      <c r="Z127">
        <v>24</v>
      </c>
      <c r="AA127">
        <v>73</v>
      </c>
      <c r="AB127">
        <v>127</v>
      </c>
      <c r="AC127">
        <v>0</v>
      </c>
      <c r="AD127">
        <v>57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31</v>
      </c>
      <c r="AS127">
        <v>0</v>
      </c>
      <c r="AT127">
        <v>0</v>
      </c>
      <c r="AU127">
        <v>0</v>
      </c>
      <c r="AV127">
        <v>0</v>
      </c>
      <c r="AW127">
        <v>47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144</v>
      </c>
      <c r="BI127">
        <v>16</v>
      </c>
      <c r="BJ127">
        <v>0</v>
      </c>
      <c r="BK127">
        <v>0</v>
      </c>
      <c r="BL127">
        <v>18</v>
      </c>
      <c r="BM127">
        <v>13</v>
      </c>
      <c r="BN127">
        <v>11</v>
      </c>
      <c r="BO127">
        <v>29</v>
      </c>
      <c r="BP127">
        <v>21</v>
      </c>
      <c r="BQ127">
        <v>11</v>
      </c>
      <c r="BR127">
        <v>0</v>
      </c>
      <c r="BS127">
        <v>30</v>
      </c>
      <c r="BT127">
        <v>0</v>
      </c>
      <c r="BU127">
        <v>0</v>
      </c>
      <c r="BV127">
        <v>0</v>
      </c>
      <c r="BW127">
        <v>48</v>
      </c>
      <c r="BX127">
        <v>0</v>
      </c>
      <c r="BY127">
        <v>0</v>
      </c>
      <c r="BZ127">
        <v>15</v>
      </c>
      <c r="CA127">
        <v>0</v>
      </c>
      <c r="CB127">
        <v>0</v>
      </c>
      <c r="CC127">
        <v>22</v>
      </c>
      <c r="CD127">
        <v>85</v>
      </c>
      <c r="CE127">
        <v>19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22</v>
      </c>
      <c r="CP127">
        <v>6</v>
      </c>
      <c r="CQ127">
        <v>12</v>
      </c>
      <c r="CR127">
        <v>0</v>
      </c>
      <c r="CS127">
        <v>28</v>
      </c>
      <c r="CT127">
        <v>1055</v>
      </c>
    </row>
    <row r="128" spans="1:98" x14ac:dyDescent="0.3">
      <c r="A128" t="s">
        <v>346</v>
      </c>
      <c r="B128" t="s">
        <v>81</v>
      </c>
      <c r="C128" t="s">
        <v>89</v>
      </c>
      <c r="D128" t="s">
        <v>90</v>
      </c>
      <c r="E128" t="s">
        <v>91</v>
      </c>
      <c r="F128" t="s">
        <v>250</v>
      </c>
      <c r="G128" t="s">
        <v>87</v>
      </c>
      <c r="H128" t="s">
        <v>87</v>
      </c>
      <c r="I128">
        <v>0</v>
      </c>
      <c r="J128">
        <v>0</v>
      </c>
      <c r="K128">
        <v>0</v>
      </c>
      <c r="L128">
        <v>42</v>
      </c>
      <c r="M128">
        <v>0</v>
      </c>
      <c r="N128">
        <v>67</v>
      </c>
      <c r="O128">
        <v>52</v>
      </c>
      <c r="P128">
        <v>0</v>
      </c>
      <c r="Q128">
        <v>0</v>
      </c>
      <c r="R128">
        <v>0</v>
      </c>
      <c r="S128">
        <v>40</v>
      </c>
      <c r="T128">
        <v>62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16</v>
      </c>
      <c r="AD128">
        <v>0</v>
      </c>
      <c r="AE128">
        <v>11</v>
      </c>
      <c r="AF128">
        <v>14</v>
      </c>
      <c r="AG128">
        <v>52</v>
      </c>
      <c r="AH128">
        <v>3</v>
      </c>
      <c r="AI128">
        <v>7</v>
      </c>
      <c r="AJ128">
        <v>0</v>
      </c>
      <c r="AK128">
        <v>0</v>
      </c>
      <c r="AL128">
        <v>15</v>
      </c>
      <c r="AM128">
        <v>31</v>
      </c>
      <c r="AN128">
        <v>0</v>
      </c>
      <c r="AO128">
        <v>29</v>
      </c>
      <c r="AP128">
        <v>37</v>
      </c>
      <c r="AQ128">
        <v>17</v>
      </c>
      <c r="AR128">
        <v>0</v>
      </c>
      <c r="AS128">
        <v>32</v>
      </c>
      <c r="AT128">
        <v>14</v>
      </c>
      <c r="AU128">
        <v>13</v>
      </c>
      <c r="AV128">
        <v>0</v>
      </c>
      <c r="AW128">
        <v>0</v>
      </c>
      <c r="AX128">
        <v>6</v>
      </c>
      <c r="AY128">
        <v>61</v>
      </c>
      <c r="AZ128">
        <v>0</v>
      </c>
      <c r="BA128">
        <v>49</v>
      </c>
      <c r="BB128">
        <v>8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70</v>
      </c>
      <c r="BU128">
        <v>4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11</v>
      </c>
      <c r="CE128">
        <v>0</v>
      </c>
      <c r="CF128">
        <v>0</v>
      </c>
      <c r="CG128">
        <v>14</v>
      </c>
      <c r="CH128">
        <v>0</v>
      </c>
      <c r="CI128">
        <v>0</v>
      </c>
      <c r="CJ128">
        <v>0</v>
      </c>
      <c r="CK128">
        <v>0</v>
      </c>
      <c r="CL128">
        <v>4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28</v>
      </c>
      <c r="CT128">
        <v>781</v>
      </c>
    </row>
    <row r="129" spans="1:98" x14ac:dyDescent="0.3">
      <c r="A129" t="s">
        <v>347</v>
      </c>
      <c r="B129" t="s">
        <v>81</v>
      </c>
      <c r="C129" t="s">
        <v>89</v>
      </c>
      <c r="D129" t="s">
        <v>90</v>
      </c>
      <c r="E129" t="s">
        <v>91</v>
      </c>
      <c r="F129" t="s">
        <v>92</v>
      </c>
      <c r="G129" t="s">
        <v>93</v>
      </c>
      <c r="H129" t="s">
        <v>87</v>
      </c>
      <c r="I129">
        <v>0</v>
      </c>
      <c r="J129">
        <v>0</v>
      </c>
      <c r="K129">
        <v>0</v>
      </c>
      <c r="L129">
        <v>880</v>
      </c>
      <c r="M129">
        <v>0</v>
      </c>
      <c r="N129">
        <v>1283</v>
      </c>
      <c r="O129">
        <v>51</v>
      </c>
      <c r="P129">
        <v>0</v>
      </c>
      <c r="Q129">
        <v>0</v>
      </c>
      <c r="R129">
        <v>0</v>
      </c>
      <c r="S129">
        <v>784</v>
      </c>
      <c r="T129">
        <v>363</v>
      </c>
      <c r="U129">
        <v>0</v>
      </c>
      <c r="V129">
        <v>0</v>
      </c>
      <c r="W129">
        <v>0</v>
      </c>
      <c r="X129">
        <v>168</v>
      </c>
      <c r="Y129">
        <v>0</v>
      </c>
      <c r="Z129">
        <v>0</v>
      </c>
      <c r="AA129">
        <v>0</v>
      </c>
      <c r="AB129">
        <v>0</v>
      </c>
      <c r="AC129">
        <v>82</v>
      </c>
      <c r="AD129">
        <v>0</v>
      </c>
      <c r="AE129">
        <v>2543</v>
      </c>
      <c r="AF129">
        <v>0</v>
      </c>
      <c r="AG129">
        <v>2964</v>
      </c>
      <c r="AH129">
        <v>818</v>
      </c>
      <c r="AI129">
        <v>0</v>
      </c>
      <c r="AJ129">
        <v>0</v>
      </c>
      <c r="AK129">
        <v>0</v>
      </c>
      <c r="AL129">
        <v>0</v>
      </c>
      <c r="AM129">
        <v>6754</v>
      </c>
      <c r="AN129">
        <v>0</v>
      </c>
      <c r="AO129">
        <v>230</v>
      </c>
      <c r="AP129">
        <v>0</v>
      </c>
      <c r="AQ129">
        <v>121</v>
      </c>
      <c r="AR129">
        <v>0</v>
      </c>
      <c r="AS129">
        <v>227</v>
      </c>
      <c r="AT129">
        <v>0</v>
      </c>
      <c r="AU129">
        <v>11031</v>
      </c>
      <c r="AV129">
        <v>0</v>
      </c>
      <c r="AW129">
        <v>0</v>
      </c>
      <c r="AX129">
        <v>402</v>
      </c>
      <c r="AY129">
        <v>354</v>
      </c>
      <c r="AZ129">
        <v>0</v>
      </c>
      <c r="BA129">
        <v>5061</v>
      </c>
      <c r="BB129">
        <v>646</v>
      </c>
      <c r="BC129">
        <v>0</v>
      </c>
      <c r="BD129">
        <v>6562</v>
      </c>
      <c r="BE129">
        <v>0</v>
      </c>
      <c r="BF129">
        <v>35</v>
      </c>
      <c r="BG129">
        <v>0</v>
      </c>
      <c r="BH129">
        <v>0</v>
      </c>
      <c r="BI129">
        <v>0</v>
      </c>
      <c r="BJ129">
        <v>0</v>
      </c>
      <c r="BK129">
        <v>29</v>
      </c>
      <c r="BL129">
        <v>0</v>
      </c>
      <c r="BM129">
        <v>0</v>
      </c>
      <c r="BN129">
        <v>0</v>
      </c>
      <c r="BO129">
        <v>0</v>
      </c>
      <c r="BP129">
        <v>249</v>
      </c>
      <c r="BQ129">
        <v>0</v>
      </c>
      <c r="BR129">
        <v>0</v>
      </c>
      <c r="BS129">
        <v>0</v>
      </c>
      <c r="BT129">
        <v>283</v>
      </c>
      <c r="BU129">
        <v>132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269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33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27</v>
      </c>
      <c r="CT129">
        <v>42354</v>
      </c>
    </row>
    <row r="130" spans="1:98" x14ac:dyDescent="0.3">
      <c r="A130" t="s">
        <v>348</v>
      </c>
      <c r="B130" t="s">
        <v>81</v>
      </c>
      <c r="C130" t="s">
        <v>96</v>
      </c>
      <c r="D130" t="s">
        <v>97</v>
      </c>
      <c r="E130" t="s">
        <v>170</v>
      </c>
      <c r="F130" t="s">
        <v>87</v>
      </c>
      <c r="G130" t="s">
        <v>87</v>
      </c>
      <c r="H130" t="s">
        <v>87</v>
      </c>
      <c r="I130">
        <v>0</v>
      </c>
      <c r="J130">
        <v>0</v>
      </c>
      <c r="K130">
        <v>0</v>
      </c>
      <c r="L130">
        <v>0</v>
      </c>
      <c r="M130">
        <v>24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18</v>
      </c>
      <c r="V130">
        <v>25</v>
      </c>
      <c r="W130">
        <v>0</v>
      </c>
      <c r="X130">
        <v>0</v>
      </c>
      <c r="Y130">
        <v>0</v>
      </c>
      <c r="Z130">
        <v>137</v>
      </c>
      <c r="AA130">
        <v>152</v>
      </c>
      <c r="AB130">
        <v>321</v>
      </c>
      <c r="AC130">
        <v>0</v>
      </c>
      <c r="AD130">
        <v>113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93</v>
      </c>
      <c r="AS130">
        <v>0</v>
      </c>
      <c r="AT130">
        <v>0</v>
      </c>
      <c r="AU130">
        <v>0</v>
      </c>
      <c r="AV130">
        <v>118</v>
      </c>
      <c r="AW130">
        <v>92</v>
      </c>
      <c r="AX130">
        <v>0</v>
      </c>
      <c r="AY130">
        <v>0</v>
      </c>
      <c r="AZ130">
        <v>615</v>
      </c>
      <c r="BA130">
        <v>0</v>
      </c>
      <c r="BB130">
        <v>0</v>
      </c>
      <c r="BC130">
        <v>535</v>
      </c>
      <c r="BD130">
        <v>0</v>
      </c>
      <c r="BE130">
        <v>0</v>
      </c>
      <c r="BF130">
        <v>0</v>
      </c>
      <c r="BG130">
        <v>0</v>
      </c>
      <c r="BH130">
        <v>92</v>
      </c>
      <c r="BI130">
        <v>60</v>
      </c>
      <c r="BJ130">
        <v>0</v>
      </c>
      <c r="BK130">
        <v>0</v>
      </c>
      <c r="BL130">
        <v>148</v>
      </c>
      <c r="BM130">
        <v>170</v>
      </c>
      <c r="BN130">
        <v>153</v>
      </c>
      <c r="BO130">
        <v>0</v>
      </c>
      <c r="BP130">
        <v>0</v>
      </c>
      <c r="BQ130">
        <v>0</v>
      </c>
      <c r="BR130">
        <v>72</v>
      </c>
      <c r="BS130">
        <v>75</v>
      </c>
      <c r="BT130">
        <v>0</v>
      </c>
      <c r="BU130">
        <v>0</v>
      </c>
      <c r="BV130">
        <v>0</v>
      </c>
      <c r="BW130">
        <v>174</v>
      </c>
      <c r="BX130">
        <v>0</v>
      </c>
      <c r="BY130">
        <v>0</v>
      </c>
      <c r="BZ130">
        <v>20</v>
      </c>
      <c r="CA130">
        <v>0</v>
      </c>
      <c r="CB130">
        <v>0</v>
      </c>
      <c r="CC130">
        <v>48</v>
      </c>
      <c r="CD130">
        <v>72</v>
      </c>
      <c r="CE130">
        <v>347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62</v>
      </c>
      <c r="CP130">
        <v>36</v>
      </c>
      <c r="CQ130">
        <v>104</v>
      </c>
      <c r="CR130">
        <v>0</v>
      </c>
      <c r="CS130">
        <v>27</v>
      </c>
      <c r="CT130">
        <v>3876</v>
      </c>
    </row>
    <row r="131" spans="1:98" x14ac:dyDescent="0.3">
      <c r="A131" t="s">
        <v>349</v>
      </c>
      <c r="B131" t="s">
        <v>81</v>
      </c>
      <c r="C131" t="s">
        <v>96</v>
      </c>
      <c r="D131" t="s">
        <v>97</v>
      </c>
      <c r="E131" t="s">
        <v>119</v>
      </c>
      <c r="F131" t="s">
        <v>120</v>
      </c>
      <c r="G131" t="s">
        <v>121</v>
      </c>
      <c r="H131" t="s">
        <v>87</v>
      </c>
      <c r="I131">
        <v>17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125</v>
      </c>
      <c r="P131">
        <v>0</v>
      </c>
      <c r="Q131">
        <v>0</v>
      </c>
      <c r="R131">
        <v>0</v>
      </c>
      <c r="S131">
        <v>408</v>
      </c>
      <c r="T131">
        <v>65</v>
      </c>
      <c r="U131">
        <v>0</v>
      </c>
      <c r="V131">
        <v>0</v>
      </c>
      <c r="W131">
        <v>0</v>
      </c>
      <c r="X131">
        <v>0</v>
      </c>
      <c r="Y131">
        <v>304</v>
      </c>
      <c r="Z131">
        <v>0</v>
      </c>
      <c r="AA131">
        <v>14</v>
      </c>
      <c r="AB131">
        <v>0</v>
      </c>
      <c r="AC131">
        <v>647</v>
      </c>
      <c r="AD131">
        <v>0</v>
      </c>
      <c r="AE131">
        <v>60</v>
      </c>
      <c r="AF131">
        <v>0</v>
      </c>
      <c r="AG131">
        <v>27</v>
      </c>
      <c r="AH131">
        <v>45</v>
      </c>
      <c r="AI131">
        <v>0</v>
      </c>
      <c r="AJ131">
        <v>0</v>
      </c>
      <c r="AK131">
        <v>0</v>
      </c>
      <c r="AL131">
        <v>220</v>
      </c>
      <c r="AM131">
        <v>200</v>
      </c>
      <c r="AN131">
        <v>22</v>
      </c>
      <c r="AO131">
        <v>0</v>
      </c>
      <c r="AP131">
        <v>0</v>
      </c>
      <c r="AQ131">
        <v>20</v>
      </c>
      <c r="AR131">
        <v>0</v>
      </c>
      <c r="AS131">
        <v>0</v>
      </c>
      <c r="AT131">
        <v>156</v>
      </c>
      <c r="AU131">
        <v>58</v>
      </c>
      <c r="AV131">
        <v>0</v>
      </c>
      <c r="AW131">
        <v>0</v>
      </c>
      <c r="AX131">
        <v>0</v>
      </c>
      <c r="AY131">
        <v>54</v>
      </c>
      <c r="AZ131">
        <v>0</v>
      </c>
      <c r="BA131">
        <v>47</v>
      </c>
      <c r="BB131">
        <v>16</v>
      </c>
      <c r="BC131">
        <v>0</v>
      </c>
      <c r="BD131">
        <v>309</v>
      </c>
      <c r="BE131">
        <v>11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18</v>
      </c>
      <c r="BQ131">
        <v>0</v>
      </c>
      <c r="BR131">
        <v>0</v>
      </c>
      <c r="BS131">
        <v>0</v>
      </c>
      <c r="BT131">
        <v>74</v>
      </c>
      <c r="BU131">
        <v>18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24</v>
      </c>
      <c r="CG131">
        <v>52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22</v>
      </c>
      <c r="CS131">
        <v>27</v>
      </c>
      <c r="CT131">
        <v>3033</v>
      </c>
    </row>
    <row r="132" spans="1:98" x14ac:dyDescent="0.3">
      <c r="A132" t="s">
        <v>350</v>
      </c>
      <c r="B132" t="s">
        <v>81</v>
      </c>
      <c r="C132" t="s">
        <v>89</v>
      </c>
      <c r="D132" t="s">
        <v>90</v>
      </c>
      <c r="E132" t="s">
        <v>113</v>
      </c>
      <c r="F132" t="s">
        <v>242</v>
      </c>
      <c r="G132" t="s">
        <v>87</v>
      </c>
      <c r="H132" t="s">
        <v>87</v>
      </c>
      <c r="I132">
        <v>0</v>
      </c>
      <c r="J132">
        <v>0</v>
      </c>
      <c r="K132">
        <v>0</v>
      </c>
      <c r="L132">
        <v>0</v>
      </c>
      <c r="M132">
        <v>8</v>
      </c>
      <c r="N132">
        <v>0</v>
      </c>
      <c r="O132">
        <v>0</v>
      </c>
      <c r="P132">
        <v>0</v>
      </c>
      <c r="Q132">
        <v>0</v>
      </c>
      <c r="R132">
        <v>137</v>
      </c>
      <c r="S132">
        <v>0</v>
      </c>
      <c r="T132">
        <v>0</v>
      </c>
      <c r="U132">
        <v>4</v>
      </c>
      <c r="V132">
        <v>1028</v>
      </c>
      <c r="W132">
        <v>0</v>
      </c>
      <c r="X132">
        <v>0</v>
      </c>
      <c r="Y132">
        <v>0</v>
      </c>
      <c r="Z132">
        <v>20</v>
      </c>
      <c r="AA132">
        <v>25</v>
      </c>
      <c r="AB132">
        <v>140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5</v>
      </c>
      <c r="AO132">
        <v>0</v>
      </c>
      <c r="AP132">
        <v>0</v>
      </c>
      <c r="AQ132">
        <v>0</v>
      </c>
      <c r="AR132">
        <v>31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14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66</v>
      </c>
      <c r="BI132">
        <v>10</v>
      </c>
      <c r="BJ132">
        <v>0</v>
      </c>
      <c r="BK132">
        <v>5</v>
      </c>
      <c r="BL132">
        <v>52</v>
      </c>
      <c r="BM132">
        <v>0</v>
      </c>
      <c r="BN132">
        <v>34</v>
      </c>
      <c r="BO132">
        <v>22</v>
      </c>
      <c r="BP132">
        <v>102</v>
      </c>
      <c r="BQ132">
        <v>11</v>
      </c>
      <c r="BR132">
        <v>3</v>
      </c>
      <c r="BS132">
        <v>116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84</v>
      </c>
      <c r="CA132">
        <v>0</v>
      </c>
      <c r="CB132">
        <v>0</v>
      </c>
      <c r="CC132">
        <v>14</v>
      </c>
      <c r="CD132">
        <v>41</v>
      </c>
      <c r="CE132">
        <v>6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46</v>
      </c>
      <c r="CP132">
        <v>17</v>
      </c>
      <c r="CQ132">
        <v>0</v>
      </c>
      <c r="CR132">
        <v>5</v>
      </c>
      <c r="CS132">
        <v>27</v>
      </c>
      <c r="CT132">
        <v>2046</v>
      </c>
    </row>
    <row r="133" spans="1:98" x14ac:dyDescent="0.3">
      <c r="A133" t="s">
        <v>351</v>
      </c>
      <c r="B133" t="s">
        <v>81</v>
      </c>
      <c r="C133" t="s">
        <v>352</v>
      </c>
      <c r="D133" t="s">
        <v>353</v>
      </c>
      <c r="E133" t="s">
        <v>354</v>
      </c>
      <c r="F133" t="s">
        <v>355</v>
      </c>
      <c r="G133" t="s">
        <v>87</v>
      </c>
      <c r="H133" t="s">
        <v>87</v>
      </c>
      <c r="I133">
        <v>43</v>
      </c>
      <c r="J133">
        <v>47</v>
      </c>
      <c r="K133">
        <v>0</v>
      </c>
      <c r="L133">
        <v>0</v>
      </c>
      <c r="M133">
        <v>0</v>
      </c>
      <c r="N133">
        <v>8</v>
      </c>
      <c r="O133">
        <v>15</v>
      </c>
      <c r="P133">
        <v>0</v>
      </c>
      <c r="Q133">
        <v>0</v>
      </c>
      <c r="R133">
        <v>0</v>
      </c>
      <c r="S133">
        <v>36</v>
      </c>
      <c r="T133">
        <v>97</v>
      </c>
      <c r="U133">
        <v>2</v>
      </c>
      <c r="V133">
        <v>0</v>
      </c>
      <c r="W133">
        <v>0</v>
      </c>
      <c r="X133">
        <v>24</v>
      </c>
      <c r="Y133">
        <v>0</v>
      </c>
      <c r="Z133">
        <v>0</v>
      </c>
      <c r="AA133">
        <v>0</v>
      </c>
      <c r="AB133">
        <v>0</v>
      </c>
      <c r="AC133">
        <v>72</v>
      </c>
      <c r="AD133">
        <v>0</v>
      </c>
      <c r="AE133">
        <v>11</v>
      </c>
      <c r="AF133">
        <v>0</v>
      </c>
      <c r="AG133">
        <v>19</v>
      </c>
      <c r="AH133">
        <v>187</v>
      </c>
      <c r="AI133">
        <v>0</v>
      </c>
      <c r="AJ133">
        <v>0</v>
      </c>
      <c r="AK133">
        <v>0</v>
      </c>
      <c r="AL133">
        <v>0</v>
      </c>
      <c r="AM133">
        <v>21</v>
      </c>
      <c r="AN133">
        <v>0</v>
      </c>
      <c r="AO133">
        <v>111</v>
      </c>
      <c r="AP133">
        <v>84</v>
      </c>
      <c r="AQ133">
        <v>83</v>
      </c>
      <c r="AR133">
        <v>0</v>
      </c>
      <c r="AS133">
        <v>160</v>
      </c>
      <c r="AT133">
        <v>44</v>
      </c>
      <c r="AU133">
        <v>27</v>
      </c>
      <c r="AV133">
        <v>0</v>
      </c>
      <c r="AW133">
        <v>0</v>
      </c>
      <c r="AX133">
        <v>5</v>
      </c>
      <c r="AY133">
        <v>224</v>
      </c>
      <c r="AZ133">
        <v>0</v>
      </c>
      <c r="BA133">
        <v>42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23</v>
      </c>
      <c r="BV133">
        <v>0</v>
      </c>
      <c r="BW133">
        <v>0</v>
      </c>
      <c r="BX133">
        <v>0</v>
      </c>
      <c r="BY133">
        <v>57</v>
      </c>
      <c r="BZ133">
        <v>0</v>
      </c>
      <c r="CA133">
        <v>0</v>
      </c>
      <c r="CB133">
        <v>0</v>
      </c>
      <c r="CC133">
        <v>0</v>
      </c>
      <c r="CD133">
        <v>5</v>
      </c>
      <c r="CE133">
        <v>0</v>
      </c>
      <c r="CF133">
        <v>0</v>
      </c>
      <c r="CG133">
        <v>0</v>
      </c>
      <c r="CH133">
        <v>40</v>
      </c>
      <c r="CI133">
        <v>0</v>
      </c>
      <c r="CJ133">
        <v>0</v>
      </c>
      <c r="CK133">
        <v>0</v>
      </c>
      <c r="CL133">
        <v>0</v>
      </c>
      <c r="CM133">
        <v>68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27</v>
      </c>
      <c r="CT133">
        <v>1555</v>
      </c>
    </row>
    <row r="134" spans="1:98" x14ac:dyDescent="0.3">
      <c r="A134" t="s">
        <v>356</v>
      </c>
      <c r="B134" t="s">
        <v>81</v>
      </c>
      <c r="C134" t="s">
        <v>352</v>
      </c>
      <c r="D134" t="s">
        <v>353</v>
      </c>
      <c r="E134" t="s">
        <v>357</v>
      </c>
      <c r="F134" t="s">
        <v>358</v>
      </c>
      <c r="G134" t="s">
        <v>87</v>
      </c>
      <c r="H134" t="s">
        <v>87</v>
      </c>
      <c r="I134">
        <v>17</v>
      </c>
      <c r="J134">
        <v>49</v>
      </c>
      <c r="K134">
        <v>0</v>
      </c>
      <c r="L134">
        <v>20</v>
      </c>
      <c r="M134">
        <v>0</v>
      </c>
      <c r="N134">
        <v>44</v>
      </c>
      <c r="O134">
        <v>104</v>
      </c>
      <c r="P134">
        <v>33</v>
      </c>
      <c r="Q134">
        <v>0</v>
      </c>
      <c r="R134">
        <v>0</v>
      </c>
      <c r="S134">
        <v>33</v>
      </c>
      <c r="T134">
        <v>25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31</v>
      </c>
      <c r="AD134">
        <v>0</v>
      </c>
      <c r="AE134">
        <v>0</v>
      </c>
      <c r="AF134">
        <v>21</v>
      </c>
      <c r="AG134">
        <v>23</v>
      </c>
      <c r="AH134">
        <v>0</v>
      </c>
      <c r="AI134">
        <v>0</v>
      </c>
      <c r="AJ134">
        <v>0</v>
      </c>
      <c r="AK134">
        <v>0</v>
      </c>
      <c r="AL134">
        <v>18</v>
      </c>
      <c r="AM134">
        <v>55</v>
      </c>
      <c r="AN134">
        <v>7</v>
      </c>
      <c r="AO134">
        <v>38</v>
      </c>
      <c r="AP134">
        <v>73</v>
      </c>
      <c r="AQ134">
        <v>38</v>
      </c>
      <c r="AR134">
        <v>0</v>
      </c>
      <c r="AS134">
        <v>161</v>
      </c>
      <c r="AT134">
        <v>0</v>
      </c>
      <c r="AU134">
        <v>36</v>
      </c>
      <c r="AV134">
        <v>28</v>
      </c>
      <c r="AW134">
        <v>0</v>
      </c>
      <c r="AX134">
        <v>0</v>
      </c>
      <c r="AY134">
        <v>116</v>
      </c>
      <c r="AZ134">
        <v>0</v>
      </c>
      <c r="BA134">
        <v>83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11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50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15</v>
      </c>
      <c r="CI134">
        <v>0</v>
      </c>
      <c r="CJ134">
        <v>0</v>
      </c>
      <c r="CK134">
        <v>0</v>
      </c>
      <c r="CL134">
        <v>0</v>
      </c>
      <c r="CM134">
        <v>40</v>
      </c>
      <c r="CN134">
        <v>0</v>
      </c>
      <c r="CO134">
        <v>0</v>
      </c>
      <c r="CP134">
        <v>0</v>
      </c>
      <c r="CQ134">
        <v>0</v>
      </c>
      <c r="CR134">
        <v>25</v>
      </c>
      <c r="CS134">
        <v>27</v>
      </c>
      <c r="CT134">
        <v>1194</v>
      </c>
    </row>
    <row r="135" spans="1:98" x14ac:dyDescent="0.3">
      <c r="A135" t="s">
        <v>359</v>
      </c>
      <c r="B135" t="s">
        <v>81</v>
      </c>
      <c r="C135" t="s">
        <v>268</v>
      </c>
      <c r="D135" t="s">
        <v>360</v>
      </c>
      <c r="E135" t="s">
        <v>361</v>
      </c>
      <c r="F135" t="s">
        <v>362</v>
      </c>
      <c r="G135" t="s">
        <v>363</v>
      </c>
      <c r="H135" t="s">
        <v>87</v>
      </c>
      <c r="I135">
        <v>0</v>
      </c>
      <c r="J135">
        <v>0</v>
      </c>
      <c r="K135">
        <v>0</v>
      </c>
      <c r="L135">
        <v>0</v>
      </c>
      <c r="M135">
        <v>8</v>
      </c>
      <c r="N135">
        <v>25</v>
      </c>
      <c r="O135">
        <v>0</v>
      </c>
      <c r="P135">
        <v>0</v>
      </c>
      <c r="Q135">
        <v>8</v>
      </c>
      <c r="R135">
        <v>0</v>
      </c>
      <c r="S135">
        <v>0</v>
      </c>
      <c r="T135">
        <v>0</v>
      </c>
      <c r="U135">
        <v>40</v>
      </c>
      <c r="V135">
        <v>27</v>
      </c>
      <c r="W135">
        <v>0</v>
      </c>
      <c r="X135">
        <v>0</v>
      </c>
      <c r="Y135">
        <v>0</v>
      </c>
      <c r="Z135">
        <v>0</v>
      </c>
      <c r="AA135">
        <v>38</v>
      </c>
      <c r="AB135">
        <v>42</v>
      </c>
      <c r="AC135">
        <v>0</v>
      </c>
      <c r="AD135">
        <v>4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6</v>
      </c>
      <c r="AS135">
        <v>0</v>
      </c>
      <c r="AT135">
        <v>0</v>
      </c>
      <c r="AU135">
        <v>0</v>
      </c>
      <c r="AV135">
        <v>0</v>
      </c>
      <c r="AW135">
        <v>8</v>
      </c>
      <c r="AX135">
        <v>0</v>
      </c>
      <c r="AY135">
        <v>0</v>
      </c>
      <c r="AZ135">
        <v>55</v>
      </c>
      <c r="BA135">
        <v>0</v>
      </c>
      <c r="BB135">
        <v>0</v>
      </c>
      <c r="BC135">
        <v>45</v>
      </c>
      <c r="BD135">
        <v>0</v>
      </c>
      <c r="BE135">
        <v>0</v>
      </c>
      <c r="BF135">
        <v>0</v>
      </c>
      <c r="BG135">
        <v>0</v>
      </c>
      <c r="BH135">
        <v>50</v>
      </c>
      <c r="BI135">
        <v>5</v>
      </c>
      <c r="BJ135">
        <v>0</v>
      </c>
      <c r="BK135">
        <v>8</v>
      </c>
      <c r="BL135">
        <v>41</v>
      </c>
      <c r="BM135">
        <v>67</v>
      </c>
      <c r="BN135">
        <v>46</v>
      </c>
      <c r="BO135">
        <v>31</v>
      </c>
      <c r="BP135">
        <v>0</v>
      </c>
      <c r="BQ135">
        <v>6</v>
      </c>
      <c r="BR135">
        <v>0</v>
      </c>
      <c r="BS135">
        <v>5</v>
      </c>
      <c r="BT135">
        <v>0</v>
      </c>
      <c r="BU135">
        <v>0</v>
      </c>
      <c r="BV135">
        <v>0</v>
      </c>
      <c r="BW135">
        <v>25</v>
      </c>
      <c r="BX135">
        <v>0</v>
      </c>
      <c r="BY135">
        <v>0</v>
      </c>
      <c r="BZ135">
        <v>20</v>
      </c>
      <c r="CA135">
        <v>0</v>
      </c>
      <c r="CB135">
        <v>0</v>
      </c>
      <c r="CC135">
        <v>9</v>
      </c>
      <c r="CD135">
        <v>64</v>
      </c>
      <c r="CE135">
        <v>32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69</v>
      </c>
      <c r="CP135">
        <v>0</v>
      </c>
      <c r="CQ135">
        <v>0</v>
      </c>
      <c r="CR135">
        <v>0</v>
      </c>
      <c r="CS135">
        <v>27</v>
      </c>
      <c r="CT135">
        <v>784</v>
      </c>
    </row>
    <row r="136" spans="1:98" x14ac:dyDescent="0.3">
      <c r="A136" t="s">
        <v>364</v>
      </c>
      <c r="B136" t="s">
        <v>81</v>
      </c>
      <c r="C136" t="s">
        <v>89</v>
      </c>
      <c r="D136" t="s">
        <v>90</v>
      </c>
      <c r="E136" t="s">
        <v>113</v>
      </c>
      <c r="F136" t="s">
        <v>365</v>
      </c>
      <c r="G136" t="s">
        <v>87</v>
      </c>
      <c r="H136" t="s">
        <v>87</v>
      </c>
      <c r="I136">
        <v>0</v>
      </c>
      <c r="J136">
        <v>0</v>
      </c>
      <c r="K136">
        <v>0</v>
      </c>
      <c r="L136">
        <v>0</v>
      </c>
      <c r="M136">
        <v>19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6</v>
      </c>
      <c r="V136">
        <v>62</v>
      </c>
      <c r="W136">
        <v>0</v>
      </c>
      <c r="X136">
        <v>0</v>
      </c>
      <c r="Y136">
        <v>0</v>
      </c>
      <c r="Z136">
        <v>20</v>
      </c>
      <c r="AA136">
        <v>33</v>
      </c>
      <c r="AB136">
        <v>43</v>
      </c>
      <c r="AC136">
        <v>0</v>
      </c>
      <c r="AD136">
        <v>5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45</v>
      </c>
      <c r="AS136">
        <v>0</v>
      </c>
      <c r="AT136">
        <v>0</v>
      </c>
      <c r="AU136">
        <v>0</v>
      </c>
      <c r="AV136">
        <v>6</v>
      </c>
      <c r="AW136">
        <v>29</v>
      </c>
      <c r="AX136">
        <v>0</v>
      </c>
      <c r="AY136">
        <v>0</v>
      </c>
      <c r="AZ136">
        <v>55</v>
      </c>
      <c r="BA136">
        <v>0</v>
      </c>
      <c r="BB136">
        <v>0</v>
      </c>
      <c r="BC136">
        <v>28</v>
      </c>
      <c r="BD136">
        <v>0</v>
      </c>
      <c r="BE136">
        <v>0</v>
      </c>
      <c r="BF136">
        <v>0</v>
      </c>
      <c r="BG136">
        <v>0</v>
      </c>
      <c r="BH136">
        <v>25</v>
      </c>
      <c r="BI136">
        <v>12</v>
      </c>
      <c r="BJ136">
        <v>0</v>
      </c>
      <c r="BK136">
        <v>0</v>
      </c>
      <c r="BL136">
        <v>50</v>
      </c>
      <c r="BM136">
        <v>0</v>
      </c>
      <c r="BN136">
        <v>13</v>
      </c>
      <c r="BO136">
        <v>21</v>
      </c>
      <c r="BP136">
        <v>13</v>
      </c>
      <c r="BQ136">
        <v>5</v>
      </c>
      <c r="BR136">
        <v>23</v>
      </c>
      <c r="BS136">
        <v>15</v>
      </c>
      <c r="BT136">
        <v>0</v>
      </c>
      <c r="BU136">
        <v>0</v>
      </c>
      <c r="BV136">
        <v>0</v>
      </c>
      <c r="BW136">
        <v>27</v>
      </c>
      <c r="BX136">
        <v>0</v>
      </c>
      <c r="BY136">
        <v>0</v>
      </c>
      <c r="BZ136">
        <v>10</v>
      </c>
      <c r="CA136">
        <v>0</v>
      </c>
      <c r="CB136">
        <v>0</v>
      </c>
      <c r="CC136">
        <v>18</v>
      </c>
      <c r="CD136">
        <v>26</v>
      </c>
      <c r="CE136">
        <v>44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97</v>
      </c>
      <c r="CP136">
        <v>0</v>
      </c>
      <c r="CQ136">
        <v>0</v>
      </c>
      <c r="CR136">
        <v>0</v>
      </c>
      <c r="CS136">
        <v>27</v>
      </c>
      <c r="CT136">
        <v>750</v>
      </c>
    </row>
    <row r="137" spans="1:98" x14ac:dyDescent="0.3">
      <c r="A137" t="s">
        <v>366</v>
      </c>
      <c r="B137" t="s">
        <v>81</v>
      </c>
      <c r="C137" t="s">
        <v>96</v>
      </c>
      <c r="D137" t="s">
        <v>97</v>
      </c>
      <c r="E137" t="s">
        <v>119</v>
      </c>
      <c r="F137" t="s">
        <v>367</v>
      </c>
      <c r="G137" t="s">
        <v>368</v>
      </c>
      <c r="H137" t="s">
        <v>87</v>
      </c>
      <c r="I137">
        <v>0</v>
      </c>
      <c r="J137">
        <v>0</v>
      </c>
      <c r="K137">
        <v>0</v>
      </c>
      <c r="L137">
        <v>0</v>
      </c>
      <c r="M137">
        <v>354</v>
      </c>
      <c r="N137">
        <v>19</v>
      </c>
      <c r="O137">
        <v>0</v>
      </c>
      <c r="P137">
        <v>0</v>
      </c>
      <c r="Q137">
        <v>45857</v>
      </c>
      <c r="R137">
        <v>0</v>
      </c>
      <c r="S137">
        <v>0</v>
      </c>
      <c r="T137">
        <v>0</v>
      </c>
      <c r="U137">
        <v>62</v>
      </c>
      <c r="V137">
        <v>220</v>
      </c>
      <c r="W137">
        <v>0</v>
      </c>
      <c r="X137">
        <v>0</v>
      </c>
      <c r="Y137">
        <v>0</v>
      </c>
      <c r="Z137">
        <v>44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136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31</v>
      </c>
      <c r="BA137">
        <v>0</v>
      </c>
      <c r="BB137">
        <v>0</v>
      </c>
      <c r="BC137">
        <v>40</v>
      </c>
      <c r="BD137">
        <v>0</v>
      </c>
      <c r="BE137">
        <v>0</v>
      </c>
      <c r="BF137">
        <v>0</v>
      </c>
      <c r="BG137">
        <v>0</v>
      </c>
      <c r="BH137">
        <v>60</v>
      </c>
      <c r="BI137">
        <v>0</v>
      </c>
      <c r="BJ137">
        <v>0</v>
      </c>
      <c r="BK137">
        <v>2886</v>
      </c>
      <c r="BL137">
        <v>84</v>
      </c>
      <c r="BM137">
        <v>0</v>
      </c>
      <c r="BN137">
        <v>7750</v>
      </c>
      <c r="BO137">
        <v>132</v>
      </c>
      <c r="BP137">
        <v>36</v>
      </c>
      <c r="BQ137">
        <v>8</v>
      </c>
      <c r="BR137">
        <v>1234</v>
      </c>
      <c r="BS137">
        <v>38</v>
      </c>
      <c r="BT137">
        <v>0</v>
      </c>
      <c r="BU137">
        <v>0</v>
      </c>
      <c r="BV137">
        <v>0</v>
      </c>
      <c r="BW137">
        <v>59</v>
      </c>
      <c r="BX137">
        <v>0</v>
      </c>
      <c r="BY137">
        <v>0</v>
      </c>
      <c r="BZ137">
        <v>2986</v>
      </c>
      <c r="CA137">
        <v>0</v>
      </c>
      <c r="CB137">
        <v>0</v>
      </c>
      <c r="CC137">
        <v>0</v>
      </c>
      <c r="CD137">
        <v>45</v>
      </c>
      <c r="CE137">
        <v>100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12</v>
      </c>
      <c r="CM137">
        <v>0</v>
      </c>
      <c r="CN137">
        <v>1534</v>
      </c>
      <c r="CO137">
        <v>267</v>
      </c>
      <c r="CP137">
        <v>25</v>
      </c>
      <c r="CQ137">
        <v>0</v>
      </c>
      <c r="CR137">
        <v>0</v>
      </c>
      <c r="CS137">
        <v>26</v>
      </c>
      <c r="CT137">
        <v>64019</v>
      </c>
    </row>
    <row r="138" spans="1:98" x14ac:dyDescent="0.3">
      <c r="A138" t="s">
        <v>369</v>
      </c>
      <c r="B138" t="s">
        <v>81</v>
      </c>
      <c r="C138" t="s">
        <v>96</v>
      </c>
      <c r="D138" t="s">
        <v>128</v>
      </c>
      <c r="E138" t="s">
        <v>172</v>
      </c>
      <c r="F138" t="s">
        <v>173</v>
      </c>
      <c r="G138" t="s">
        <v>87</v>
      </c>
      <c r="H138" t="s">
        <v>87</v>
      </c>
      <c r="I138">
        <v>0</v>
      </c>
      <c r="J138">
        <v>0</v>
      </c>
      <c r="K138">
        <v>0</v>
      </c>
      <c r="L138">
        <v>0</v>
      </c>
      <c r="M138">
        <v>111</v>
      </c>
      <c r="N138">
        <v>0</v>
      </c>
      <c r="O138">
        <v>0</v>
      </c>
      <c r="P138">
        <v>0</v>
      </c>
      <c r="Q138">
        <v>0</v>
      </c>
      <c r="R138">
        <v>2006</v>
      </c>
      <c r="S138">
        <v>0</v>
      </c>
      <c r="T138">
        <v>0</v>
      </c>
      <c r="U138">
        <v>0</v>
      </c>
      <c r="V138">
        <v>821</v>
      </c>
      <c r="W138">
        <v>0</v>
      </c>
      <c r="X138">
        <v>9</v>
      </c>
      <c r="Y138">
        <v>0</v>
      </c>
      <c r="Z138">
        <v>83</v>
      </c>
      <c r="AA138">
        <v>100</v>
      </c>
      <c r="AB138">
        <v>196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58</v>
      </c>
      <c r="AO138">
        <v>0</v>
      </c>
      <c r="AP138">
        <v>0</v>
      </c>
      <c r="AQ138">
        <v>0</v>
      </c>
      <c r="AR138">
        <v>342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78</v>
      </c>
      <c r="BA138">
        <v>0</v>
      </c>
      <c r="BB138">
        <v>0</v>
      </c>
      <c r="BC138">
        <v>61</v>
      </c>
      <c r="BD138">
        <v>0</v>
      </c>
      <c r="BE138">
        <v>0</v>
      </c>
      <c r="BF138">
        <v>0</v>
      </c>
      <c r="BG138">
        <v>528</v>
      </c>
      <c r="BH138">
        <v>84</v>
      </c>
      <c r="BI138">
        <v>751</v>
      </c>
      <c r="BJ138">
        <v>0</v>
      </c>
      <c r="BK138">
        <v>0</v>
      </c>
      <c r="BL138">
        <v>163</v>
      </c>
      <c r="BM138">
        <v>57</v>
      </c>
      <c r="BN138">
        <v>157</v>
      </c>
      <c r="BO138">
        <v>96</v>
      </c>
      <c r="BP138">
        <v>703</v>
      </c>
      <c r="BQ138">
        <v>0</v>
      </c>
      <c r="BR138">
        <v>61</v>
      </c>
      <c r="BS138">
        <v>690</v>
      </c>
      <c r="BT138">
        <v>0</v>
      </c>
      <c r="BU138">
        <v>0</v>
      </c>
      <c r="BV138">
        <v>0</v>
      </c>
      <c r="BW138">
        <v>108</v>
      </c>
      <c r="BX138">
        <v>0</v>
      </c>
      <c r="BY138">
        <v>0</v>
      </c>
      <c r="BZ138">
        <v>308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6</v>
      </c>
      <c r="CK138">
        <v>0</v>
      </c>
      <c r="CL138">
        <v>0</v>
      </c>
      <c r="CM138">
        <v>0</v>
      </c>
      <c r="CN138">
        <v>0</v>
      </c>
      <c r="CO138">
        <v>177</v>
      </c>
      <c r="CP138">
        <v>0</v>
      </c>
      <c r="CQ138">
        <v>0</v>
      </c>
      <c r="CR138">
        <v>8</v>
      </c>
      <c r="CS138">
        <v>26</v>
      </c>
      <c r="CT138">
        <v>7762</v>
      </c>
    </row>
    <row r="139" spans="1:98" x14ac:dyDescent="0.3">
      <c r="A139" t="s">
        <v>370</v>
      </c>
      <c r="B139" t="s">
        <v>81</v>
      </c>
      <c r="C139" t="s">
        <v>185</v>
      </c>
      <c r="D139" t="s">
        <v>186</v>
      </c>
      <c r="E139" t="s">
        <v>187</v>
      </c>
      <c r="F139" t="s">
        <v>188</v>
      </c>
      <c r="G139" t="s">
        <v>189</v>
      </c>
      <c r="H139" t="s">
        <v>87</v>
      </c>
      <c r="I139">
        <v>0</v>
      </c>
      <c r="J139">
        <v>0</v>
      </c>
      <c r="K139">
        <v>0</v>
      </c>
      <c r="L139">
        <v>0</v>
      </c>
      <c r="M139">
        <v>138</v>
      </c>
      <c r="N139">
        <v>302</v>
      </c>
      <c r="O139">
        <v>0</v>
      </c>
      <c r="P139">
        <v>0</v>
      </c>
      <c r="Q139">
        <v>97</v>
      </c>
      <c r="R139">
        <v>0</v>
      </c>
      <c r="S139">
        <v>0</v>
      </c>
      <c r="T139">
        <v>0</v>
      </c>
      <c r="U139">
        <v>246</v>
      </c>
      <c r="V139">
        <v>225</v>
      </c>
      <c r="W139">
        <v>0</v>
      </c>
      <c r="X139">
        <v>0</v>
      </c>
      <c r="Y139">
        <v>0</v>
      </c>
      <c r="Z139">
        <v>275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36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44</v>
      </c>
      <c r="AS139">
        <v>0</v>
      </c>
      <c r="AT139">
        <v>0</v>
      </c>
      <c r="AU139">
        <v>0</v>
      </c>
      <c r="AV139">
        <v>0</v>
      </c>
      <c r="AW139">
        <v>134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20</v>
      </c>
      <c r="BF139">
        <v>0</v>
      </c>
      <c r="BG139">
        <v>0</v>
      </c>
      <c r="BH139">
        <v>932</v>
      </c>
      <c r="BI139">
        <v>0</v>
      </c>
      <c r="BJ139">
        <v>0</v>
      </c>
      <c r="BK139">
        <v>72</v>
      </c>
      <c r="BL139">
        <v>94</v>
      </c>
      <c r="BM139">
        <v>0</v>
      </c>
      <c r="BN139">
        <v>140</v>
      </c>
      <c r="BO139">
        <v>227</v>
      </c>
      <c r="BP139">
        <v>0</v>
      </c>
      <c r="BQ139">
        <v>0</v>
      </c>
      <c r="BR139">
        <v>76</v>
      </c>
      <c r="BS139">
        <v>148</v>
      </c>
      <c r="BT139">
        <v>0</v>
      </c>
      <c r="BU139">
        <v>0</v>
      </c>
      <c r="BV139">
        <v>9</v>
      </c>
      <c r="BW139">
        <v>260</v>
      </c>
      <c r="BX139">
        <v>0</v>
      </c>
      <c r="BY139">
        <v>0</v>
      </c>
      <c r="BZ139">
        <v>53</v>
      </c>
      <c r="CA139">
        <v>0</v>
      </c>
      <c r="CB139">
        <v>0</v>
      </c>
      <c r="CC139">
        <v>168</v>
      </c>
      <c r="CD139">
        <v>805</v>
      </c>
      <c r="CE139">
        <v>325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172</v>
      </c>
      <c r="CP139">
        <v>131</v>
      </c>
      <c r="CQ139">
        <v>71</v>
      </c>
      <c r="CR139">
        <v>0</v>
      </c>
      <c r="CS139">
        <v>26</v>
      </c>
      <c r="CT139">
        <v>5200</v>
      </c>
    </row>
    <row r="140" spans="1:98" x14ac:dyDescent="0.3">
      <c r="A140" t="s">
        <v>371</v>
      </c>
      <c r="B140" t="s">
        <v>81</v>
      </c>
      <c r="C140" t="s">
        <v>372</v>
      </c>
      <c r="D140" t="s">
        <v>87</v>
      </c>
      <c r="E140" t="s">
        <v>87</v>
      </c>
      <c r="F140" t="s">
        <v>87</v>
      </c>
      <c r="G140" t="s">
        <v>87</v>
      </c>
      <c r="H140" t="s">
        <v>87</v>
      </c>
      <c r="I140">
        <v>0</v>
      </c>
      <c r="J140">
        <v>0</v>
      </c>
      <c r="K140">
        <v>0</v>
      </c>
      <c r="L140">
        <v>0</v>
      </c>
      <c r="M140">
        <v>82</v>
      </c>
      <c r="N140">
        <v>0</v>
      </c>
      <c r="O140">
        <v>0</v>
      </c>
      <c r="P140">
        <v>0</v>
      </c>
      <c r="Q140">
        <v>32</v>
      </c>
      <c r="R140">
        <v>0</v>
      </c>
      <c r="S140">
        <v>0</v>
      </c>
      <c r="T140">
        <v>0</v>
      </c>
      <c r="U140">
        <v>0</v>
      </c>
      <c r="V140">
        <v>75</v>
      </c>
      <c r="W140">
        <v>0</v>
      </c>
      <c r="X140">
        <v>0</v>
      </c>
      <c r="Y140">
        <v>0</v>
      </c>
      <c r="Z140">
        <v>261</v>
      </c>
      <c r="AA140">
        <v>191</v>
      </c>
      <c r="AB140">
        <v>207</v>
      </c>
      <c r="AC140">
        <v>0</v>
      </c>
      <c r="AD140">
        <v>98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170</v>
      </c>
      <c r="AS140">
        <v>0</v>
      </c>
      <c r="AT140">
        <v>0</v>
      </c>
      <c r="AU140">
        <v>0</v>
      </c>
      <c r="AV140">
        <v>45</v>
      </c>
      <c r="AW140">
        <v>59</v>
      </c>
      <c r="AX140">
        <v>0</v>
      </c>
      <c r="AY140">
        <v>0</v>
      </c>
      <c r="AZ140">
        <v>310</v>
      </c>
      <c r="BA140">
        <v>0</v>
      </c>
      <c r="BB140">
        <v>0</v>
      </c>
      <c r="BC140">
        <v>152</v>
      </c>
      <c r="BD140">
        <v>0</v>
      </c>
      <c r="BE140">
        <v>0</v>
      </c>
      <c r="BF140">
        <v>0</v>
      </c>
      <c r="BG140">
        <v>0</v>
      </c>
      <c r="BH140">
        <v>236</v>
      </c>
      <c r="BI140">
        <v>78</v>
      </c>
      <c r="BJ140">
        <v>0</v>
      </c>
      <c r="BK140">
        <v>0</v>
      </c>
      <c r="BL140">
        <v>95</v>
      </c>
      <c r="BM140">
        <v>0</v>
      </c>
      <c r="BN140">
        <v>147</v>
      </c>
      <c r="BO140">
        <v>0</v>
      </c>
      <c r="BP140">
        <v>0</v>
      </c>
      <c r="BQ140">
        <v>5</v>
      </c>
      <c r="BR140">
        <v>73</v>
      </c>
      <c r="BS140">
        <v>63</v>
      </c>
      <c r="BT140">
        <v>0</v>
      </c>
      <c r="BU140">
        <v>0</v>
      </c>
      <c r="BV140">
        <v>0</v>
      </c>
      <c r="BW140">
        <v>150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47</v>
      </c>
      <c r="CD140">
        <v>194</v>
      </c>
      <c r="CE140">
        <v>291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103</v>
      </c>
      <c r="CP140">
        <v>28</v>
      </c>
      <c r="CQ140">
        <v>177</v>
      </c>
      <c r="CR140">
        <v>0</v>
      </c>
      <c r="CS140">
        <v>26</v>
      </c>
      <c r="CT140">
        <v>3369</v>
      </c>
    </row>
    <row r="141" spans="1:98" x14ac:dyDescent="0.3">
      <c r="A141" t="s">
        <v>373</v>
      </c>
      <c r="B141" t="s">
        <v>280</v>
      </c>
      <c r="C141" t="s">
        <v>281</v>
      </c>
      <c r="D141" t="s">
        <v>282</v>
      </c>
      <c r="E141" t="s">
        <v>283</v>
      </c>
      <c r="F141" t="s">
        <v>87</v>
      </c>
      <c r="G141" t="s">
        <v>87</v>
      </c>
      <c r="H141" t="s">
        <v>87</v>
      </c>
      <c r="I141">
        <v>0</v>
      </c>
      <c r="J141">
        <v>0</v>
      </c>
      <c r="K141">
        <v>0</v>
      </c>
      <c r="L141">
        <v>0</v>
      </c>
      <c r="M141">
        <v>200</v>
      </c>
      <c r="N141">
        <v>54</v>
      </c>
      <c r="O141">
        <v>0</v>
      </c>
      <c r="P141">
        <v>0</v>
      </c>
      <c r="Q141">
        <v>14</v>
      </c>
      <c r="R141">
        <v>0</v>
      </c>
      <c r="S141">
        <v>0</v>
      </c>
      <c r="T141">
        <v>0</v>
      </c>
      <c r="U141">
        <v>24</v>
      </c>
      <c r="V141">
        <v>151</v>
      </c>
      <c r="W141">
        <v>0</v>
      </c>
      <c r="X141">
        <v>0</v>
      </c>
      <c r="Y141">
        <v>0</v>
      </c>
      <c r="Z141">
        <v>111</v>
      </c>
      <c r="AA141">
        <v>126</v>
      </c>
      <c r="AB141">
        <v>79</v>
      </c>
      <c r="AC141">
        <v>0</v>
      </c>
      <c r="AD141">
        <v>201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204</v>
      </c>
      <c r="AS141">
        <v>0</v>
      </c>
      <c r="AT141">
        <v>0</v>
      </c>
      <c r="AU141">
        <v>0</v>
      </c>
      <c r="AV141">
        <v>45</v>
      </c>
      <c r="AW141">
        <v>49</v>
      </c>
      <c r="AX141">
        <v>0</v>
      </c>
      <c r="AY141">
        <v>0</v>
      </c>
      <c r="AZ141">
        <v>286</v>
      </c>
      <c r="BA141">
        <v>0</v>
      </c>
      <c r="BB141">
        <v>0</v>
      </c>
      <c r="BC141">
        <v>163</v>
      </c>
      <c r="BD141">
        <v>0</v>
      </c>
      <c r="BE141">
        <v>0</v>
      </c>
      <c r="BF141">
        <v>0</v>
      </c>
      <c r="BG141">
        <v>0</v>
      </c>
      <c r="BH141">
        <v>513</v>
      </c>
      <c r="BI141">
        <v>109</v>
      </c>
      <c r="BJ141">
        <v>0</v>
      </c>
      <c r="BK141">
        <v>0</v>
      </c>
      <c r="BL141">
        <v>10</v>
      </c>
      <c r="BM141">
        <v>59</v>
      </c>
      <c r="BN141">
        <v>0</v>
      </c>
      <c r="BO141">
        <v>0</v>
      </c>
      <c r="BP141">
        <v>25</v>
      </c>
      <c r="BQ141">
        <v>0</v>
      </c>
      <c r="BR141">
        <v>0</v>
      </c>
      <c r="BS141">
        <v>57</v>
      </c>
      <c r="BT141">
        <v>0</v>
      </c>
      <c r="BU141">
        <v>0</v>
      </c>
      <c r="BV141">
        <v>0</v>
      </c>
      <c r="BW141">
        <v>67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29</v>
      </c>
      <c r="CD141">
        <v>324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16</v>
      </c>
      <c r="CP141">
        <v>41</v>
      </c>
      <c r="CQ141">
        <v>164</v>
      </c>
      <c r="CR141">
        <v>0</v>
      </c>
      <c r="CS141">
        <v>26</v>
      </c>
      <c r="CT141">
        <v>3121</v>
      </c>
    </row>
    <row r="142" spans="1:98" x14ac:dyDescent="0.3">
      <c r="A142" t="s">
        <v>374</v>
      </c>
      <c r="B142" t="s">
        <v>81</v>
      </c>
      <c r="C142" t="s">
        <v>89</v>
      </c>
      <c r="D142" t="s">
        <v>90</v>
      </c>
      <c r="E142" t="s">
        <v>113</v>
      </c>
      <c r="F142" t="s">
        <v>242</v>
      </c>
      <c r="G142" t="s">
        <v>87</v>
      </c>
      <c r="H142" t="s">
        <v>87</v>
      </c>
      <c r="I142">
        <v>0</v>
      </c>
      <c r="J142">
        <v>0</v>
      </c>
      <c r="K142">
        <v>9</v>
      </c>
      <c r="L142">
        <v>0</v>
      </c>
      <c r="M142">
        <v>59</v>
      </c>
      <c r="N142">
        <v>67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535</v>
      </c>
      <c r="W142">
        <v>0</v>
      </c>
      <c r="X142">
        <v>0</v>
      </c>
      <c r="Y142">
        <v>0</v>
      </c>
      <c r="Z142">
        <v>81</v>
      </c>
      <c r="AA142">
        <v>34</v>
      </c>
      <c r="AB142">
        <v>137</v>
      </c>
      <c r="AC142">
        <v>0</v>
      </c>
      <c r="AD142">
        <v>0</v>
      </c>
      <c r="AE142">
        <v>0</v>
      </c>
      <c r="AF142">
        <v>34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20</v>
      </c>
      <c r="BD142">
        <v>0</v>
      </c>
      <c r="BE142">
        <v>0</v>
      </c>
      <c r="BF142">
        <v>0</v>
      </c>
      <c r="BG142">
        <v>44</v>
      </c>
      <c r="BH142">
        <v>183</v>
      </c>
      <c r="BI142">
        <v>110</v>
      </c>
      <c r="BJ142">
        <v>0</v>
      </c>
      <c r="BK142">
        <v>39</v>
      </c>
      <c r="BL142">
        <v>216</v>
      </c>
      <c r="BM142">
        <v>0</v>
      </c>
      <c r="BN142">
        <v>70</v>
      </c>
      <c r="BO142">
        <v>102</v>
      </c>
      <c r="BP142">
        <v>120</v>
      </c>
      <c r="BQ142">
        <v>90</v>
      </c>
      <c r="BR142">
        <v>155</v>
      </c>
      <c r="BS142">
        <v>430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107</v>
      </c>
      <c r="CA142">
        <v>39</v>
      </c>
      <c r="CB142">
        <v>0</v>
      </c>
      <c r="CC142">
        <v>0</v>
      </c>
      <c r="CD142">
        <v>107</v>
      </c>
      <c r="CE142">
        <v>137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107</v>
      </c>
      <c r="CP142">
        <v>0</v>
      </c>
      <c r="CQ142">
        <v>52</v>
      </c>
      <c r="CR142">
        <v>0</v>
      </c>
      <c r="CS142">
        <v>26</v>
      </c>
      <c r="CT142">
        <v>3084</v>
      </c>
    </row>
    <row r="143" spans="1:98" x14ac:dyDescent="0.3">
      <c r="A143" t="s">
        <v>375</v>
      </c>
      <c r="B143" t="s">
        <v>81</v>
      </c>
      <c r="C143" t="s">
        <v>96</v>
      </c>
      <c r="D143" t="s">
        <v>97</v>
      </c>
      <c r="E143" t="s">
        <v>98</v>
      </c>
      <c r="F143" t="s">
        <v>99</v>
      </c>
      <c r="G143" t="s">
        <v>376</v>
      </c>
      <c r="H143" t="s">
        <v>87</v>
      </c>
      <c r="I143">
        <v>161</v>
      </c>
      <c r="J143">
        <v>438</v>
      </c>
      <c r="K143">
        <v>0</v>
      </c>
      <c r="L143">
        <v>76</v>
      </c>
      <c r="M143">
        <v>0</v>
      </c>
      <c r="N143">
        <v>0</v>
      </c>
      <c r="O143">
        <v>78</v>
      </c>
      <c r="P143">
        <v>59</v>
      </c>
      <c r="Q143">
        <v>0</v>
      </c>
      <c r="R143">
        <v>0</v>
      </c>
      <c r="S143">
        <v>98</v>
      </c>
      <c r="T143">
        <v>44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70</v>
      </c>
      <c r="AD143">
        <v>0</v>
      </c>
      <c r="AE143">
        <v>70</v>
      </c>
      <c r="AF143">
        <v>0</v>
      </c>
      <c r="AG143">
        <v>60</v>
      </c>
      <c r="AH143">
        <v>0</v>
      </c>
      <c r="AI143">
        <v>123</v>
      </c>
      <c r="AJ143">
        <v>0</v>
      </c>
      <c r="AK143">
        <v>0</v>
      </c>
      <c r="AL143">
        <v>0</v>
      </c>
      <c r="AM143">
        <v>60</v>
      </c>
      <c r="AN143">
        <v>60</v>
      </c>
      <c r="AO143">
        <v>116</v>
      </c>
      <c r="AP143">
        <v>0</v>
      </c>
      <c r="AQ143">
        <v>0</v>
      </c>
      <c r="AR143">
        <v>0</v>
      </c>
      <c r="AS143">
        <v>144</v>
      </c>
      <c r="AT143">
        <v>0</v>
      </c>
      <c r="AU143">
        <v>119</v>
      </c>
      <c r="AV143">
        <v>316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36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42</v>
      </c>
      <c r="BV143">
        <v>0</v>
      </c>
      <c r="BW143">
        <v>0</v>
      </c>
      <c r="BX143">
        <v>0</v>
      </c>
      <c r="BY143">
        <v>0</v>
      </c>
      <c r="BZ143">
        <v>45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18</v>
      </c>
      <c r="CG143">
        <v>46</v>
      </c>
      <c r="CH143">
        <v>182</v>
      </c>
      <c r="CI143">
        <v>0</v>
      </c>
      <c r="CJ143">
        <v>0</v>
      </c>
      <c r="CK143">
        <v>272</v>
      </c>
      <c r="CL143">
        <v>26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90</v>
      </c>
      <c r="CS143">
        <v>26</v>
      </c>
      <c r="CT143">
        <v>2849</v>
      </c>
    </row>
    <row r="144" spans="1:98" x14ac:dyDescent="0.3">
      <c r="A144" t="s">
        <v>377</v>
      </c>
      <c r="B144" t="s">
        <v>81</v>
      </c>
      <c r="C144" t="s">
        <v>372</v>
      </c>
      <c r="D144" t="s">
        <v>87</v>
      </c>
      <c r="E144" t="s">
        <v>87</v>
      </c>
      <c r="F144" t="s">
        <v>87</v>
      </c>
      <c r="G144" t="s">
        <v>87</v>
      </c>
      <c r="H144" t="s">
        <v>87</v>
      </c>
      <c r="I144">
        <v>0</v>
      </c>
      <c r="J144">
        <v>0</v>
      </c>
      <c r="K144">
        <v>0</v>
      </c>
      <c r="L144">
        <v>0</v>
      </c>
      <c r="M144">
        <v>82</v>
      </c>
      <c r="N144">
        <v>37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16</v>
      </c>
      <c r="V144">
        <v>94</v>
      </c>
      <c r="W144">
        <v>0</v>
      </c>
      <c r="X144">
        <v>0</v>
      </c>
      <c r="Y144">
        <v>5</v>
      </c>
      <c r="Z144">
        <v>125</v>
      </c>
      <c r="AA144">
        <v>150</v>
      </c>
      <c r="AB144">
        <v>161</v>
      </c>
      <c r="AC144">
        <v>0</v>
      </c>
      <c r="AD144">
        <v>120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143</v>
      </c>
      <c r="AS144">
        <v>0</v>
      </c>
      <c r="AT144">
        <v>0</v>
      </c>
      <c r="AU144">
        <v>0</v>
      </c>
      <c r="AV144">
        <v>0</v>
      </c>
      <c r="AW144">
        <v>57</v>
      </c>
      <c r="AX144">
        <v>0</v>
      </c>
      <c r="AY144">
        <v>0</v>
      </c>
      <c r="AZ144">
        <v>162</v>
      </c>
      <c r="BA144">
        <v>0</v>
      </c>
      <c r="BB144">
        <v>0</v>
      </c>
      <c r="BC144">
        <v>79</v>
      </c>
      <c r="BD144">
        <v>0</v>
      </c>
      <c r="BE144">
        <v>0</v>
      </c>
      <c r="BF144">
        <v>0</v>
      </c>
      <c r="BG144">
        <v>0</v>
      </c>
      <c r="BH144">
        <v>458</v>
      </c>
      <c r="BI144">
        <v>88</v>
      </c>
      <c r="BJ144">
        <v>0</v>
      </c>
      <c r="BK144">
        <v>0</v>
      </c>
      <c r="BL144">
        <v>0</v>
      </c>
      <c r="BM144">
        <v>23</v>
      </c>
      <c r="BN144">
        <v>0</v>
      </c>
      <c r="BO144">
        <v>17</v>
      </c>
      <c r="BP144">
        <v>33</v>
      </c>
      <c r="BQ144">
        <v>0</v>
      </c>
      <c r="BR144">
        <v>64</v>
      </c>
      <c r="BS144">
        <v>40</v>
      </c>
      <c r="BT144">
        <v>0</v>
      </c>
      <c r="BU144">
        <v>0</v>
      </c>
      <c r="BV144">
        <v>0</v>
      </c>
      <c r="BW144">
        <v>107</v>
      </c>
      <c r="BX144">
        <v>0</v>
      </c>
      <c r="BY144">
        <v>0</v>
      </c>
      <c r="BZ144">
        <v>47</v>
      </c>
      <c r="CA144">
        <v>0</v>
      </c>
      <c r="CB144">
        <v>0</v>
      </c>
      <c r="CC144">
        <v>35</v>
      </c>
      <c r="CD144">
        <v>325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73</v>
      </c>
      <c r="CP144">
        <v>0</v>
      </c>
      <c r="CQ144">
        <v>131</v>
      </c>
      <c r="CR144">
        <v>0</v>
      </c>
      <c r="CS144">
        <v>26</v>
      </c>
      <c r="CT144">
        <v>2672</v>
      </c>
    </row>
    <row r="145" spans="1:98" x14ac:dyDescent="0.3">
      <c r="A145" t="s">
        <v>378</v>
      </c>
      <c r="B145" t="s">
        <v>81</v>
      </c>
      <c r="C145" t="s">
        <v>96</v>
      </c>
      <c r="D145" t="s">
        <v>97</v>
      </c>
      <c r="E145" t="s">
        <v>170</v>
      </c>
      <c r="F145" t="s">
        <v>87</v>
      </c>
      <c r="G145" t="s">
        <v>87</v>
      </c>
      <c r="H145" t="s">
        <v>87</v>
      </c>
      <c r="I145">
        <v>4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36</v>
      </c>
      <c r="V145">
        <v>42</v>
      </c>
      <c r="W145">
        <v>0</v>
      </c>
      <c r="X145">
        <v>0</v>
      </c>
      <c r="Y145">
        <v>0</v>
      </c>
      <c r="Z145">
        <v>130</v>
      </c>
      <c r="AA145">
        <v>97</v>
      </c>
      <c r="AB145">
        <v>129</v>
      </c>
      <c r="AC145">
        <v>0</v>
      </c>
      <c r="AD145">
        <v>64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69</v>
      </c>
      <c r="AS145">
        <v>0</v>
      </c>
      <c r="AT145">
        <v>0</v>
      </c>
      <c r="AU145">
        <v>0</v>
      </c>
      <c r="AV145">
        <v>76</v>
      </c>
      <c r="AW145">
        <v>108</v>
      </c>
      <c r="AX145">
        <v>0</v>
      </c>
      <c r="AY145">
        <v>0</v>
      </c>
      <c r="AZ145">
        <v>159</v>
      </c>
      <c r="BA145">
        <v>0</v>
      </c>
      <c r="BB145">
        <v>0</v>
      </c>
      <c r="BC145">
        <v>198</v>
      </c>
      <c r="BD145">
        <v>0</v>
      </c>
      <c r="BE145">
        <v>0</v>
      </c>
      <c r="BF145">
        <v>0</v>
      </c>
      <c r="BG145">
        <v>0</v>
      </c>
      <c r="BH145">
        <v>72</v>
      </c>
      <c r="BI145">
        <v>0</v>
      </c>
      <c r="BJ145">
        <v>5</v>
      </c>
      <c r="BK145">
        <v>0</v>
      </c>
      <c r="BL145">
        <v>83</v>
      </c>
      <c r="BM145">
        <v>0</v>
      </c>
      <c r="BN145">
        <v>63</v>
      </c>
      <c r="BO145">
        <v>0</v>
      </c>
      <c r="BP145">
        <v>29</v>
      </c>
      <c r="BQ145">
        <v>40</v>
      </c>
      <c r="BR145">
        <v>88</v>
      </c>
      <c r="BS145">
        <v>80</v>
      </c>
      <c r="BT145">
        <v>0</v>
      </c>
      <c r="BU145">
        <v>0</v>
      </c>
      <c r="BV145">
        <v>0</v>
      </c>
      <c r="BW145">
        <v>101</v>
      </c>
      <c r="BX145">
        <v>0</v>
      </c>
      <c r="BY145">
        <v>0</v>
      </c>
      <c r="BZ145">
        <v>0</v>
      </c>
      <c r="CA145">
        <v>0</v>
      </c>
      <c r="CB145">
        <v>35</v>
      </c>
      <c r="CC145">
        <v>0</v>
      </c>
      <c r="CD145">
        <v>64</v>
      </c>
      <c r="CE145">
        <v>187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179</v>
      </c>
      <c r="CP145">
        <v>0</v>
      </c>
      <c r="CQ145">
        <v>98</v>
      </c>
      <c r="CR145">
        <v>0</v>
      </c>
      <c r="CS145">
        <v>26</v>
      </c>
      <c r="CT145">
        <v>2236</v>
      </c>
    </row>
    <row r="146" spans="1:98" x14ac:dyDescent="0.3">
      <c r="A146" t="s">
        <v>379</v>
      </c>
      <c r="B146" t="s">
        <v>81</v>
      </c>
      <c r="C146" t="s">
        <v>96</v>
      </c>
      <c r="D146" t="s">
        <v>97</v>
      </c>
      <c r="E146" t="s">
        <v>98</v>
      </c>
      <c r="F146" t="s">
        <v>99</v>
      </c>
      <c r="G146" t="s">
        <v>87</v>
      </c>
      <c r="H146" t="s">
        <v>87</v>
      </c>
      <c r="I146">
        <v>39</v>
      </c>
      <c r="J146">
        <v>68</v>
      </c>
      <c r="K146">
        <v>0</v>
      </c>
      <c r="L146">
        <v>0</v>
      </c>
      <c r="M146">
        <v>0</v>
      </c>
      <c r="N146">
        <v>0</v>
      </c>
      <c r="O146">
        <v>60</v>
      </c>
      <c r="P146">
        <v>71</v>
      </c>
      <c r="Q146">
        <v>0</v>
      </c>
      <c r="R146">
        <v>0</v>
      </c>
      <c r="S146">
        <v>196</v>
      </c>
      <c r="T146">
        <v>104</v>
      </c>
      <c r="U146">
        <v>0</v>
      </c>
      <c r="V146">
        <v>0</v>
      </c>
      <c r="W146">
        <v>85</v>
      </c>
      <c r="X146">
        <v>0</v>
      </c>
      <c r="Y146">
        <v>0</v>
      </c>
      <c r="Z146">
        <v>0</v>
      </c>
      <c r="AA146">
        <v>6</v>
      </c>
      <c r="AB146">
        <v>0</v>
      </c>
      <c r="AC146">
        <v>0</v>
      </c>
      <c r="AD146">
        <v>0</v>
      </c>
      <c r="AE146">
        <v>322</v>
      </c>
      <c r="AF146">
        <v>0</v>
      </c>
      <c r="AG146">
        <v>139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146</v>
      </c>
      <c r="AN146">
        <v>0</v>
      </c>
      <c r="AO146">
        <v>27</v>
      </c>
      <c r="AP146">
        <v>72</v>
      </c>
      <c r="AQ146">
        <v>0</v>
      </c>
      <c r="AR146">
        <v>0</v>
      </c>
      <c r="AS146">
        <v>0</v>
      </c>
      <c r="AT146">
        <v>0</v>
      </c>
      <c r="AU146">
        <v>65</v>
      </c>
      <c r="AV146">
        <v>41</v>
      </c>
      <c r="AW146">
        <v>0</v>
      </c>
      <c r="AX146">
        <v>95</v>
      </c>
      <c r="AY146">
        <v>159</v>
      </c>
      <c r="AZ146">
        <v>0</v>
      </c>
      <c r="BA146">
        <v>69</v>
      </c>
      <c r="BB146">
        <v>148</v>
      </c>
      <c r="BC146">
        <v>0</v>
      </c>
      <c r="BD146">
        <v>42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20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37</v>
      </c>
      <c r="BV146">
        <v>0</v>
      </c>
      <c r="BW146">
        <v>0</v>
      </c>
      <c r="BX146">
        <v>0</v>
      </c>
      <c r="BY146">
        <v>24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40</v>
      </c>
      <c r="CI146">
        <v>0</v>
      </c>
      <c r="CJ146">
        <v>0</v>
      </c>
      <c r="CK146">
        <v>0</v>
      </c>
      <c r="CL146">
        <v>0</v>
      </c>
      <c r="CM146">
        <v>69</v>
      </c>
      <c r="CN146">
        <v>0</v>
      </c>
      <c r="CO146">
        <v>0</v>
      </c>
      <c r="CP146">
        <v>0</v>
      </c>
      <c r="CQ146">
        <v>0</v>
      </c>
      <c r="CR146">
        <v>37</v>
      </c>
      <c r="CS146">
        <v>26</v>
      </c>
      <c r="CT146">
        <v>2181</v>
      </c>
    </row>
    <row r="147" spans="1:98" x14ac:dyDescent="0.3">
      <c r="A147" t="s">
        <v>380</v>
      </c>
      <c r="B147" t="s">
        <v>81</v>
      </c>
      <c r="C147" t="s">
        <v>96</v>
      </c>
      <c r="D147" t="s">
        <v>97</v>
      </c>
      <c r="E147" t="s">
        <v>98</v>
      </c>
      <c r="F147" t="s">
        <v>99</v>
      </c>
      <c r="G147" t="s">
        <v>87</v>
      </c>
      <c r="H147" t="s">
        <v>87</v>
      </c>
      <c r="I147">
        <v>0</v>
      </c>
      <c r="J147">
        <v>0</v>
      </c>
      <c r="K147">
        <v>0</v>
      </c>
      <c r="L147">
        <v>50</v>
      </c>
      <c r="M147">
        <v>0</v>
      </c>
      <c r="N147">
        <v>367</v>
      </c>
      <c r="O147">
        <v>0</v>
      </c>
      <c r="P147">
        <v>0</v>
      </c>
      <c r="Q147">
        <v>0</v>
      </c>
      <c r="R147">
        <v>0</v>
      </c>
      <c r="S147">
        <v>53</v>
      </c>
      <c r="T147">
        <v>206</v>
      </c>
      <c r="U147">
        <v>24</v>
      </c>
      <c r="V147">
        <v>0</v>
      </c>
      <c r="W147">
        <v>11</v>
      </c>
      <c r="X147">
        <v>12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22</v>
      </c>
      <c r="AF147">
        <v>0</v>
      </c>
      <c r="AG147">
        <v>31</v>
      </c>
      <c r="AH147">
        <v>15</v>
      </c>
      <c r="AI147">
        <v>47</v>
      </c>
      <c r="AJ147">
        <v>0</v>
      </c>
      <c r="AK147">
        <v>0</v>
      </c>
      <c r="AL147">
        <v>0</v>
      </c>
      <c r="AM147">
        <v>24</v>
      </c>
      <c r="AN147">
        <v>0</v>
      </c>
      <c r="AO147">
        <v>55</v>
      </c>
      <c r="AP147">
        <v>0</v>
      </c>
      <c r="AQ147">
        <v>0</v>
      </c>
      <c r="AR147">
        <v>0</v>
      </c>
      <c r="AS147">
        <v>103</v>
      </c>
      <c r="AT147">
        <v>0</v>
      </c>
      <c r="AU147">
        <v>12</v>
      </c>
      <c r="AV147">
        <v>0</v>
      </c>
      <c r="AW147">
        <v>0</v>
      </c>
      <c r="AX147">
        <v>107</v>
      </c>
      <c r="AY147">
        <v>365</v>
      </c>
      <c r="AZ147">
        <v>0</v>
      </c>
      <c r="BA147">
        <v>61</v>
      </c>
      <c r="BB147">
        <v>13</v>
      </c>
      <c r="BC147">
        <v>0</v>
      </c>
      <c r="BD147">
        <v>17</v>
      </c>
      <c r="BE147">
        <v>9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127</v>
      </c>
      <c r="BV147">
        <v>0</v>
      </c>
      <c r="BW147">
        <v>0</v>
      </c>
      <c r="BX147">
        <v>0</v>
      </c>
      <c r="BY147">
        <v>0</v>
      </c>
      <c r="BZ147">
        <v>23</v>
      </c>
      <c r="CA147">
        <v>0</v>
      </c>
      <c r="CB147">
        <v>0</v>
      </c>
      <c r="CC147">
        <v>0</v>
      </c>
      <c r="CD147">
        <v>33</v>
      </c>
      <c r="CE147">
        <v>0</v>
      </c>
      <c r="CF147">
        <v>20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18</v>
      </c>
      <c r="CS147">
        <v>26</v>
      </c>
      <c r="CT147">
        <v>1825</v>
      </c>
    </row>
    <row r="148" spans="1:98" x14ac:dyDescent="0.3">
      <c r="A148" t="s">
        <v>381</v>
      </c>
      <c r="B148" t="s">
        <v>81</v>
      </c>
      <c r="C148" t="s">
        <v>96</v>
      </c>
      <c r="D148" t="s">
        <v>128</v>
      </c>
      <c r="E148" t="s">
        <v>263</v>
      </c>
      <c r="F148" t="s">
        <v>382</v>
      </c>
      <c r="G148" t="s">
        <v>383</v>
      </c>
      <c r="H148" t="s">
        <v>87</v>
      </c>
      <c r="I148">
        <v>0</v>
      </c>
      <c r="J148">
        <v>0</v>
      </c>
      <c r="K148">
        <v>35</v>
      </c>
      <c r="L148">
        <v>55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58</v>
      </c>
      <c r="T148">
        <v>91</v>
      </c>
      <c r="U148">
        <v>0</v>
      </c>
      <c r="V148">
        <v>0</v>
      </c>
      <c r="W148">
        <v>0</v>
      </c>
      <c r="X148">
        <v>52</v>
      </c>
      <c r="Y148">
        <v>0</v>
      </c>
      <c r="Z148">
        <v>0</v>
      </c>
      <c r="AA148">
        <v>11</v>
      </c>
      <c r="AB148">
        <v>0</v>
      </c>
      <c r="AC148">
        <v>164</v>
      </c>
      <c r="AD148">
        <v>0</v>
      </c>
      <c r="AE148">
        <v>40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57</v>
      </c>
      <c r="AL148">
        <v>108</v>
      </c>
      <c r="AM148">
        <v>17</v>
      </c>
      <c r="AN148">
        <v>0</v>
      </c>
      <c r="AO148">
        <v>26</v>
      </c>
      <c r="AP148">
        <v>0</v>
      </c>
      <c r="AQ148">
        <v>22</v>
      </c>
      <c r="AR148">
        <v>0</v>
      </c>
      <c r="AS148">
        <v>36</v>
      </c>
      <c r="AT148">
        <v>39</v>
      </c>
      <c r="AU148">
        <v>15</v>
      </c>
      <c r="AV148">
        <v>0</v>
      </c>
      <c r="AW148">
        <v>0</v>
      </c>
      <c r="AX148">
        <v>23</v>
      </c>
      <c r="AY148">
        <v>113</v>
      </c>
      <c r="AZ148">
        <v>0</v>
      </c>
      <c r="BA148">
        <v>43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4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120</v>
      </c>
      <c r="BU148">
        <v>8</v>
      </c>
      <c r="BV148">
        <v>0</v>
      </c>
      <c r="BW148">
        <v>0</v>
      </c>
      <c r="BX148">
        <v>198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27</v>
      </c>
      <c r="CE148">
        <v>0</v>
      </c>
      <c r="CF148">
        <v>0</v>
      </c>
      <c r="CG148">
        <v>25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16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26</v>
      </c>
      <c r="CT148">
        <v>1403</v>
      </c>
    </row>
    <row r="149" spans="1:98" x14ac:dyDescent="0.3">
      <c r="A149" t="s">
        <v>384</v>
      </c>
      <c r="B149" t="s">
        <v>81</v>
      </c>
      <c r="C149" t="s">
        <v>96</v>
      </c>
      <c r="D149" t="s">
        <v>385</v>
      </c>
      <c r="E149" t="s">
        <v>386</v>
      </c>
      <c r="F149" t="s">
        <v>87</v>
      </c>
      <c r="G149" t="s">
        <v>87</v>
      </c>
      <c r="H149" t="s">
        <v>87</v>
      </c>
      <c r="I149">
        <v>0</v>
      </c>
      <c r="J149">
        <v>0</v>
      </c>
      <c r="K149">
        <v>0</v>
      </c>
      <c r="L149">
        <v>0</v>
      </c>
      <c r="M149">
        <v>78</v>
      </c>
      <c r="N149">
        <v>0</v>
      </c>
      <c r="O149">
        <v>0</v>
      </c>
      <c r="P149">
        <v>0</v>
      </c>
      <c r="Q149">
        <v>7</v>
      </c>
      <c r="R149">
        <v>0</v>
      </c>
      <c r="S149">
        <v>0</v>
      </c>
      <c r="T149">
        <v>0</v>
      </c>
      <c r="U149">
        <v>13</v>
      </c>
      <c r="V149">
        <v>66</v>
      </c>
      <c r="W149">
        <v>0</v>
      </c>
      <c r="X149">
        <v>0</v>
      </c>
      <c r="Y149">
        <v>0</v>
      </c>
      <c r="Z149">
        <v>16</v>
      </c>
      <c r="AA149">
        <v>13</v>
      </c>
      <c r="AB149">
        <v>12</v>
      </c>
      <c r="AC149">
        <v>0</v>
      </c>
      <c r="AD149">
        <v>52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105</v>
      </c>
      <c r="AS149">
        <v>0</v>
      </c>
      <c r="AT149">
        <v>0</v>
      </c>
      <c r="AU149">
        <v>0</v>
      </c>
      <c r="AV149">
        <v>70</v>
      </c>
      <c r="AW149">
        <v>42</v>
      </c>
      <c r="AX149">
        <v>0</v>
      </c>
      <c r="AY149">
        <v>0</v>
      </c>
      <c r="AZ149">
        <v>269</v>
      </c>
      <c r="BA149">
        <v>0</v>
      </c>
      <c r="BB149">
        <v>0</v>
      </c>
      <c r="BC149">
        <v>138</v>
      </c>
      <c r="BD149">
        <v>0</v>
      </c>
      <c r="BE149">
        <v>0</v>
      </c>
      <c r="BF149">
        <v>0</v>
      </c>
      <c r="BG149">
        <v>0</v>
      </c>
      <c r="BH149">
        <v>8</v>
      </c>
      <c r="BI149">
        <v>41</v>
      </c>
      <c r="BJ149">
        <v>0</v>
      </c>
      <c r="BK149">
        <v>3</v>
      </c>
      <c r="BL149">
        <v>24</v>
      </c>
      <c r="BM149">
        <v>42</v>
      </c>
      <c r="BN149">
        <v>0</v>
      </c>
      <c r="BO149">
        <v>17</v>
      </c>
      <c r="BP149">
        <v>0</v>
      </c>
      <c r="BQ149">
        <v>0</v>
      </c>
      <c r="BR149">
        <v>0</v>
      </c>
      <c r="BS149">
        <v>23</v>
      </c>
      <c r="BT149">
        <v>0</v>
      </c>
      <c r="BU149">
        <v>0</v>
      </c>
      <c r="BV149">
        <v>0</v>
      </c>
      <c r="BW149">
        <v>33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14</v>
      </c>
      <c r="CD149">
        <v>2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67</v>
      </c>
      <c r="CP149">
        <v>17</v>
      </c>
      <c r="CQ149">
        <v>120</v>
      </c>
      <c r="CR149">
        <v>0</v>
      </c>
      <c r="CS149">
        <v>26</v>
      </c>
      <c r="CT149">
        <v>1292</v>
      </c>
    </row>
    <row r="150" spans="1:98" x14ac:dyDescent="0.3">
      <c r="A150" t="s">
        <v>387</v>
      </c>
      <c r="B150" t="s">
        <v>81</v>
      </c>
      <c r="C150" t="s">
        <v>96</v>
      </c>
      <c r="D150" t="s">
        <v>97</v>
      </c>
      <c r="E150" t="s">
        <v>102</v>
      </c>
      <c r="F150" t="s">
        <v>116</v>
      </c>
      <c r="G150" t="s">
        <v>117</v>
      </c>
      <c r="H150" t="s">
        <v>87</v>
      </c>
      <c r="I150">
        <v>89</v>
      </c>
      <c r="J150">
        <v>30</v>
      </c>
      <c r="K150">
        <v>0</v>
      </c>
      <c r="L150">
        <v>0</v>
      </c>
      <c r="M150">
        <v>0</v>
      </c>
      <c r="N150">
        <v>52</v>
      </c>
      <c r="O150">
        <v>0</v>
      </c>
      <c r="P150">
        <v>66</v>
      </c>
      <c r="Q150">
        <v>0</v>
      </c>
      <c r="R150">
        <v>0</v>
      </c>
      <c r="S150">
        <v>195</v>
      </c>
      <c r="T150">
        <v>0</v>
      </c>
      <c r="U150">
        <v>0</v>
      </c>
      <c r="V150">
        <v>0</v>
      </c>
      <c r="W150">
        <v>0</v>
      </c>
      <c r="X150">
        <v>76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266</v>
      </c>
      <c r="AF150">
        <v>0</v>
      </c>
      <c r="AG150">
        <v>363</v>
      </c>
      <c r="AH150">
        <v>146</v>
      </c>
      <c r="AI150">
        <v>0</v>
      </c>
      <c r="AJ150">
        <v>0</v>
      </c>
      <c r="AK150">
        <v>0</v>
      </c>
      <c r="AL150">
        <v>0</v>
      </c>
      <c r="AM150">
        <v>103</v>
      </c>
      <c r="AN150">
        <v>48</v>
      </c>
      <c r="AO150">
        <v>0</v>
      </c>
      <c r="AP150">
        <v>25</v>
      </c>
      <c r="AQ150">
        <v>21</v>
      </c>
      <c r="AR150">
        <v>0</v>
      </c>
      <c r="AS150">
        <v>0</v>
      </c>
      <c r="AT150">
        <v>0</v>
      </c>
      <c r="AU150">
        <v>316</v>
      </c>
      <c r="AV150">
        <v>22</v>
      </c>
      <c r="AW150">
        <v>0</v>
      </c>
      <c r="AX150">
        <v>39</v>
      </c>
      <c r="AY150">
        <v>0</v>
      </c>
      <c r="AZ150">
        <v>0</v>
      </c>
      <c r="BA150">
        <v>101</v>
      </c>
      <c r="BB150">
        <v>250</v>
      </c>
      <c r="BC150">
        <v>0</v>
      </c>
      <c r="BD150">
        <v>527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102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41</v>
      </c>
      <c r="CE150">
        <v>0</v>
      </c>
      <c r="CF150">
        <v>0</v>
      </c>
      <c r="CG150">
        <v>23</v>
      </c>
      <c r="CH150">
        <v>168</v>
      </c>
      <c r="CI150">
        <v>0</v>
      </c>
      <c r="CJ150">
        <v>0</v>
      </c>
      <c r="CK150">
        <v>0</v>
      </c>
      <c r="CL150">
        <v>74</v>
      </c>
      <c r="CM150">
        <v>38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25</v>
      </c>
      <c r="CT150">
        <v>3181</v>
      </c>
    </row>
    <row r="151" spans="1:98" x14ac:dyDescent="0.3">
      <c r="A151" t="s">
        <v>388</v>
      </c>
      <c r="B151" t="s">
        <v>81</v>
      </c>
      <c r="C151" t="s">
        <v>352</v>
      </c>
      <c r="D151" t="s">
        <v>353</v>
      </c>
      <c r="E151" t="s">
        <v>357</v>
      </c>
      <c r="F151" t="s">
        <v>358</v>
      </c>
      <c r="G151" t="s">
        <v>389</v>
      </c>
      <c r="H151" t="s">
        <v>87</v>
      </c>
      <c r="I151">
        <v>0</v>
      </c>
      <c r="J151">
        <v>49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26</v>
      </c>
      <c r="T151">
        <v>114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694</v>
      </c>
      <c r="AD151">
        <v>0</v>
      </c>
      <c r="AE151">
        <v>0</v>
      </c>
      <c r="AF151">
        <v>0</v>
      </c>
      <c r="AG151">
        <v>19</v>
      </c>
      <c r="AH151">
        <v>0</v>
      </c>
      <c r="AI151">
        <v>0</v>
      </c>
      <c r="AJ151">
        <v>0</v>
      </c>
      <c r="AK151">
        <v>0</v>
      </c>
      <c r="AL151">
        <v>442</v>
      </c>
      <c r="AM151">
        <v>25</v>
      </c>
      <c r="AN151">
        <v>0</v>
      </c>
      <c r="AO151">
        <v>13</v>
      </c>
      <c r="AP151">
        <v>25</v>
      </c>
      <c r="AQ151">
        <v>0</v>
      </c>
      <c r="AR151">
        <v>0</v>
      </c>
      <c r="AS151">
        <v>41</v>
      </c>
      <c r="AT151">
        <v>267</v>
      </c>
      <c r="AU151">
        <v>0</v>
      </c>
      <c r="AV151">
        <v>30</v>
      </c>
      <c r="AW151">
        <v>0</v>
      </c>
      <c r="AX151">
        <v>19</v>
      </c>
      <c r="AY151">
        <v>69</v>
      </c>
      <c r="AZ151">
        <v>0</v>
      </c>
      <c r="BA151">
        <v>31</v>
      </c>
      <c r="BB151">
        <v>0</v>
      </c>
      <c r="BC151">
        <v>0</v>
      </c>
      <c r="BD151">
        <v>51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7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354</v>
      </c>
      <c r="BU151">
        <v>20</v>
      </c>
      <c r="BV151">
        <v>41</v>
      </c>
      <c r="BW151">
        <v>0</v>
      </c>
      <c r="BX151">
        <v>0</v>
      </c>
      <c r="BY151">
        <v>0</v>
      </c>
      <c r="BZ151">
        <v>21</v>
      </c>
      <c r="CA151">
        <v>0</v>
      </c>
      <c r="CB151">
        <v>0</v>
      </c>
      <c r="CC151">
        <v>0</v>
      </c>
      <c r="CD151">
        <v>0</v>
      </c>
      <c r="CE151">
        <v>13</v>
      </c>
      <c r="CF151">
        <v>0</v>
      </c>
      <c r="CG151">
        <v>31</v>
      </c>
      <c r="CH151">
        <v>34</v>
      </c>
      <c r="CI151">
        <v>0</v>
      </c>
      <c r="CJ151">
        <v>0</v>
      </c>
      <c r="CK151">
        <v>18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25</v>
      </c>
      <c r="CT151">
        <v>2454</v>
      </c>
    </row>
    <row r="152" spans="1:98" x14ac:dyDescent="0.3">
      <c r="A152" t="s">
        <v>390</v>
      </c>
      <c r="B152" t="s">
        <v>81</v>
      </c>
      <c r="C152" t="s">
        <v>96</v>
      </c>
      <c r="D152" t="s">
        <v>128</v>
      </c>
      <c r="E152" t="s">
        <v>294</v>
      </c>
      <c r="F152" t="s">
        <v>391</v>
      </c>
      <c r="G152" t="s">
        <v>392</v>
      </c>
      <c r="H152" t="s">
        <v>87</v>
      </c>
      <c r="I152">
        <v>86</v>
      </c>
      <c r="J152">
        <v>133</v>
      </c>
      <c r="K152">
        <v>28</v>
      </c>
      <c r="L152">
        <v>20</v>
      </c>
      <c r="M152">
        <v>10</v>
      </c>
      <c r="N152">
        <v>13</v>
      </c>
      <c r="O152">
        <v>0</v>
      </c>
      <c r="P152">
        <v>29</v>
      </c>
      <c r="Q152">
        <v>0</v>
      </c>
      <c r="R152">
        <v>0</v>
      </c>
      <c r="S152">
        <v>25</v>
      </c>
      <c r="T152">
        <v>0</v>
      </c>
      <c r="U152">
        <v>0</v>
      </c>
      <c r="V152">
        <v>0</v>
      </c>
      <c r="W152">
        <v>28</v>
      </c>
      <c r="X152">
        <v>57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150</v>
      </c>
      <c r="AL152">
        <v>0</v>
      </c>
      <c r="AM152">
        <v>25</v>
      </c>
      <c r="AN152">
        <v>0</v>
      </c>
      <c r="AO152">
        <v>69</v>
      </c>
      <c r="AP152">
        <v>99</v>
      </c>
      <c r="AQ152">
        <v>0</v>
      </c>
      <c r="AR152">
        <v>0</v>
      </c>
      <c r="AS152">
        <v>0</v>
      </c>
      <c r="AT152">
        <v>31</v>
      </c>
      <c r="AU152">
        <v>13</v>
      </c>
      <c r="AV152">
        <v>65</v>
      </c>
      <c r="AW152">
        <v>0</v>
      </c>
      <c r="AX152">
        <v>0</v>
      </c>
      <c r="AY152">
        <v>104</v>
      </c>
      <c r="AZ152">
        <v>0</v>
      </c>
      <c r="BA152">
        <v>83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12</v>
      </c>
      <c r="BV152">
        <v>0</v>
      </c>
      <c r="BW152">
        <v>0</v>
      </c>
      <c r="BX152">
        <v>251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133</v>
      </c>
      <c r="CI152">
        <v>0</v>
      </c>
      <c r="CJ152">
        <v>107</v>
      </c>
      <c r="CK152">
        <v>0</v>
      </c>
      <c r="CL152">
        <v>0</v>
      </c>
      <c r="CM152">
        <v>198</v>
      </c>
      <c r="CN152">
        <v>0</v>
      </c>
      <c r="CO152">
        <v>0</v>
      </c>
      <c r="CP152">
        <v>0</v>
      </c>
      <c r="CQ152">
        <v>0</v>
      </c>
      <c r="CR152">
        <v>14</v>
      </c>
      <c r="CS152">
        <v>25</v>
      </c>
      <c r="CT152">
        <v>1783</v>
      </c>
    </row>
    <row r="153" spans="1:98" x14ac:dyDescent="0.3">
      <c r="A153" t="s">
        <v>393</v>
      </c>
      <c r="B153" t="s">
        <v>81</v>
      </c>
      <c r="C153" t="s">
        <v>96</v>
      </c>
      <c r="D153" t="s">
        <v>97</v>
      </c>
      <c r="E153" t="s">
        <v>142</v>
      </c>
      <c r="F153" t="s">
        <v>143</v>
      </c>
      <c r="G153" t="s">
        <v>144</v>
      </c>
      <c r="H153" t="s">
        <v>87</v>
      </c>
      <c r="I153">
        <v>35</v>
      </c>
      <c r="J153">
        <v>0</v>
      </c>
      <c r="K153">
        <v>0</v>
      </c>
      <c r="L153">
        <v>67</v>
      </c>
      <c r="M153">
        <v>0</v>
      </c>
      <c r="N153">
        <v>82</v>
      </c>
      <c r="O153">
        <v>14</v>
      </c>
      <c r="P153">
        <v>59</v>
      </c>
      <c r="Q153">
        <v>0</v>
      </c>
      <c r="R153">
        <v>0</v>
      </c>
      <c r="S153">
        <v>30</v>
      </c>
      <c r="T153">
        <v>72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64</v>
      </c>
      <c r="AF153">
        <v>0</v>
      </c>
      <c r="AG153">
        <v>57</v>
      </c>
      <c r="AH153">
        <v>0</v>
      </c>
      <c r="AI153">
        <v>31</v>
      </c>
      <c r="AJ153">
        <v>0</v>
      </c>
      <c r="AK153">
        <v>0</v>
      </c>
      <c r="AL153">
        <v>0</v>
      </c>
      <c r="AM153">
        <v>78</v>
      </c>
      <c r="AN153">
        <v>0</v>
      </c>
      <c r="AO153">
        <v>360</v>
      </c>
      <c r="AP153">
        <v>27</v>
      </c>
      <c r="AQ153">
        <v>30</v>
      </c>
      <c r="AR153">
        <v>0</v>
      </c>
      <c r="AS153">
        <v>199</v>
      </c>
      <c r="AT153">
        <v>0</v>
      </c>
      <c r="AU153">
        <v>95</v>
      </c>
      <c r="AV153">
        <v>0</v>
      </c>
      <c r="AW153">
        <v>0</v>
      </c>
      <c r="AX153">
        <v>6</v>
      </c>
      <c r="AY153">
        <v>117</v>
      </c>
      <c r="AZ153">
        <v>0</v>
      </c>
      <c r="BA153">
        <v>82</v>
      </c>
      <c r="BB153">
        <v>11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57</v>
      </c>
      <c r="BU153">
        <v>13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11</v>
      </c>
      <c r="CE153">
        <v>0</v>
      </c>
      <c r="CF153">
        <v>0</v>
      </c>
      <c r="CG153">
        <v>0</v>
      </c>
      <c r="CH153">
        <v>66</v>
      </c>
      <c r="CI153">
        <v>0</v>
      </c>
      <c r="CJ153">
        <v>0</v>
      </c>
      <c r="CK153">
        <v>0</v>
      </c>
      <c r="CL153">
        <v>7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25</v>
      </c>
      <c r="CT153">
        <v>1670</v>
      </c>
    </row>
    <row r="154" spans="1:98" x14ac:dyDescent="0.3">
      <c r="A154" t="s">
        <v>394</v>
      </c>
      <c r="B154" t="s">
        <v>81</v>
      </c>
      <c r="C154" t="s">
        <v>96</v>
      </c>
      <c r="D154" t="s">
        <v>97</v>
      </c>
      <c r="E154" t="s">
        <v>138</v>
      </c>
      <c r="F154" t="s">
        <v>139</v>
      </c>
      <c r="G154" t="s">
        <v>140</v>
      </c>
      <c r="H154" t="s">
        <v>87</v>
      </c>
      <c r="I154">
        <v>0</v>
      </c>
      <c r="J154">
        <v>11</v>
      </c>
      <c r="K154">
        <v>29</v>
      </c>
      <c r="L154">
        <v>0</v>
      </c>
      <c r="M154">
        <v>0</v>
      </c>
      <c r="N154">
        <v>61</v>
      </c>
      <c r="O154">
        <v>32</v>
      </c>
      <c r="P154">
        <v>148</v>
      </c>
      <c r="Q154">
        <v>0</v>
      </c>
      <c r="R154">
        <v>0</v>
      </c>
      <c r="S154">
        <v>0</v>
      </c>
      <c r="T154">
        <v>31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59</v>
      </c>
      <c r="AD154">
        <v>0</v>
      </c>
      <c r="AE154">
        <v>21</v>
      </c>
      <c r="AF154">
        <v>12</v>
      </c>
      <c r="AG154">
        <v>20</v>
      </c>
      <c r="AH154">
        <v>0</v>
      </c>
      <c r="AI154">
        <v>200</v>
      </c>
      <c r="AJ154">
        <v>0</v>
      </c>
      <c r="AK154">
        <v>0</v>
      </c>
      <c r="AL154">
        <v>0</v>
      </c>
      <c r="AM154">
        <v>41</v>
      </c>
      <c r="AN154">
        <v>14</v>
      </c>
      <c r="AO154">
        <v>80</v>
      </c>
      <c r="AP154">
        <v>0</v>
      </c>
      <c r="AQ154">
        <v>20</v>
      </c>
      <c r="AR154">
        <v>0</v>
      </c>
      <c r="AS154">
        <v>52</v>
      </c>
      <c r="AT154">
        <v>22</v>
      </c>
      <c r="AU154">
        <v>52</v>
      </c>
      <c r="AV154">
        <v>0</v>
      </c>
      <c r="AW154">
        <v>0</v>
      </c>
      <c r="AX154">
        <v>0</v>
      </c>
      <c r="AY154">
        <v>120</v>
      </c>
      <c r="AZ154">
        <v>0</v>
      </c>
      <c r="BA154">
        <v>46</v>
      </c>
      <c r="BB154">
        <v>0</v>
      </c>
      <c r="BC154">
        <v>0</v>
      </c>
      <c r="BD154">
        <v>17</v>
      </c>
      <c r="BE154">
        <v>17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28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11</v>
      </c>
      <c r="CH154">
        <v>0</v>
      </c>
      <c r="CI154">
        <v>0</v>
      </c>
      <c r="CJ154">
        <v>0</v>
      </c>
      <c r="CK154">
        <v>11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25</v>
      </c>
      <c r="CT154">
        <v>1155</v>
      </c>
    </row>
    <row r="155" spans="1:98" x14ac:dyDescent="0.3">
      <c r="A155" t="s">
        <v>395</v>
      </c>
      <c r="B155" t="s">
        <v>81</v>
      </c>
      <c r="C155" t="s">
        <v>96</v>
      </c>
      <c r="D155" t="s">
        <v>128</v>
      </c>
      <c r="E155" t="s">
        <v>172</v>
      </c>
      <c r="F155" t="s">
        <v>173</v>
      </c>
      <c r="G155" t="s">
        <v>87</v>
      </c>
      <c r="H155" t="s">
        <v>87</v>
      </c>
      <c r="I155">
        <v>0</v>
      </c>
      <c r="J155">
        <v>0</v>
      </c>
      <c r="K155">
        <v>0</v>
      </c>
      <c r="L155">
        <v>0</v>
      </c>
      <c r="M155">
        <v>25</v>
      </c>
      <c r="N155">
        <v>0</v>
      </c>
      <c r="O155">
        <v>0</v>
      </c>
      <c r="P155">
        <v>0</v>
      </c>
      <c r="Q155">
        <v>6</v>
      </c>
      <c r="R155">
        <v>0</v>
      </c>
      <c r="S155">
        <v>0</v>
      </c>
      <c r="T155">
        <v>0</v>
      </c>
      <c r="U155">
        <v>0</v>
      </c>
      <c r="V155">
        <v>50</v>
      </c>
      <c r="W155">
        <v>0</v>
      </c>
      <c r="X155">
        <v>0</v>
      </c>
      <c r="Y155">
        <v>0</v>
      </c>
      <c r="Z155">
        <v>81</v>
      </c>
      <c r="AA155">
        <v>53</v>
      </c>
      <c r="AB155">
        <v>42</v>
      </c>
      <c r="AC155">
        <v>0</v>
      </c>
      <c r="AD155">
        <v>37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117</v>
      </c>
      <c r="AS155">
        <v>0</v>
      </c>
      <c r="AT155">
        <v>0</v>
      </c>
      <c r="AU155">
        <v>0</v>
      </c>
      <c r="AV155">
        <v>49</v>
      </c>
      <c r="AW155">
        <v>67</v>
      </c>
      <c r="AX155">
        <v>0</v>
      </c>
      <c r="AY155">
        <v>0</v>
      </c>
      <c r="AZ155">
        <v>144</v>
      </c>
      <c r="BA155">
        <v>0</v>
      </c>
      <c r="BB155">
        <v>0</v>
      </c>
      <c r="BC155">
        <v>91</v>
      </c>
      <c r="BD155">
        <v>0</v>
      </c>
      <c r="BE155">
        <v>0</v>
      </c>
      <c r="BF155">
        <v>0</v>
      </c>
      <c r="BG155">
        <v>0</v>
      </c>
      <c r="BH155">
        <v>13</v>
      </c>
      <c r="BI155">
        <v>15</v>
      </c>
      <c r="BJ155">
        <v>0</v>
      </c>
      <c r="BK155">
        <v>5</v>
      </c>
      <c r="BL155">
        <v>24</v>
      </c>
      <c r="BM155">
        <v>52</v>
      </c>
      <c r="BN155">
        <v>23</v>
      </c>
      <c r="BO155">
        <v>0</v>
      </c>
      <c r="BP155">
        <v>0</v>
      </c>
      <c r="BQ155">
        <v>0</v>
      </c>
      <c r="BR155">
        <v>0</v>
      </c>
      <c r="BS155">
        <v>43</v>
      </c>
      <c r="BT155">
        <v>0</v>
      </c>
      <c r="BU155">
        <v>0</v>
      </c>
      <c r="BV155">
        <v>0</v>
      </c>
      <c r="BW155">
        <v>69</v>
      </c>
      <c r="BX155">
        <v>0</v>
      </c>
      <c r="BY155">
        <v>0</v>
      </c>
      <c r="BZ155">
        <v>17</v>
      </c>
      <c r="CA155">
        <v>0</v>
      </c>
      <c r="CB155">
        <v>0</v>
      </c>
      <c r="CC155">
        <v>21</v>
      </c>
      <c r="CD155">
        <v>29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48</v>
      </c>
      <c r="CP155">
        <v>30</v>
      </c>
      <c r="CQ155">
        <v>0</v>
      </c>
      <c r="CR155">
        <v>0</v>
      </c>
      <c r="CS155">
        <v>25</v>
      </c>
      <c r="CT155">
        <v>1151</v>
      </c>
    </row>
    <row r="156" spans="1:98" x14ac:dyDescent="0.3">
      <c r="A156" t="s">
        <v>396</v>
      </c>
      <c r="B156" t="s">
        <v>81</v>
      </c>
      <c r="C156" t="s">
        <v>397</v>
      </c>
      <c r="D156" t="s">
        <v>398</v>
      </c>
      <c r="E156" t="s">
        <v>399</v>
      </c>
      <c r="F156" t="s">
        <v>400</v>
      </c>
      <c r="G156" t="s">
        <v>401</v>
      </c>
      <c r="H156" t="s">
        <v>87</v>
      </c>
      <c r="I156">
        <v>40</v>
      </c>
      <c r="J156">
        <v>20</v>
      </c>
      <c r="K156">
        <v>6</v>
      </c>
      <c r="L156">
        <v>24</v>
      </c>
      <c r="M156">
        <v>6</v>
      </c>
      <c r="N156">
        <v>14</v>
      </c>
      <c r="O156">
        <v>20</v>
      </c>
      <c r="P156">
        <v>31</v>
      </c>
      <c r="Q156">
        <v>0</v>
      </c>
      <c r="R156">
        <v>0</v>
      </c>
      <c r="S156">
        <v>6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34</v>
      </c>
      <c r="AC156">
        <v>0</v>
      </c>
      <c r="AD156">
        <v>0</v>
      </c>
      <c r="AE156">
        <v>44</v>
      </c>
      <c r="AF156">
        <v>0</v>
      </c>
      <c r="AG156">
        <v>0</v>
      </c>
      <c r="AH156">
        <v>0</v>
      </c>
      <c r="AI156">
        <v>19</v>
      </c>
      <c r="AJ156">
        <v>0</v>
      </c>
      <c r="AK156">
        <v>0</v>
      </c>
      <c r="AL156">
        <v>0</v>
      </c>
      <c r="AM156">
        <v>5</v>
      </c>
      <c r="AN156">
        <v>0</v>
      </c>
      <c r="AO156">
        <v>25</v>
      </c>
      <c r="AP156">
        <v>13</v>
      </c>
      <c r="AQ156">
        <v>0</v>
      </c>
      <c r="AR156">
        <v>0</v>
      </c>
      <c r="AS156">
        <v>23</v>
      </c>
      <c r="AT156">
        <v>0</v>
      </c>
      <c r="AU156">
        <v>0</v>
      </c>
      <c r="AV156">
        <v>14</v>
      </c>
      <c r="AW156">
        <v>0</v>
      </c>
      <c r="AX156">
        <v>0</v>
      </c>
      <c r="AY156">
        <v>20</v>
      </c>
      <c r="AZ156">
        <v>128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6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6</v>
      </c>
      <c r="CE156">
        <v>0</v>
      </c>
      <c r="CF156">
        <v>0</v>
      </c>
      <c r="CG156">
        <v>0</v>
      </c>
      <c r="CH156">
        <v>155</v>
      </c>
      <c r="CI156">
        <v>0</v>
      </c>
      <c r="CJ156">
        <v>41</v>
      </c>
      <c r="CK156">
        <v>0</v>
      </c>
      <c r="CL156">
        <v>0</v>
      </c>
      <c r="CM156">
        <v>96</v>
      </c>
      <c r="CN156">
        <v>0</v>
      </c>
      <c r="CO156">
        <v>0</v>
      </c>
      <c r="CP156">
        <v>0</v>
      </c>
      <c r="CQ156">
        <v>0</v>
      </c>
      <c r="CR156">
        <v>51</v>
      </c>
      <c r="CS156">
        <v>25</v>
      </c>
      <c r="CT156">
        <v>847</v>
      </c>
    </row>
    <row r="157" spans="1:98" x14ac:dyDescent="0.3">
      <c r="A157" t="s">
        <v>402</v>
      </c>
      <c r="B157" t="s">
        <v>81</v>
      </c>
      <c r="C157" t="s">
        <v>89</v>
      </c>
      <c r="D157" t="s">
        <v>90</v>
      </c>
      <c r="E157" t="s">
        <v>113</v>
      </c>
      <c r="F157" t="s">
        <v>114</v>
      </c>
      <c r="G157" t="s">
        <v>87</v>
      </c>
      <c r="H157" t="s">
        <v>87</v>
      </c>
      <c r="I157">
        <v>0</v>
      </c>
      <c r="J157">
        <v>0</v>
      </c>
      <c r="K157">
        <v>0</v>
      </c>
      <c r="L157">
        <v>0</v>
      </c>
      <c r="M157">
        <v>3544</v>
      </c>
      <c r="N157">
        <v>0</v>
      </c>
      <c r="O157">
        <v>0</v>
      </c>
      <c r="P157">
        <v>0</v>
      </c>
      <c r="Q157">
        <v>125</v>
      </c>
      <c r="R157">
        <v>270</v>
      </c>
      <c r="S157">
        <v>0</v>
      </c>
      <c r="T157">
        <v>0</v>
      </c>
      <c r="U157">
        <v>61</v>
      </c>
      <c r="V157">
        <v>11453</v>
      </c>
      <c r="W157">
        <v>0</v>
      </c>
      <c r="X157">
        <v>0</v>
      </c>
      <c r="Y157">
        <v>0</v>
      </c>
      <c r="Z157">
        <v>232</v>
      </c>
      <c r="AA157">
        <v>0</v>
      </c>
      <c r="AB157">
        <v>0</v>
      </c>
      <c r="AC157">
        <v>0</v>
      </c>
      <c r="AD157">
        <v>63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89</v>
      </c>
      <c r="AO157">
        <v>0</v>
      </c>
      <c r="AP157">
        <v>0</v>
      </c>
      <c r="AQ157">
        <v>0</v>
      </c>
      <c r="AR157">
        <v>3056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319</v>
      </c>
      <c r="BF157">
        <v>0</v>
      </c>
      <c r="BG157">
        <v>1585</v>
      </c>
      <c r="BH157">
        <v>111</v>
      </c>
      <c r="BI157">
        <v>6615</v>
      </c>
      <c r="BJ157">
        <v>0</v>
      </c>
      <c r="BK157">
        <v>0</v>
      </c>
      <c r="BL157">
        <v>328</v>
      </c>
      <c r="BM157">
        <v>0</v>
      </c>
      <c r="BN157">
        <v>104</v>
      </c>
      <c r="BO157">
        <v>0</v>
      </c>
      <c r="BP157">
        <v>54</v>
      </c>
      <c r="BQ157">
        <v>51</v>
      </c>
      <c r="BR157">
        <v>0</v>
      </c>
      <c r="BS157">
        <v>494</v>
      </c>
      <c r="BT157">
        <v>0</v>
      </c>
      <c r="BU157">
        <v>0</v>
      </c>
      <c r="BV157">
        <v>0</v>
      </c>
      <c r="BW157">
        <v>276</v>
      </c>
      <c r="BX157">
        <v>0</v>
      </c>
      <c r="BY157">
        <v>0</v>
      </c>
      <c r="BZ157">
        <v>366</v>
      </c>
      <c r="CA157">
        <v>0</v>
      </c>
      <c r="CB157">
        <v>0</v>
      </c>
      <c r="CC157">
        <v>639</v>
      </c>
      <c r="CD157">
        <v>0</v>
      </c>
      <c r="CE157">
        <v>590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87</v>
      </c>
      <c r="CP157">
        <v>0</v>
      </c>
      <c r="CQ157">
        <v>1275</v>
      </c>
      <c r="CR157">
        <v>0</v>
      </c>
      <c r="CS157">
        <v>24</v>
      </c>
      <c r="CT157">
        <v>31787</v>
      </c>
    </row>
    <row r="158" spans="1:98" x14ac:dyDescent="0.3">
      <c r="A158" t="s">
        <v>403</v>
      </c>
      <c r="B158" t="s">
        <v>81</v>
      </c>
      <c r="C158" t="s">
        <v>96</v>
      </c>
      <c r="D158" t="s">
        <v>97</v>
      </c>
      <c r="E158" t="s">
        <v>102</v>
      </c>
      <c r="F158" t="s">
        <v>103</v>
      </c>
      <c r="G158" t="s">
        <v>104</v>
      </c>
      <c r="H158" t="s">
        <v>87</v>
      </c>
      <c r="I158">
        <v>0</v>
      </c>
      <c r="J158">
        <v>0</v>
      </c>
      <c r="K158">
        <v>166</v>
      </c>
      <c r="L158">
        <v>0</v>
      </c>
      <c r="M158">
        <v>0</v>
      </c>
      <c r="N158">
        <v>0</v>
      </c>
      <c r="O158">
        <v>184</v>
      </c>
      <c r="P158">
        <v>912</v>
      </c>
      <c r="Q158">
        <v>0</v>
      </c>
      <c r="R158">
        <v>0</v>
      </c>
      <c r="S158">
        <v>1413</v>
      </c>
      <c r="T158">
        <v>0</v>
      </c>
      <c r="U158">
        <v>0</v>
      </c>
      <c r="V158">
        <v>0</v>
      </c>
      <c r="W158">
        <v>0</v>
      </c>
      <c r="X158">
        <v>74</v>
      </c>
      <c r="Y158">
        <v>0</v>
      </c>
      <c r="Z158">
        <v>0</v>
      </c>
      <c r="AA158">
        <v>37</v>
      </c>
      <c r="AB158">
        <v>0</v>
      </c>
      <c r="AC158">
        <v>0</v>
      </c>
      <c r="AD158">
        <v>0</v>
      </c>
      <c r="AE158">
        <v>0</v>
      </c>
      <c r="AF158">
        <v>59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10304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100</v>
      </c>
      <c r="AY158">
        <v>0</v>
      </c>
      <c r="AZ158">
        <v>0</v>
      </c>
      <c r="BA158">
        <v>0</v>
      </c>
      <c r="BB158">
        <v>122</v>
      </c>
      <c r="BC158">
        <v>0</v>
      </c>
      <c r="BD158">
        <v>533</v>
      </c>
      <c r="BE158">
        <v>30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44</v>
      </c>
      <c r="BQ158">
        <v>0</v>
      </c>
      <c r="BR158">
        <v>0</v>
      </c>
      <c r="BS158">
        <v>0</v>
      </c>
      <c r="BT158">
        <v>29</v>
      </c>
      <c r="BU158">
        <v>61</v>
      </c>
      <c r="BV158">
        <v>354</v>
      </c>
      <c r="BW158">
        <v>0</v>
      </c>
      <c r="BX158">
        <v>69</v>
      </c>
      <c r="BY158">
        <v>87</v>
      </c>
      <c r="BZ158">
        <v>39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407</v>
      </c>
      <c r="CH158">
        <v>172</v>
      </c>
      <c r="CI158">
        <v>0</v>
      </c>
      <c r="CJ158">
        <v>0</v>
      </c>
      <c r="CK158">
        <v>0</v>
      </c>
      <c r="CL158">
        <v>1280</v>
      </c>
      <c r="CM158">
        <v>0</v>
      </c>
      <c r="CN158">
        <v>46</v>
      </c>
      <c r="CO158">
        <v>0</v>
      </c>
      <c r="CP158">
        <v>0</v>
      </c>
      <c r="CQ158">
        <v>0</v>
      </c>
      <c r="CR158">
        <v>1198</v>
      </c>
      <c r="CS158">
        <v>24</v>
      </c>
      <c r="CT158">
        <v>17720</v>
      </c>
    </row>
    <row r="159" spans="1:98" x14ac:dyDescent="0.3">
      <c r="A159" t="s">
        <v>404</v>
      </c>
      <c r="B159" t="s">
        <v>81</v>
      </c>
      <c r="C159" t="s">
        <v>89</v>
      </c>
      <c r="D159" t="s">
        <v>90</v>
      </c>
      <c r="E159" t="s">
        <v>113</v>
      </c>
      <c r="F159" t="s">
        <v>163</v>
      </c>
      <c r="G159" t="s">
        <v>87</v>
      </c>
      <c r="H159" t="s">
        <v>87</v>
      </c>
      <c r="I159">
        <v>0</v>
      </c>
      <c r="J159">
        <v>0</v>
      </c>
      <c r="K159">
        <v>0</v>
      </c>
      <c r="L159">
        <v>0</v>
      </c>
      <c r="M159">
        <v>7</v>
      </c>
      <c r="N159">
        <v>0</v>
      </c>
      <c r="O159">
        <v>0</v>
      </c>
      <c r="P159">
        <v>0</v>
      </c>
      <c r="Q159">
        <v>0</v>
      </c>
      <c r="R159">
        <v>219</v>
      </c>
      <c r="S159">
        <v>0</v>
      </c>
      <c r="T159">
        <v>0</v>
      </c>
      <c r="U159">
        <v>0</v>
      </c>
      <c r="V159">
        <v>402</v>
      </c>
      <c r="W159">
        <v>0</v>
      </c>
      <c r="X159">
        <v>0</v>
      </c>
      <c r="Y159">
        <v>0</v>
      </c>
      <c r="Z159">
        <v>26</v>
      </c>
      <c r="AA159">
        <v>0</v>
      </c>
      <c r="AB159">
        <v>11</v>
      </c>
      <c r="AC159">
        <v>0</v>
      </c>
      <c r="AD159">
        <v>0</v>
      </c>
      <c r="AE159">
        <v>0</v>
      </c>
      <c r="AF159">
        <v>12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5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28</v>
      </c>
      <c r="BA159">
        <v>10</v>
      </c>
      <c r="BB159">
        <v>0</v>
      </c>
      <c r="BC159">
        <v>0</v>
      </c>
      <c r="BD159">
        <v>0</v>
      </c>
      <c r="BE159">
        <v>3233</v>
      </c>
      <c r="BF159">
        <v>0</v>
      </c>
      <c r="BG159">
        <v>0</v>
      </c>
      <c r="BH159">
        <v>18</v>
      </c>
      <c r="BI159">
        <v>0</v>
      </c>
      <c r="BJ159">
        <v>0</v>
      </c>
      <c r="BK159">
        <v>0</v>
      </c>
      <c r="BL159">
        <v>119</v>
      </c>
      <c r="BM159">
        <v>0</v>
      </c>
      <c r="BN159">
        <v>125</v>
      </c>
      <c r="BO159">
        <v>60</v>
      </c>
      <c r="BP159">
        <v>4</v>
      </c>
      <c r="BQ159">
        <v>14</v>
      </c>
      <c r="BR159">
        <v>0</v>
      </c>
      <c r="BS159">
        <v>254</v>
      </c>
      <c r="BT159">
        <v>0</v>
      </c>
      <c r="BU159">
        <v>0</v>
      </c>
      <c r="BV159">
        <v>0</v>
      </c>
      <c r="BW159">
        <v>11</v>
      </c>
      <c r="BX159">
        <v>0</v>
      </c>
      <c r="BY159">
        <v>0</v>
      </c>
      <c r="BZ159">
        <v>333</v>
      </c>
      <c r="CA159">
        <v>2225</v>
      </c>
      <c r="CB159">
        <v>0</v>
      </c>
      <c r="CC159">
        <v>0</v>
      </c>
      <c r="CD159">
        <v>10</v>
      </c>
      <c r="CE159">
        <v>26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63</v>
      </c>
      <c r="CP159">
        <v>0</v>
      </c>
      <c r="CQ159">
        <v>20</v>
      </c>
      <c r="CR159">
        <v>0</v>
      </c>
      <c r="CS159">
        <v>24</v>
      </c>
      <c r="CT159">
        <v>7235</v>
      </c>
    </row>
    <row r="160" spans="1:98" x14ac:dyDescent="0.3">
      <c r="A160" t="s">
        <v>405</v>
      </c>
      <c r="B160" t="s">
        <v>81</v>
      </c>
      <c r="C160" t="s">
        <v>96</v>
      </c>
      <c r="D160" t="s">
        <v>97</v>
      </c>
      <c r="E160" t="s">
        <v>406</v>
      </c>
      <c r="F160" t="s">
        <v>407</v>
      </c>
      <c r="G160" t="s">
        <v>408</v>
      </c>
      <c r="H160" t="s">
        <v>87</v>
      </c>
      <c r="I160">
        <v>0</v>
      </c>
      <c r="J160">
        <v>0</v>
      </c>
      <c r="K160">
        <v>0</v>
      </c>
      <c r="L160">
        <v>0</v>
      </c>
      <c r="M160">
        <v>82</v>
      </c>
      <c r="N160">
        <v>17</v>
      </c>
      <c r="O160">
        <v>30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18</v>
      </c>
      <c r="V160">
        <v>98</v>
      </c>
      <c r="W160">
        <v>0</v>
      </c>
      <c r="X160">
        <v>0</v>
      </c>
      <c r="Y160">
        <v>0</v>
      </c>
      <c r="Z160">
        <v>60</v>
      </c>
      <c r="AA160">
        <v>0</v>
      </c>
      <c r="AB160">
        <v>0</v>
      </c>
      <c r="AC160">
        <v>34</v>
      </c>
      <c r="AD160">
        <v>0</v>
      </c>
      <c r="AE160">
        <v>8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7</v>
      </c>
      <c r="AY160">
        <v>22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201</v>
      </c>
      <c r="BF160">
        <v>0</v>
      </c>
      <c r="BG160">
        <v>4123</v>
      </c>
      <c r="BH160">
        <v>106</v>
      </c>
      <c r="BI160">
        <v>145</v>
      </c>
      <c r="BJ160">
        <v>0</v>
      </c>
      <c r="BK160">
        <v>0</v>
      </c>
      <c r="BL160">
        <v>88</v>
      </c>
      <c r="BM160">
        <v>17</v>
      </c>
      <c r="BN160">
        <v>148</v>
      </c>
      <c r="BO160">
        <v>395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91</v>
      </c>
      <c r="BW160">
        <v>153</v>
      </c>
      <c r="BX160">
        <v>0</v>
      </c>
      <c r="BY160">
        <v>0</v>
      </c>
      <c r="BZ160">
        <v>112</v>
      </c>
      <c r="CA160">
        <v>0</v>
      </c>
      <c r="CB160">
        <v>0</v>
      </c>
      <c r="CC160">
        <v>0</v>
      </c>
      <c r="CD160">
        <v>42</v>
      </c>
      <c r="CE160">
        <v>347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329</v>
      </c>
      <c r="CP160">
        <v>0</v>
      </c>
      <c r="CQ160">
        <v>0</v>
      </c>
      <c r="CR160">
        <v>0</v>
      </c>
      <c r="CS160">
        <v>24</v>
      </c>
      <c r="CT160">
        <v>6673</v>
      </c>
    </row>
    <row r="161" spans="1:98" x14ac:dyDescent="0.3">
      <c r="A161" t="s">
        <v>409</v>
      </c>
      <c r="B161" t="s">
        <v>81</v>
      </c>
      <c r="C161" t="s">
        <v>82</v>
      </c>
      <c r="D161" t="s">
        <v>83</v>
      </c>
      <c r="E161" t="s">
        <v>271</v>
      </c>
      <c r="F161" t="s">
        <v>87</v>
      </c>
      <c r="G161" t="s">
        <v>87</v>
      </c>
      <c r="H161" t="s">
        <v>87</v>
      </c>
      <c r="I161">
        <v>0</v>
      </c>
      <c r="J161">
        <v>18</v>
      </c>
      <c r="K161">
        <v>0</v>
      </c>
      <c r="L161">
        <v>83</v>
      </c>
      <c r="M161">
        <v>0</v>
      </c>
      <c r="N161">
        <v>0</v>
      </c>
      <c r="O161">
        <v>0</v>
      </c>
      <c r="P161">
        <v>33</v>
      </c>
      <c r="Q161">
        <v>0</v>
      </c>
      <c r="R161">
        <v>0</v>
      </c>
      <c r="S161">
        <v>75</v>
      </c>
      <c r="T161">
        <v>58</v>
      </c>
      <c r="U161">
        <v>0</v>
      </c>
      <c r="V161">
        <v>0</v>
      </c>
      <c r="W161">
        <v>101</v>
      </c>
      <c r="X161">
        <v>0</v>
      </c>
      <c r="Y161">
        <v>277</v>
      </c>
      <c r="Z161">
        <v>0</v>
      </c>
      <c r="AA161">
        <v>0</v>
      </c>
      <c r="AB161">
        <v>0</v>
      </c>
      <c r="AC161">
        <v>590</v>
      </c>
      <c r="AD161">
        <v>0</v>
      </c>
      <c r="AE161">
        <v>9</v>
      </c>
      <c r="AF161">
        <v>0</v>
      </c>
      <c r="AG161">
        <v>25</v>
      </c>
      <c r="AH161">
        <v>0</v>
      </c>
      <c r="AI161">
        <v>0</v>
      </c>
      <c r="AJ161">
        <v>0</v>
      </c>
      <c r="AK161">
        <v>0</v>
      </c>
      <c r="AL161">
        <v>4374</v>
      </c>
      <c r="AM161">
        <v>15</v>
      </c>
      <c r="AN161">
        <v>0</v>
      </c>
      <c r="AO161">
        <v>0</v>
      </c>
      <c r="AP161">
        <v>0</v>
      </c>
      <c r="AQ161">
        <v>15</v>
      </c>
      <c r="AR161">
        <v>0</v>
      </c>
      <c r="AS161">
        <v>0</v>
      </c>
      <c r="AT161">
        <v>151</v>
      </c>
      <c r="AU161">
        <v>0</v>
      </c>
      <c r="AV161">
        <v>11</v>
      </c>
      <c r="AW161">
        <v>0</v>
      </c>
      <c r="AX161">
        <v>0</v>
      </c>
      <c r="AY161">
        <v>132</v>
      </c>
      <c r="AZ161">
        <v>0</v>
      </c>
      <c r="BA161">
        <v>53</v>
      </c>
      <c r="BB161">
        <v>10</v>
      </c>
      <c r="BC161">
        <v>0</v>
      </c>
      <c r="BD161">
        <v>8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355</v>
      </c>
      <c r="BU161">
        <v>23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17</v>
      </c>
      <c r="CI161">
        <v>0</v>
      </c>
      <c r="CJ161">
        <v>32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19</v>
      </c>
      <c r="CS161">
        <v>24</v>
      </c>
      <c r="CT161">
        <v>6484</v>
      </c>
    </row>
    <row r="162" spans="1:98" x14ac:dyDescent="0.3">
      <c r="A162" t="s">
        <v>410</v>
      </c>
      <c r="B162" t="s">
        <v>81</v>
      </c>
      <c r="C162" t="s">
        <v>96</v>
      </c>
      <c r="D162" t="s">
        <v>97</v>
      </c>
      <c r="E162" t="s">
        <v>142</v>
      </c>
      <c r="F162" t="s">
        <v>153</v>
      </c>
      <c r="G162" t="s">
        <v>154</v>
      </c>
      <c r="H162" t="s">
        <v>87</v>
      </c>
      <c r="I162">
        <v>0</v>
      </c>
      <c r="J162">
        <v>0</v>
      </c>
      <c r="K162">
        <v>0</v>
      </c>
      <c r="L162">
        <v>0</v>
      </c>
      <c r="M162">
        <v>88</v>
      </c>
      <c r="N162">
        <v>0</v>
      </c>
      <c r="O162">
        <v>0</v>
      </c>
      <c r="P162">
        <v>0</v>
      </c>
      <c r="Q162">
        <v>0</v>
      </c>
      <c r="R162">
        <v>75</v>
      </c>
      <c r="S162">
        <v>0</v>
      </c>
      <c r="T162">
        <v>0</v>
      </c>
      <c r="U162">
        <v>0</v>
      </c>
      <c r="V162">
        <v>1098</v>
      </c>
      <c r="W162">
        <v>0</v>
      </c>
      <c r="X162">
        <v>0</v>
      </c>
      <c r="Y162">
        <v>0</v>
      </c>
      <c r="Z162">
        <v>78</v>
      </c>
      <c r="AA162">
        <v>50</v>
      </c>
      <c r="AB162">
        <v>179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58</v>
      </c>
      <c r="AS162">
        <v>5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127</v>
      </c>
      <c r="BI162">
        <v>129</v>
      </c>
      <c r="BJ162">
        <v>0</v>
      </c>
      <c r="BK162">
        <v>0</v>
      </c>
      <c r="BL162">
        <v>118</v>
      </c>
      <c r="BM162">
        <v>0</v>
      </c>
      <c r="BN162">
        <v>129</v>
      </c>
      <c r="BO162">
        <v>402</v>
      </c>
      <c r="BP162">
        <v>60</v>
      </c>
      <c r="BQ162">
        <v>32</v>
      </c>
      <c r="BR162">
        <v>112</v>
      </c>
      <c r="BS162">
        <v>152</v>
      </c>
      <c r="BT162">
        <v>0</v>
      </c>
      <c r="BU162">
        <v>0</v>
      </c>
      <c r="BV162">
        <v>0</v>
      </c>
      <c r="BW162">
        <v>96</v>
      </c>
      <c r="BX162">
        <v>0</v>
      </c>
      <c r="BY162">
        <v>0</v>
      </c>
      <c r="BZ162">
        <v>188</v>
      </c>
      <c r="CA162">
        <v>0</v>
      </c>
      <c r="CB162">
        <v>0</v>
      </c>
      <c r="CC162">
        <v>58</v>
      </c>
      <c r="CD162">
        <v>111</v>
      </c>
      <c r="CE162">
        <v>101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394</v>
      </c>
      <c r="CP162">
        <v>0</v>
      </c>
      <c r="CQ162">
        <v>55</v>
      </c>
      <c r="CR162">
        <v>0</v>
      </c>
      <c r="CS162">
        <v>24</v>
      </c>
      <c r="CT162">
        <v>3895</v>
      </c>
    </row>
    <row r="163" spans="1:98" x14ac:dyDescent="0.3">
      <c r="A163" t="s">
        <v>411</v>
      </c>
      <c r="B163" t="s">
        <v>81</v>
      </c>
      <c r="C163" t="s">
        <v>96</v>
      </c>
      <c r="D163" t="s">
        <v>97</v>
      </c>
      <c r="E163" t="s">
        <v>98</v>
      </c>
      <c r="F163" t="s">
        <v>99</v>
      </c>
      <c r="G163" t="s">
        <v>150</v>
      </c>
      <c r="H163" t="s">
        <v>87</v>
      </c>
      <c r="I163">
        <v>0</v>
      </c>
      <c r="J163">
        <v>209</v>
      </c>
      <c r="K163">
        <v>105</v>
      </c>
      <c r="L163">
        <v>0</v>
      </c>
      <c r="M163">
        <v>0</v>
      </c>
      <c r="N163">
        <v>89</v>
      </c>
      <c r="O163">
        <v>0</v>
      </c>
      <c r="P163">
        <v>135</v>
      </c>
      <c r="Q163">
        <v>0</v>
      </c>
      <c r="R163">
        <v>0</v>
      </c>
      <c r="S163">
        <v>149</v>
      </c>
      <c r="T163">
        <v>104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95</v>
      </c>
      <c r="AD163">
        <v>0</v>
      </c>
      <c r="AE163">
        <v>141</v>
      </c>
      <c r="AF163">
        <v>0</v>
      </c>
      <c r="AG163">
        <v>81</v>
      </c>
      <c r="AH163">
        <v>0</v>
      </c>
      <c r="AI163">
        <v>64</v>
      </c>
      <c r="AJ163">
        <v>71</v>
      </c>
      <c r="AK163">
        <v>0</v>
      </c>
      <c r="AL163">
        <v>0</v>
      </c>
      <c r="AM163">
        <v>150</v>
      </c>
      <c r="AN163">
        <v>171</v>
      </c>
      <c r="AO163">
        <v>0</v>
      </c>
      <c r="AP163">
        <v>0</v>
      </c>
      <c r="AQ163">
        <v>127</v>
      </c>
      <c r="AR163">
        <v>0</v>
      </c>
      <c r="AS163">
        <v>130</v>
      </c>
      <c r="AT163">
        <v>0</v>
      </c>
      <c r="AU163">
        <v>110</v>
      </c>
      <c r="AV163">
        <v>139</v>
      </c>
      <c r="AW163">
        <v>0</v>
      </c>
      <c r="AX163">
        <v>0</v>
      </c>
      <c r="AY163">
        <v>143</v>
      </c>
      <c r="AZ163">
        <v>0</v>
      </c>
      <c r="BA163">
        <v>0</v>
      </c>
      <c r="BB163">
        <v>143</v>
      </c>
      <c r="BC163">
        <v>0</v>
      </c>
      <c r="BD163">
        <v>497</v>
      </c>
      <c r="BE163">
        <v>0</v>
      </c>
      <c r="BF163">
        <v>423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59</v>
      </c>
      <c r="BU163">
        <v>66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93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24</v>
      </c>
      <c r="CT163">
        <v>3494</v>
      </c>
    </row>
    <row r="164" spans="1:98" x14ac:dyDescent="0.3">
      <c r="A164" t="s">
        <v>412</v>
      </c>
      <c r="B164" t="s">
        <v>81</v>
      </c>
      <c r="C164" t="s">
        <v>96</v>
      </c>
      <c r="D164" t="s">
        <v>97</v>
      </c>
      <c r="E164" t="s">
        <v>98</v>
      </c>
      <c r="F164" t="s">
        <v>99</v>
      </c>
      <c r="G164" t="s">
        <v>123</v>
      </c>
      <c r="H164" t="s">
        <v>87</v>
      </c>
      <c r="I164">
        <v>0</v>
      </c>
      <c r="J164">
        <v>100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50</v>
      </c>
      <c r="Q164">
        <v>0</v>
      </c>
      <c r="R164">
        <v>0</v>
      </c>
      <c r="S164">
        <v>156</v>
      </c>
      <c r="T164">
        <v>225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714</v>
      </c>
      <c r="AD164">
        <v>0</v>
      </c>
      <c r="AE164">
        <v>157</v>
      </c>
      <c r="AF164">
        <v>45</v>
      </c>
      <c r="AG164">
        <v>90</v>
      </c>
      <c r="AH164">
        <v>0</v>
      </c>
      <c r="AI164">
        <v>74</v>
      </c>
      <c r="AJ164">
        <v>0</v>
      </c>
      <c r="AK164">
        <v>0</v>
      </c>
      <c r="AL164">
        <v>118</v>
      </c>
      <c r="AM164">
        <v>16</v>
      </c>
      <c r="AN164">
        <v>0</v>
      </c>
      <c r="AO164">
        <v>0</v>
      </c>
      <c r="AP164">
        <v>0</v>
      </c>
      <c r="AQ164">
        <v>32</v>
      </c>
      <c r="AR164">
        <v>0</v>
      </c>
      <c r="AS164">
        <v>0</v>
      </c>
      <c r="AT164">
        <v>211</v>
      </c>
      <c r="AU164">
        <v>0</v>
      </c>
      <c r="AV164">
        <v>44</v>
      </c>
      <c r="AW164">
        <v>0</v>
      </c>
      <c r="AX164">
        <v>27</v>
      </c>
      <c r="AY164">
        <v>671</v>
      </c>
      <c r="AZ164">
        <v>0</v>
      </c>
      <c r="BA164">
        <v>151</v>
      </c>
      <c r="BB164">
        <v>31</v>
      </c>
      <c r="BC164">
        <v>0</v>
      </c>
      <c r="BD164">
        <v>85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44</v>
      </c>
      <c r="BO164">
        <v>0</v>
      </c>
      <c r="BP164">
        <v>44</v>
      </c>
      <c r="BQ164">
        <v>0</v>
      </c>
      <c r="BR164">
        <v>0</v>
      </c>
      <c r="BS164">
        <v>0</v>
      </c>
      <c r="BT164">
        <v>152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20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21</v>
      </c>
      <c r="CS164">
        <v>24</v>
      </c>
      <c r="CT164">
        <v>3278</v>
      </c>
    </row>
    <row r="165" spans="1:98" x14ac:dyDescent="0.3">
      <c r="A165" t="s">
        <v>413</v>
      </c>
      <c r="B165" t="s">
        <v>81</v>
      </c>
      <c r="C165" t="s">
        <v>96</v>
      </c>
      <c r="D165" t="s">
        <v>128</v>
      </c>
      <c r="E165" t="s">
        <v>244</v>
      </c>
      <c r="F165" t="s">
        <v>245</v>
      </c>
      <c r="G165" t="s">
        <v>246</v>
      </c>
      <c r="H165" t="s">
        <v>414</v>
      </c>
      <c r="I165">
        <v>0</v>
      </c>
      <c r="J165">
        <v>141</v>
      </c>
      <c r="K165">
        <v>0</v>
      </c>
      <c r="L165">
        <v>0</v>
      </c>
      <c r="M165">
        <v>0</v>
      </c>
      <c r="N165">
        <v>110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141</v>
      </c>
      <c r="U165">
        <v>0</v>
      </c>
      <c r="V165">
        <v>0</v>
      </c>
      <c r="W165">
        <v>94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92</v>
      </c>
      <c r="AD165">
        <v>0</v>
      </c>
      <c r="AE165">
        <v>58</v>
      </c>
      <c r="AF165">
        <v>0</v>
      </c>
      <c r="AG165">
        <v>0</v>
      </c>
      <c r="AH165">
        <v>92</v>
      </c>
      <c r="AI165">
        <v>0</v>
      </c>
      <c r="AJ165">
        <v>0</v>
      </c>
      <c r="AK165">
        <v>0</v>
      </c>
      <c r="AL165">
        <v>57</v>
      </c>
      <c r="AM165">
        <v>0</v>
      </c>
      <c r="AN165">
        <v>0</v>
      </c>
      <c r="AO165">
        <v>43</v>
      </c>
      <c r="AP165">
        <v>56</v>
      </c>
      <c r="AQ165">
        <v>95</v>
      </c>
      <c r="AR165">
        <v>0</v>
      </c>
      <c r="AS165">
        <v>0</v>
      </c>
      <c r="AT165">
        <v>0</v>
      </c>
      <c r="AU165">
        <v>0</v>
      </c>
      <c r="AV165">
        <v>87</v>
      </c>
      <c r="AW165">
        <v>0</v>
      </c>
      <c r="AX165">
        <v>0</v>
      </c>
      <c r="AY165">
        <v>206</v>
      </c>
      <c r="AZ165">
        <v>0</v>
      </c>
      <c r="BA165">
        <v>106</v>
      </c>
      <c r="BB165">
        <v>0</v>
      </c>
      <c r="BC165">
        <v>38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100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102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29</v>
      </c>
      <c r="CG165">
        <v>133</v>
      </c>
      <c r="CH165">
        <v>137</v>
      </c>
      <c r="CI165">
        <v>0</v>
      </c>
      <c r="CJ165">
        <v>0</v>
      </c>
      <c r="CK165">
        <v>154</v>
      </c>
      <c r="CL165">
        <v>44</v>
      </c>
      <c r="CM165">
        <v>105</v>
      </c>
      <c r="CN165">
        <v>0</v>
      </c>
      <c r="CO165">
        <v>0</v>
      </c>
      <c r="CP165">
        <v>0</v>
      </c>
      <c r="CQ165">
        <v>0</v>
      </c>
      <c r="CR165">
        <v>152</v>
      </c>
      <c r="CS165">
        <v>24</v>
      </c>
      <c r="CT165">
        <v>2372</v>
      </c>
    </row>
    <row r="166" spans="1:98" x14ac:dyDescent="0.3">
      <c r="A166" t="s">
        <v>415</v>
      </c>
      <c r="B166" t="s">
        <v>81</v>
      </c>
      <c r="C166" t="s">
        <v>96</v>
      </c>
      <c r="D166" t="s">
        <v>97</v>
      </c>
      <c r="E166" t="s">
        <v>98</v>
      </c>
      <c r="F166" t="s">
        <v>160</v>
      </c>
      <c r="G166" t="s">
        <v>161</v>
      </c>
      <c r="H166" t="s">
        <v>87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95</v>
      </c>
      <c r="O166">
        <v>107</v>
      </c>
      <c r="P166">
        <v>30</v>
      </c>
      <c r="Q166">
        <v>0</v>
      </c>
      <c r="R166">
        <v>0</v>
      </c>
      <c r="S166">
        <v>147</v>
      </c>
      <c r="T166">
        <v>133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187</v>
      </c>
      <c r="AD166">
        <v>0</v>
      </c>
      <c r="AE166">
        <v>166</v>
      </c>
      <c r="AF166">
        <v>0</v>
      </c>
      <c r="AG166">
        <v>76</v>
      </c>
      <c r="AH166">
        <v>0</v>
      </c>
      <c r="AI166">
        <v>0</v>
      </c>
      <c r="AJ166">
        <v>41</v>
      </c>
      <c r="AK166">
        <v>0</v>
      </c>
      <c r="AL166">
        <v>53</v>
      </c>
      <c r="AM166">
        <v>111</v>
      </c>
      <c r="AN166">
        <v>0</v>
      </c>
      <c r="AO166">
        <v>0</v>
      </c>
      <c r="AP166">
        <v>0</v>
      </c>
      <c r="AQ166">
        <v>111</v>
      </c>
      <c r="AR166">
        <v>0</v>
      </c>
      <c r="AS166">
        <v>25</v>
      </c>
      <c r="AT166">
        <v>29</v>
      </c>
      <c r="AU166">
        <v>50</v>
      </c>
      <c r="AV166">
        <v>0</v>
      </c>
      <c r="AW166">
        <v>0</v>
      </c>
      <c r="AX166">
        <v>0</v>
      </c>
      <c r="AY166">
        <v>159</v>
      </c>
      <c r="AZ166">
        <v>0</v>
      </c>
      <c r="BA166">
        <v>79</v>
      </c>
      <c r="BB166">
        <v>104</v>
      </c>
      <c r="BC166">
        <v>0</v>
      </c>
      <c r="BD166">
        <v>204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26</v>
      </c>
      <c r="BQ166">
        <v>0</v>
      </c>
      <c r="BR166">
        <v>0</v>
      </c>
      <c r="BS166">
        <v>0</v>
      </c>
      <c r="BT166">
        <v>78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37</v>
      </c>
      <c r="CE166">
        <v>0</v>
      </c>
      <c r="CF166">
        <v>98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36</v>
      </c>
      <c r="CS166">
        <v>24</v>
      </c>
      <c r="CT166">
        <v>2182</v>
      </c>
    </row>
    <row r="167" spans="1:98" x14ac:dyDescent="0.3">
      <c r="A167" t="s">
        <v>416</v>
      </c>
      <c r="B167" t="s">
        <v>81</v>
      </c>
      <c r="C167" t="s">
        <v>96</v>
      </c>
      <c r="D167" t="s">
        <v>128</v>
      </c>
      <c r="E167" t="s">
        <v>192</v>
      </c>
      <c r="F167" t="s">
        <v>193</v>
      </c>
      <c r="G167" t="s">
        <v>87</v>
      </c>
      <c r="H167" t="s">
        <v>87</v>
      </c>
      <c r="I167">
        <v>0</v>
      </c>
      <c r="J167">
        <v>0</v>
      </c>
      <c r="K167">
        <v>0</v>
      </c>
      <c r="L167">
        <v>0</v>
      </c>
      <c r="M167">
        <v>91</v>
      </c>
      <c r="N167">
        <v>0</v>
      </c>
      <c r="O167">
        <v>0</v>
      </c>
      <c r="P167">
        <v>0</v>
      </c>
      <c r="Q167">
        <v>42</v>
      </c>
      <c r="R167">
        <v>22</v>
      </c>
      <c r="S167">
        <v>0</v>
      </c>
      <c r="T167">
        <v>0</v>
      </c>
      <c r="U167">
        <v>0</v>
      </c>
      <c r="V167">
        <v>109</v>
      </c>
      <c r="W167">
        <v>0</v>
      </c>
      <c r="X167">
        <v>0</v>
      </c>
      <c r="Y167">
        <v>0</v>
      </c>
      <c r="Z167">
        <v>69</v>
      </c>
      <c r="AA167">
        <v>63</v>
      </c>
      <c r="AB167">
        <v>75</v>
      </c>
      <c r="AC167">
        <v>0</v>
      </c>
      <c r="AD167">
        <v>40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132</v>
      </c>
      <c r="AS167">
        <v>0</v>
      </c>
      <c r="AT167">
        <v>0</v>
      </c>
      <c r="AU167">
        <v>0</v>
      </c>
      <c r="AV167">
        <v>96</v>
      </c>
      <c r="AW167">
        <v>83</v>
      </c>
      <c r="AX167">
        <v>0</v>
      </c>
      <c r="AY167">
        <v>0</v>
      </c>
      <c r="AZ167">
        <v>227</v>
      </c>
      <c r="BA167">
        <v>0</v>
      </c>
      <c r="BB167">
        <v>0</v>
      </c>
      <c r="BC167">
        <v>199</v>
      </c>
      <c r="BD167">
        <v>0</v>
      </c>
      <c r="BE167">
        <v>0</v>
      </c>
      <c r="BF167">
        <v>0</v>
      </c>
      <c r="BG167">
        <v>0</v>
      </c>
      <c r="BH167">
        <v>72</v>
      </c>
      <c r="BI167">
        <v>65</v>
      </c>
      <c r="BJ167">
        <v>0</v>
      </c>
      <c r="BK167">
        <v>9</v>
      </c>
      <c r="BL167">
        <v>0</v>
      </c>
      <c r="BM167">
        <v>35</v>
      </c>
      <c r="BN167">
        <v>0</v>
      </c>
      <c r="BO167">
        <v>0</v>
      </c>
      <c r="BP167">
        <v>49</v>
      </c>
      <c r="BQ167">
        <v>21</v>
      </c>
      <c r="BR167">
        <v>0</v>
      </c>
      <c r="BS167">
        <v>69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53</v>
      </c>
      <c r="CD167">
        <v>0</v>
      </c>
      <c r="CE167">
        <v>224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107</v>
      </c>
      <c r="CP167">
        <v>0</v>
      </c>
      <c r="CQ167">
        <v>65</v>
      </c>
      <c r="CR167">
        <v>0</v>
      </c>
      <c r="CS167">
        <v>24</v>
      </c>
      <c r="CT167">
        <v>2017</v>
      </c>
    </row>
    <row r="168" spans="1:98" x14ac:dyDescent="0.3">
      <c r="A168" t="s">
        <v>417</v>
      </c>
      <c r="B168" t="s">
        <v>81</v>
      </c>
      <c r="C168" t="s">
        <v>96</v>
      </c>
      <c r="D168" t="s">
        <v>97</v>
      </c>
      <c r="E168" t="s">
        <v>166</v>
      </c>
      <c r="F168" t="s">
        <v>167</v>
      </c>
      <c r="G168" t="s">
        <v>418</v>
      </c>
      <c r="H168" t="s">
        <v>87</v>
      </c>
      <c r="I168">
        <v>0</v>
      </c>
      <c r="J168">
        <v>0</v>
      </c>
      <c r="K168">
        <v>149</v>
      </c>
      <c r="L168">
        <v>0</v>
      </c>
      <c r="M168">
        <v>0</v>
      </c>
      <c r="N168">
        <v>0</v>
      </c>
      <c r="O168">
        <v>0</v>
      </c>
      <c r="P168">
        <v>21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103</v>
      </c>
      <c r="Y168">
        <v>0</v>
      </c>
      <c r="Z168">
        <v>5</v>
      </c>
      <c r="AA168">
        <v>0</v>
      </c>
      <c r="AB168">
        <v>0</v>
      </c>
      <c r="AC168">
        <v>19</v>
      </c>
      <c r="AD168">
        <v>0</v>
      </c>
      <c r="AE168">
        <v>0</v>
      </c>
      <c r="AF168">
        <v>23</v>
      </c>
      <c r="AG168">
        <v>0</v>
      </c>
      <c r="AH168">
        <v>141</v>
      </c>
      <c r="AI168">
        <v>21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16</v>
      </c>
      <c r="AU168">
        <v>0</v>
      </c>
      <c r="AV168">
        <v>0</v>
      </c>
      <c r="AW168">
        <v>0</v>
      </c>
      <c r="AX168">
        <v>0</v>
      </c>
      <c r="AY168">
        <v>160</v>
      </c>
      <c r="AZ168">
        <v>0</v>
      </c>
      <c r="BA168">
        <v>65</v>
      </c>
      <c r="BB168">
        <v>0</v>
      </c>
      <c r="BC168">
        <v>0</v>
      </c>
      <c r="BD168">
        <v>0</v>
      </c>
      <c r="BE168">
        <v>10</v>
      </c>
      <c r="BF168">
        <v>0</v>
      </c>
      <c r="BG168">
        <v>0</v>
      </c>
      <c r="BH168">
        <v>0</v>
      </c>
      <c r="BI168">
        <v>11</v>
      </c>
      <c r="BJ168">
        <v>0</v>
      </c>
      <c r="BK168">
        <v>0</v>
      </c>
      <c r="BL168">
        <v>0</v>
      </c>
      <c r="BM168">
        <v>0</v>
      </c>
      <c r="BN168">
        <v>17</v>
      </c>
      <c r="BO168">
        <v>0</v>
      </c>
      <c r="BP168">
        <v>20</v>
      </c>
      <c r="BQ168">
        <v>0</v>
      </c>
      <c r="BR168">
        <v>0</v>
      </c>
      <c r="BS168">
        <v>0</v>
      </c>
      <c r="BT168">
        <v>19</v>
      </c>
      <c r="BU168">
        <v>0</v>
      </c>
      <c r="BV168">
        <v>24</v>
      </c>
      <c r="BW168">
        <v>0</v>
      </c>
      <c r="BX168">
        <v>0</v>
      </c>
      <c r="BY168">
        <v>56</v>
      </c>
      <c r="BZ168">
        <v>0</v>
      </c>
      <c r="CA168">
        <v>14</v>
      </c>
      <c r="CB168">
        <v>11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553</v>
      </c>
      <c r="CK168">
        <v>0</v>
      </c>
      <c r="CL168">
        <v>41</v>
      </c>
      <c r="CM168">
        <v>0</v>
      </c>
      <c r="CN168">
        <v>0</v>
      </c>
      <c r="CO168">
        <v>17</v>
      </c>
      <c r="CP168">
        <v>7</v>
      </c>
      <c r="CQ168">
        <v>0</v>
      </c>
      <c r="CR168">
        <v>0</v>
      </c>
      <c r="CS168">
        <v>24</v>
      </c>
      <c r="CT168">
        <v>1523</v>
      </c>
    </row>
    <row r="169" spans="1:98" x14ac:dyDescent="0.3">
      <c r="A169" t="s">
        <v>419</v>
      </c>
      <c r="B169" t="s">
        <v>81</v>
      </c>
      <c r="C169" t="s">
        <v>89</v>
      </c>
      <c r="D169" t="s">
        <v>90</v>
      </c>
      <c r="E169" t="s">
        <v>420</v>
      </c>
      <c r="F169" t="s">
        <v>421</v>
      </c>
      <c r="G169" t="s">
        <v>422</v>
      </c>
      <c r="H169" t="s">
        <v>87</v>
      </c>
      <c r="I169">
        <v>0</v>
      </c>
      <c r="J169">
        <v>0</v>
      </c>
      <c r="K169">
        <v>202</v>
      </c>
      <c r="L169">
        <v>180</v>
      </c>
      <c r="M169">
        <v>0</v>
      </c>
      <c r="N169">
        <v>147</v>
      </c>
      <c r="O169">
        <v>0</v>
      </c>
      <c r="P169">
        <v>449</v>
      </c>
      <c r="Q169">
        <v>0</v>
      </c>
      <c r="R169">
        <v>0</v>
      </c>
      <c r="S169">
        <v>13</v>
      </c>
      <c r="T169">
        <v>25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18</v>
      </c>
      <c r="AF169">
        <v>19</v>
      </c>
      <c r="AG169">
        <v>17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17</v>
      </c>
      <c r="AN169">
        <v>4</v>
      </c>
      <c r="AO169">
        <v>0</v>
      </c>
      <c r="AP169">
        <v>3</v>
      </c>
      <c r="AQ169">
        <v>16</v>
      </c>
      <c r="AR169">
        <v>0</v>
      </c>
      <c r="AS169">
        <v>11</v>
      </c>
      <c r="AT169">
        <v>10</v>
      </c>
      <c r="AU169">
        <v>4</v>
      </c>
      <c r="AV169">
        <v>0</v>
      </c>
      <c r="AW169">
        <v>0</v>
      </c>
      <c r="AX169">
        <v>70</v>
      </c>
      <c r="AY169">
        <v>116</v>
      </c>
      <c r="AZ169">
        <v>0</v>
      </c>
      <c r="BA169">
        <v>53</v>
      </c>
      <c r="BB169">
        <v>2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21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52</v>
      </c>
      <c r="CE169">
        <v>0</v>
      </c>
      <c r="CF169">
        <v>0</v>
      </c>
      <c r="CG169">
        <v>0</v>
      </c>
      <c r="CH169">
        <v>29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12</v>
      </c>
      <c r="CS169">
        <v>24</v>
      </c>
      <c r="CT169">
        <v>1490</v>
      </c>
    </row>
    <row r="170" spans="1:98" x14ac:dyDescent="0.3">
      <c r="A170" t="s">
        <v>423</v>
      </c>
      <c r="B170" t="s">
        <v>81</v>
      </c>
      <c r="C170" t="s">
        <v>96</v>
      </c>
      <c r="D170" t="s">
        <v>128</v>
      </c>
      <c r="E170" t="s">
        <v>156</v>
      </c>
      <c r="F170" t="s">
        <v>157</v>
      </c>
      <c r="G170" t="s">
        <v>424</v>
      </c>
      <c r="H170" t="s">
        <v>87</v>
      </c>
      <c r="I170">
        <v>89</v>
      </c>
      <c r="J170">
        <v>102</v>
      </c>
      <c r="K170">
        <v>51</v>
      </c>
      <c r="L170">
        <v>14</v>
      </c>
      <c r="M170">
        <v>0</v>
      </c>
      <c r="N170">
        <v>0</v>
      </c>
      <c r="O170">
        <v>79</v>
      </c>
      <c r="P170">
        <v>37</v>
      </c>
      <c r="Q170">
        <v>0</v>
      </c>
      <c r="R170">
        <v>0</v>
      </c>
      <c r="S170">
        <v>437</v>
      </c>
      <c r="T170">
        <v>35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11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38</v>
      </c>
      <c r="AN170">
        <v>19</v>
      </c>
      <c r="AO170">
        <v>0</v>
      </c>
      <c r="AP170">
        <v>0</v>
      </c>
      <c r="AQ170">
        <v>0</v>
      </c>
      <c r="AR170">
        <v>0</v>
      </c>
      <c r="AS170">
        <v>27</v>
      </c>
      <c r="AT170">
        <v>0</v>
      </c>
      <c r="AU170">
        <v>29</v>
      </c>
      <c r="AV170">
        <v>66</v>
      </c>
      <c r="AW170">
        <v>0</v>
      </c>
      <c r="AX170">
        <v>0</v>
      </c>
      <c r="AY170">
        <v>31</v>
      </c>
      <c r="AZ170">
        <v>0</v>
      </c>
      <c r="BA170">
        <v>0</v>
      </c>
      <c r="BB170">
        <v>0</v>
      </c>
      <c r="BC170">
        <v>0</v>
      </c>
      <c r="BD170">
        <v>15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11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6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17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24</v>
      </c>
      <c r="CG170">
        <v>89</v>
      </c>
      <c r="CH170">
        <v>28</v>
      </c>
      <c r="CI170">
        <v>0</v>
      </c>
      <c r="CJ170">
        <v>0</v>
      </c>
      <c r="CK170">
        <v>0</v>
      </c>
      <c r="CL170">
        <v>0</v>
      </c>
      <c r="CM170">
        <v>35</v>
      </c>
      <c r="CN170">
        <v>0</v>
      </c>
      <c r="CO170">
        <v>0</v>
      </c>
      <c r="CP170">
        <v>0</v>
      </c>
      <c r="CQ170">
        <v>0</v>
      </c>
      <c r="CR170">
        <v>14</v>
      </c>
      <c r="CS170">
        <v>24</v>
      </c>
      <c r="CT170">
        <v>1304</v>
      </c>
    </row>
    <row r="171" spans="1:98" x14ac:dyDescent="0.3">
      <c r="A171" t="s">
        <v>425</v>
      </c>
      <c r="B171" t="s">
        <v>81</v>
      </c>
      <c r="C171" t="s">
        <v>96</v>
      </c>
      <c r="D171" t="s">
        <v>97</v>
      </c>
      <c r="E171" t="s">
        <v>98</v>
      </c>
      <c r="F171" t="s">
        <v>99</v>
      </c>
      <c r="G171" t="s">
        <v>87</v>
      </c>
      <c r="H171" t="s">
        <v>87</v>
      </c>
      <c r="I171">
        <v>5</v>
      </c>
      <c r="J171">
        <v>20</v>
      </c>
      <c r="K171">
        <v>0</v>
      </c>
      <c r="L171">
        <v>0</v>
      </c>
      <c r="M171">
        <v>0</v>
      </c>
      <c r="N171">
        <v>25</v>
      </c>
      <c r="O171">
        <v>80</v>
      </c>
      <c r="P171">
        <v>0</v>
      </c>
      <c r="Q171">
        <v>0</v>
      </c>
      <c r="R171">
        <v>0</v>
      </c>
      <c r="S171">
        <v>58</v>
      </c>
      <c r="T171">
        <v>114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41</v>
      </c>
      <c r="AD171">
        <v>0</v>
      </c>
      <c r="AE171">
        <v>36</v>
      </c>
      <c r="AF171">
        <v>0</v>
      </c>
      <c r="AG171">
        <v>24</v>
      </c>
      <c r="AH171">
        <v>0</v>
      </c>
      <c r="AI171">
        <v>34</v>
      </c>
      <c r="AJ171">
        <v>0</v>
      </c>
      <c r="AK171">
        <v>0</v>
      </c>
      <c r="AL171">
        <v>33</v>
      </c>
      <c r="AM171">
        <v>22</v>
      </c>
      <c r="AN171">
        <v>0</v>
      </c>
      <c r="AO171">
        <v>16</v>
      </c>
      <c r="AP171">
        <v>211</v>
      </c>
      <c r="AQ171">
        <v>0</v>
      </c>
      <c r="AR171">
        <v>0</v>
      </c>
      <c r="AS171">
        <v>0</v>
      </c>
      <c r="AT171">
        <v>12</v>
      </c>
      <c r="AU171">
        <v>0</v>
      </c>
      <c r="AV171">
        <v>0</v>
      </c>
      <c r="AW171">
        <v>0</v>
      </c>
      <c r="AX171">
        <v>18</v>
      </c>
      <c r="AY171">
        <v>62</v>
      </c>
      <c r="AZ171">
        <v>0</v>
      </c>
      <c r="BA171">
        <v>9</v>
      </c>
      <c r="BB171">
        <v>17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126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9</v>
      </c>
      <c r="CE171">
        <v>0</v>
      </c>
      <c r="CF171">
        <v>44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9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10</v>
      </c>
      <c r="CS171">
        <v>24</v>
      </c>
      <c r="CT171">
        <v>1035</v>
      </c>
    </row>
    <row r="172" spans="1:98" x14ac:dyDescent="0.3">
      <c r="A172" t="s">
        <v>426</v>
      </c>
      <c r="B172" t="s">
        <v>81</v>
      </c>
      <c r="C172" t="s">
        <v>89</v>
      </c>
      <c r="D172" t="s">
        <v>90</v>
      </c>
      <c r="E172" t="s">
        <v>427</v>
      </c>
      <c r="F172" t="s">
        <v>428</v>
      </c>
      <c r="G172" t="s">
        <v>429</v>
      </c>
      <c r="H172" t="s">
        <v>87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52</v>
      </c>
      <c r="P172">
        <v>0</v>
      </c>
      <c r="Q172">
        <v>0</v>
      </c>
      <c r="R172">
        <v>0</v>
      </c>
      <c r="S172">
        <v>49</v>
      </c>
      <c r="T172">
        <v>274</v>
      </c>
      <c r="U172">
        <v>11</v>
      </c>
      <c r="V172">
        <v>0</v>
      </c>
      <c r="W172">
        <v>0</v>
      </c>
      <c r="X172">
        <v>11</v>
      </c>
      <c r="Y172">
        <v>0</v>
      </c>
      <c r="Z172">
        <v>0</v>
      </c>
      <c r="AA172">
        <v>0</v>
      </c>
      <c r="AB172">
        <v>0</v>
      </c>
      <c r="AC172">
        <v>1322</v>
      </c>
      <c r="AD172">
        <v>0</v>
      </c>
      <c r="AE172">
        <v>157</v>
      </c>
      <c r="AF172">
        <v>14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5895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237</v>
      </c>
      <c r="AU172">
        <v>0</v>
      </c>
      <c r="AV172">
        <v>23</v>
      </c>
      <c r="AW172">
        <v>0</v>
      </c>
      <c r="AX172">
        <v>32</v>
      </c>
      <c r="AY172">
        <v>39</v>
      </c>
      <c r="AZ172">
        <v>0</v>
      </c>
      <c r="BA172">
        <v>0</v>
      </c>
      <c r="BB172">
        <v>0</v>
      </c>
      <c r="BC172">
        <v>0</v>
      </c>
      <c r="BD172">
        <v>38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8</v>
      </c>
      <c r="BL172">
        <v>0</v>
      </c>
      <c r="BM172">
        <v>0</v>
      </c>
      <c r="BN172">
        <v>37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2664</v>
      </c>
      <c r="BU172">
        <v>33</v>
      </c>
      <c r="BV172">
        <v>0</v>
      </c>
      <c r="BW172">
        <v>0</v>
      </c>
      <c r="BX172">
        <v>9</v>
      </c>
      <c r="BY172">
        <v>0</v>
      </c>
      <c r="BZ172">
        <v>51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90</v>
      </c>
      <c r="CG172">
        <v>100</v>
      </c>
      <c r="CH172">
        <v>0</v>
      </c>
      <c r="CI172">
        <v>0</v>
      </c>
      <c r="CJ172">
        <v>0</v>
      </c>
      <c r="CK172">
        <v>36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23</v>
      </c>
      <c r="CT172">
        <v>11182</v>
      </c>
    </row>
    <row r="173" spans="1:98" x14ac:dyDescent="0.3">
      <c r="A173" t="s">
        <v>430</v>
      </c>
      <c r="B173" t="s">
        <v>81</v>
      </c>
      <c r="C173" t="s">
        <v>96</v>
      </c>
      <c r="D173" t="s">
        <v>97</v>
      </c>
      <c r="E173" t="s">
        <v>98</v>
      </c>
      <c r="F173" t="s">
        <v>99</v>
      </c>
      <c r="G173" t="s">
        <v>335</v>
      </c>
      <c r="H173" t="s">
        <v>431</v>
      </c>
      <c r="I173">
        <v>21</v>
      </c>
      <c r="J173">
        <v>0</v>
      </c>
      <c r="K173">
        <v>0</v>
      </c>
      <c r="L173">
        <v>36</v>
      </c>
      <c r="M173">
        <v>0</v>
      </c>
      <c r="N173">
        <v>28</v>
      </c>
      <c r="O173">
        <v>0</v>
      </c>
      <c r="P173">
        <v>0</v>
      </c>
      <c r="Q173">
        <v>0</v>
      </c>
      <c r="R173">
        <v>0</v>
      </c>
      <c r="S173">
        <v>588</v>
      </c>
      <c r="T173">
        <v>278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26</v>
      </c>
      <c r="AB173">
        <v>0</v>
      </c>
      <c r="AC173">
        <v>0</v>
      </c>
      <c r="AD173">
        <v>0</v>
      </c>
      <c r="AE173">
        <v>3561</v>
      </c>
      <c r="AF173">
        <v>0</v>
      </c>
      <c r="AG173">
        <v>844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389</v>
      </c>
      <c r="AN173">
        <v>0</v>
      </c>
      <c r="AO173">
        <v>0</v>
      </c>
      <c r="AP173">
        <v>0</v>
      </c>
      <c r="AQ173">
        <v>0</v>
      </c>
      <c r="AR173">
        <v>9</v>
      </c>
      <c r="AS173">
        <v>0</v>
      </c>
      <c r="AT173">
        <v>0</v>
      </c>
      <c r="AU173">
        <v>462</v>
      </c>
      <c r="AV173">
        <v>0</v>
      </c>
      <c r="AW173">
        <v>0</v>
      </c>
      <c r="AX173">
        <v>0</v>
      </c>
      <c r="AY173">
        <v>75</v>
      </c>
      <c r="AZ173">
        <v>0</v>
      </c>
      <c r="BA173">
        <v>216</v>
      </c>
      <c r="BB173">
        <v>558</v>
      </c>
      <c r="BC173">
        <v>0</v>
      </c>
      <c r="BD173">
        <v>1709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202</v>
      </c>
      <c r="BQ173">
        <v>0</v>
      </c>
      <c r="BR173">
        <v>0</v>
      </c>
      <c r="BS173">
        <v>0</v>
      </c>
      <c r="BT173">
        <v>219</v>
      </c>
      <c r="BU173">
        <v>35</v>
      </c>
      <c r="BV173">
        <v>0</v>
      </c>
      <c r="BW173">
        <v>0</v>
      </c>
      <c r="BX173">
        <v>0</v>
      </c>
      <c r="BY173">
        <v>34</v>
      </c>
      <c r="BZ173">
        <v>23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65</v>
      </c>
      <c r="CH173">
        <v>0</v>
      </c>
      <c r="CI173">
        <v>0</v>
      </c>
      <c r="CJ173">
        <v>0</v>
      </c>
      <c r="CK173">
        <v>0</v>
      </c>
      <c r="CL173">
        <v>56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22</v>
      </c>
      <c r="CS173">
        <v>23</v>
      </c>
      <c r="CT173">
        <v>9456</v>
      </c>
    </row>
    <row r="174" spans="1:98" x14ac:dyDescent="0.3">
      <c r="A174" t="s">
        <v>432</v>
      </c>
      <c r="B174" t="s">
        <v>81</v>
      </c>
      <c r="C174" t="s">
        <v>96</v>
      </c>
      <c r="D174" t="s">
        <v>128</v>
      </c>
      <c r="E174" t="s">
        <v>294</v>
      </c>
      <c r="F174" t="s">
        <v>433</v>
      </c>
      <c r="G174" t="s">
        <v>434</v>
      </c>
      <c r="H174" t="s">
        <v>87</v>
      </c>
      <c r="I174">
        <v>64</v>
      </c>
      <c r="J174">
        <v>94</v>
      </c>
      <c r="K174">
        <v>0</v>
      </c>
      <c r="L174">
        <v>0</v>
      </c>
      <c r="M174">
        <v>0</v>
      </c>
      <c r="N174">
        <v>0</v>
      </c>
      <c r="O174">
        <v>60</v>
      </c>
      <c r="P174">
        <v>34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24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50</v>
      </c>
      <c r="AF174">
        <v>0</v>
      </c>
      <c r="AG174">
        <v>0</v>
      </c>
      <c r="AH174">
        <v>0</v>
      </c>
      <c r="AI174">
        <v>31</v>
      </c>
      <c r="AJ174">
        <v>0</v>
      </c>
      <c r="AK174">
        <v>0</v>
      </c>
      <c r="AL174">
        <v>0</v>
      </c>
      <c r="AM174">
        <v>23</v>
      </c>
      <c r="AN174">
        <v>0</v>
      </c>
      <c r="AO174">
        <v>38</v>
      </c>
      <c r="AP174">
        <v>25</v>
      </c>
      <c r="AQ174">
        <v>0</v>
      </c>
      <c r="AR174">
        <v>0</v>
      </c>
      <c r="AS174">
        <v>105</v>
      </c>
      <c r="AT174">
        <v>29</v>
      </c>
      <c r="AU174">
        <v>0</v>
      </c>
      <c r="AV174">
        <v>34</v>
      </c>
      <c r="AW174">
        <v>0</v>
      </c>
      <c r="AX174">
        <v>0</v>
      </c>
      <c r="AY174">
        <v>69</v>
      </c>
      <c r="AZ174">
        <v>0</v>
      </c>
      <c r="BA174">
        <v>43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15</v>
      </c>
      <c r="BL174">
        <v>0</v>
      </c>
      <c r="BM174">
        <v>7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79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57</v>
      </c>
      <c r="CC174">
        <v>0</v>
      </c>
      <c r="CD174">
        <v>2415</v>
      </c>
      <c r="CE174">
        <v>4746</v>
      </c>
      <c r="CF174">
        <v>0</v>
      </c>
      <c r="CG174">
        <v>0</v>
      </c>
      <c r="CH174">
        <v>162</v>
      </c>
      <c r="CI174">
        <v>0</v>
      </c>
      <c r="CJ174">
        <v>0</v>
      </c>
      <c r="CK174">
        <v>0</v>
      </c>
      <c r="CL174">
        <v>0</v>
      </c>
      <c r="CM174">
        <v>172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23</v>
      </c>
      <c r="CT174">
        <v>8376</v>
      </c>
    </row>
    <row r="175" spans="1:98" x14ac:dyDescent="0.3">
      <c r="A175" t="s">
        <v>435</v>
      </c>
      <c r="B175" t="s">
        <v>81</v>
      </c>
      <c r="C175" t="s">
        <v>89</v>
      </c>
      <c r="D175" t="s">
        <v>90</v>
      </c>
      <c r="E175" t="s">
        <v>113</v>
      </c>
      <c r="F175" t="s">
        <v>163</v>
      </c>
      <c r="G175" t="s">
        <v>164</v>
      </c>
      <c r="H175" t="s">
        <v>87</v>
      </c>
      <c r="I175">
        <v>0</v>
      </c>
      <c r="J175">
        <v>0</v>
      </c>
      <c r="K175">
        <v>0</v>
      </c>
      <c r="L175">
        <v>0</v>
      </c>
      <c r="M175">
        <v>74</v>
      </c>
      <c r="N175">
        <v>17</v>
      </c>
      <c r="O175">
        <v>0</v>
      </c>
      <c r="P175">
        <v>0</v>
      </c>
      <c r="Q175">
        <v>57</v>
      </c>
      <c r="R175">
        <v>264</v>
      </c>
      <c r="S175">
        <v>0</v>
      </c>
      <c r="T175">
        <v>0</v>
      </c>
      <c r="U175">
        <v>0</v>
      </c>
      <c r="V175">
        <v>430</v>
      </c>
      <c r="W175">
        <v>0</v>
      </c>
      <c r="X175">
        <v>0</v>
      </c>
      <c r="Y175">
        <v>0</v>
      </c>
      <c r="Z175">
        <v>50</v>
      </c>
      <c r="AA175">
        <v>0</v>
      </c>
      <c r="AB175">
        <v>0</v>
      </c>
      <c r="AC175">
        <v>0</v>
      </c>
      <c r="AD175">
        <v>15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294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63</v>
      </c>
      <c r="BF175">
        <v>0</v>
      </c>
      <c r="BG175">
        <v>211</v>
      </c>
      <c r="BH175">
        <v>44</v>
      </c>
      <c r="BI175">
        <v>678</v>
      </c>
      <c r="BJ175">
        <v>0</v>
      </c>
      <c r="BK175">
        <v>0</v>
      </c>
      <c r="BL175">
        <v>173</v>
      </c>
      <c r="BM175">
        <v>0</v>
      </c>
      <c r="BN175">
        <v>96</v>
      </c>
      <c r="BO175">
        <v>199</v>
      </c>
      <c r="BP175">
        <v>34</v>
      </c>
      <c r="BQ175">
        <v>0</v>
      </c>
      <c r="BR175">
        <v>48</v>
      </c>
      <c r="BS175">
        <v>524</v>
      </c>
      <c r="BT175">
        <v>0</v>
      </c>
      <c r="BU175">
        <v>0</v>
      </c>
      <c r="BV175">
        <v>28</v>
      </c>
      <c r="BW175">
        <v>56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19</v>
      </c>
      <c r="CD175">
        <v>0</v>
      </c>
      <c r="CE175">
        <v>107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346</v>
      </c>
      <c r="CP175">
        <v>0</v>
      </c>
      <c r="CQ175">
        <v>0</v>
      </c>
      <c r="CR175">
        <v>0</v>
      </c>
      <c r="CS175">
        <v>23</v>
      </c>
      <c r="CT175">
        <v>3827</v>
      </c>
    </row>
    <row r="176" spans="1:98" x14ac:dyDescent="0.3">
      <c r="A176" t="s">
        <v>436</v>
      </c>
      <c r="B176" t="s">
        <v>81</v>
      </c>
      <c r="C176" t="s">
        <v>96</v>
      </c>
      <c r="D176" t="s">
        <v>97</v>
      </c>
      <c r="E176" t="s">
        <v>98</v>
      </c>
      <c r="F176" t="s">
        <v>99</v>
      </c>
      <c r="G176" t="s">
        <v>237</v>
      </c>
      <c r="H176" t="s">
        <v>437</v>
      </c>
      <c r="I176">
        <v>0</v>
      </c>
      <c r="J176">
        <v>99</v>
      </c>
      <c r="K176">
        <v>0</v>
      </c>
      <c r="L176">
        <v>228</v>
      </c>
      <c r="M176">
        <v>0</v>
      </c>
      <c r="N176">
        <v>385</v>
      </c>
      <c r="O176">
        <v>0</v>
      </c>
      <c r="P176">
        <v>69</v>
      </c>
      <c r="Q176">
        <v>0</v>
      </c>
      <c r="R176">
        <v>0</v>
      </c>
      <c r="S176">
        <v>103</v>
      </c>
      <c r="T176">
        <v>156</v>
      </c>
      <c r="U176">
        <v>0</v>
      </c>
      <c r="V176">
        <v>0</v>
      </c>
      <c r="W176">
        <v>0</v>
      </c>
      <c r="X176">
        <v>0</v>
      </c>
      <c r="Y176">
        <v>121</v>
      </c>
      <c r="Z176">
        <v>0</v>
      </c>
      <c r="AA176">
        <v>0</v>
      </c>
      <c r="AB176">
        <v>0</v>
      </c>
      <c r="AC176">
        <v>94</v>
      </c>
      <c r="AD176">
        <v>0</v>
      </c>
      <c r="AE176">
        <v>87</v>
      </c>
      <c r="AF176">
        <v>0</v>
      </c>
      <c r="AG176">
        <v>0</v>
      </c>
      <c r="AH176">
        <v>36</v>
      </c>
      <c r="AI176">
        <v>0</v>
      </c>
      <c r="AJ176">
        <v>0</v>
      </c>
      <c r="AK176">
        <v>0</v>
      </c>
      <c r="AL176">
        <v>49</v>
      </c>
      <c r="AM176">
        <v>0</v>
      </c>
      <c r="AN176">
        <v>0</v>
      </c>
      <c r="AO176">
        <v>366</v>
      </c>
      <c r="AP176">
        <v>0</v>
      </c>
      <c r="AQ176">
        <v>0</v>
      </c>
      <c r="AR176">
        <v>0</v>
      </c>
      <c r="AS176">
        <v>290</v>
      </c>
      <c r="AT176">
        <v>55</v>
      </c>
      <c r="AU176">
        <v>0</v>
      </c>
      <c r="AV176">
        <v>98</v>
      </c>
      <c r="AW176">
        <v>0</v>
      </c>
      <c r="AX176">
        <v>73</v>
      </c>
      <c r="AY176">
        <v>193</v>
      </c>
      <c r="AZ176">
        <v>0</v>
      </c>
      <c r="BA176">
        <v>54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129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113</v>
      </c>
      <c r="CE176">
        <v>0</v>
      </c>
      <c r="CF176">
        <v>109</v>
      </c>
      <c r="CG176">
        <v>34</v>
      </c>
      <c r="CH176">
        <v>0</v>
      </c>
      <c r="CI176">
        <v>0</v>
      </c>
      <c r="CJ176">
        <v>30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23</v>
      </c>
      <c r="CT176">
        <v>2971</v>
      </c>
    </row>
    <row r="177" spans="1:98" x14ac:dyDescent="0.3">
      <c r="A177" t="s">
        <v>438</v>
      </c>
      <c r="B177" t="s">
        <v>81</v>
      </c>
      <c r="C177" t="s">
        <v>96</v>
      </c>
      <c r="D177" t="s">
        <v>97</v>
      </c>
      <c r="E177" t="s">
        <v>98</v>
      </c>
      <c r="F177" t="s">
        <v>99</v>
      </c>
      <c r="G177" t="s">
        <v>87</v>
      </c>
      <c r="H177" t="s">
        <v>87</v>
      </c>
      <c r="I177">
        <v>85</v>
      </c>
      <c r="J177">
        <v>127</v>
      </c>
      <c r="K177">
        <v>137</v>
      </c>
      <c r="L177">
        <v>0</v>
      </c>
      <c r="M177">
        <v>0</v>
      </c>
      <c r="N177">
        <v>74</v>
      </c>
      <c r="O177">
        <v>112</v>
      </c>
      <c r="P177">
        <v>550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186</v>
      </c>
      <c r="AD177">
        <v>0</v>
      </c>
      <c r="AE177">
        <v>99</v>
      </c>
      <c r="AF177">
        <v>93</v>
      </c>
      <c r="AG177">
        <v>0</v>
      </c>
      <c r="AH177">
        <v>0</v>
      </c>
      <c r="AI177">
        <v>134</v>
      </c>
      <c r="AJ177">
        <v>0</v>
      </c>
      <c r="AK177">
        <v>0</v>
      </c>
      <c r="AL177">
        <v>0</v>
      </c>
      <c r="AM177">
        <v>38</v>
      </c>
      <c r="AN177">
        <v>0</v>
      </c>
      <c r="AO177">
        <v>80</v>
      </c>
      <c r="AP177">
        <v>51</v>
      </c>
      <c r="AQ177">
        <v>0</v>
      </c>
      <c r="AR177">
        <v>0</v>
      </c>
      <c r="AS177">
        <v>76</v>
      </c>
      <c r="AT177">
        <v>0</v>
      </c>
      <c r="AU177">
        <v>56</v>
      </c>
      <c r="AV177">
        <v>72</v>
      </c>
      <c r="AW177">
        <v>0</v>
      </c>
      <c r="AX177">
        <v>0</v>
      </c>
      <c r="AY177">
        <v>99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97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163</v>
      </c>
      <c r="CI177">
        <v>0</v>
      </c>
      <c r="CJ177">
        <v>92</v>
      </c>
      <c r="CK177">
        <v>43</v>
      </c>
      <c r="CL177">
        <v>0</v>
      </c>
      <c r="CM177">
        <v>30</v>
      </c>
      <c r="CN177">
        <v>0</v>
      </c>
      <c r="CO177">
        <v>0</v>
      </c>
      <c r="CP177">
        <v>0</v>
      </c>
      <c r="CQ177">
        <v>0</v>
      </c>
      <c r="CR177">
        <v>148</v>
      </c>
      <c r="CS177">
        <v>23</v>
      </c>
      <c r="CT177">
        <v>2642</v>
      </c>
    </row>
    <row r="178" spans="1:98" x14ac:dyDescent="0.3">
      <c r="A178" t="s">
        <v>439</v>
      </c>
      <c r="B178" t="s">
        <v>81</v>
      </c>
      <c r="C178" t="s">
        <v>96</v>
      </c>
      <c r="D178" t="s">
        <v>97</v>
      </c>
      <c r="E178" t="s">
        <v>98</v>
      </c>
      <c r="F178" t="s">
        <v>99</v>
      </c>
      <c r="G178" t="s">
        <v>87</v>
      </c>
      <c r="H178" t="s">
        <v>87</v>
      </c>
      <c r="I178">
        <v>0</v>
      </c>
      <c r="J178">
        <v>50</v>
      </c>
      <c r="K178">
        <v>238</v>
      </c>
      <c r="L178">
        <v>125</v>
      </c>
      <c r="M178">
        <v>0</v>
      </c>
      <c r="N178">
        <v>35</v>
      </c>
      <c r="O178">
        <v>0</v>
      </c>
      <c r="P178">
        <v>0</v>
      </c>
      <c r="Q178">
        <v>0</v>
      </c>
      <c r="R178">
        <v>0</v>
      </c>
      <c r="S178">
        <v>78</v>
      </c>
      <c r="T178">
        <v>104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59</v>
      </c>
      <c r="AD178">
        <v>0</v>
      </c>
      <c r="AE178">
        <v>233</v>
      </c>
      <c r="AF178">
        <v>79</v>
      </c>
      <c r="AG178">
        <v>68</v>
      </c>
      <c r="AH178">
        <v>0</v>
      </c>
      <c r="AI178">
        <v>0</v>
      </c>
      <c r="AJ178">
        <v>38</v>
      </c>
      <c r="AK178">
        <v>0</v>
      </c>
      <c r="AL178">
        <v>0</v>
      </c>
      <c r="AM178">
        <v>20</v>
      </c>
      <c r="AN178">
        <v>0</v>
      </c>
      <c r="AO178">
        <v>0</v>
      </c>
      <c r="AP178">
        <v>0</v>
      </c>
      <c r="AQ178">
        <v>105</v>
      </c>
      <c r="AR178">
        <v>0</v>
      </c>
      <c r="AS178">
        <v>0</v>
      </c>
      <c r="AT178">
        <v>60</v>
      </c>
      <c r="AU178">
        <v>23</v>
      </c>
      <c r="AV178">
        <v>81</v>
      </c>
      <c r="AW178">
        <v>0</v>
      </c>
      <c r="AX178">
        <v>80</v>
      </c>
      <c r="AY178">
        <v>147</v>
      </c>
      <c r="AZ178">
        <v>0</v>
      </c>
      <c r="BA178">
        <v>0</v>
      </c>
      <c r="BB178">
        <v>141</v>
      </c>
      <c r="BC178">
        <v>0</v>
      </c>
      <c r="BD178">
        <v>181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56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31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107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23</v>
      </c>
      <c r="CT178">
        <v>2139</v>
      </c>
    </row>
    <row r="179" spans="1:98" x14ac:dyDescent="0.3">
      <c r="A179" t="s">
        <v>440</v>
      </c>
      <c r="B179" t="s">
        <v>81</v>
      </c>
      <c r="C179" t="s">
        <v>89</v>
      </c>
      <c r="D179" t="s">
        <v>90</v>
      </c>
      <c r="E179" t="s">
        <v>113</v>
      </c>
      <c r="F179" t="s">
        <v>242</v>
      </c>
      <c r="G179" t="s">
        <v>87</v>
      </c>
      <c r="H179" t="s">
        <v>87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61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110</v>
      </c>
      <c r="W179">
        <v>0</v>
      </c>
      <c r="X179">
        <v>0</v>
      </c>
      <c r="Y179">
        <v>0</v>
      </c>
      <c r="Z179">
        <v>17</v>
      </c>
      <c r="AA179">
        <v>16</v>
      </c>
      <c r="AB179">
        <v>8</v>
      </c>
      <c r="AC179">
        <v>0</v>
      </c>
      <c r="AD179">
        <v>0</v>
      </c>
      <c r="AE179">
        <v>0</v>
      </c>
      <c r="AF179">
        <v>11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21</v>
      </c>
      <c r="BA179">
        <v>0</v>
      </c>
      <c r="BB179">
        <v>0</v>
      </c>
      <c r="BC179">
        <v>7</v>
      </c>
      <c r="BD179">
        <v>0</v>
      </c>
      <c r="BE179">
        <v>294</v>
      </c>
      <c r="BF179">
        <v>0</v>
      </c>
      <c r="BG179">
        <v>0</v>
      </c>
      <c r="BH179">
        <v>128</v>
      </c>
      <c r="BI179">
        <v>0</v>
      </c>
      <c r="BJ179">
        <v>0</v>
      </c>
      <c r="BK179">
        <v>0</v>
      </c>
      <c r="BL179">
        <v>160</v>
      </c>
      <c r="BM179">
        <v>7</v>
      </c>
      <c r="BN179">
        <v>65</v>
      </c>
      <c r="BO179">
        <v>45</v>
      </c>
      <c r="BP179">
        <v>0</v>
      </c>
      <c r="BQ179">
        <v>85</v>
      </c>
      <c r="BR179">
        <v>0</v>
      </c>
      <c r="BS179">
        <v>292</v>
      </c>
      <c r="BT179">
        <v>0</v>
      </c>
      <c r="BU179">
        <v>0</v>
      </c>
      <c r="BV179">
        <v>0</v>
      </c>
      <c r="BW179">
        <v>18</v>
      </c>
      <c r="BX179">
        <v>0</v>
      </c>
      <c r="BY179">
        <v>0</v>
      </c>
      <c r="BZ179">
        <v>25</v>
      </c>
      <c r="CA179">
        <v>0</v>
      </c>
      <c r="CB179">
        <v>0</v>
      </c>
      <c r="CC179">
        <v>25</v>
      </c>
      <c r="CD179">
        <v>140</v>
      </c>
      <c r="CE179">
        <v>144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121</v>
      </c>
      <c r="CP179">
        <v>0</v>
      </c>
      <c r="CQ179">
        <v>48</v>
      </c>
      <c r="CR179">
        <v>0</v>
      </c>
      <c r="CS179">
        <v>23</v>
      </c>
      <c r="CT179">
        <v>1848</v>
      </c>
    </row>
    <row r="180" spans="1:98" x14ac:dyDescent="0.3">
      <c r="A180" t="s">
        <v>441</v>
      </c>
      <c r="B180" t="s">
        <v>81</v>
      </c>
      <c r="C180" t="s">
        <v>96</v>
      </c>
      <c r="D180" t="s">
        <v>97</v>
      </c>
      <c r="E180" t="s">
        <v>98</v>
      </c>
      <c r="F180" t="s">
        <v>442</v>
      </c>
      <c r="G180" t="s">
        <v>443</v>
      </c>
      <c r="H180" t="s">
        <v>87</v>
      </c>
      <c r="I180">
        <v>44</v>
      </c>
      <c r="J180">
        <v>39</v>
      </c>
      <c r="K180">
        <v>52</v>
      </c>
      <c r="L180">
        <v>0</v>
      </c>
      <c r="M180">
        <v>7</v>
      </c>
      <c r="N180">
        <v>0</v>
      </c>
      <c r="O180">
        <v>0</v>
      </c>
      <c r="P180">
        <v>58</v>
      </c>
      <c r="Q180">
        <v>0</v>
      </c>
      <c r="R180">
        <v>0</v>
      </c>
      <c r="S180">
        <v>0</v>
      </c>
      <c r="T180">
        <v>0</v>
      </c>
      <c r="U180">
        <v>14</v>
      </c>
      <c r="V180">
        <v>55</v>
      </c>
      <c r="W180">
        <v>0</v>
      </c>
      <c r="X180">
        <v>0</v>
      </c>
      <c r="Y180">
        <v>81</v>
      </c>
      <c r="Z180">
        <v>13</v>
      </c>
      <c r="AA180">
        <v>18</v>
      </c>
      <c r="AB180">
        <v>0</v>
      </c>
      <c r="AC180">
        <v>0</v>
      </c>
      <c r="AD180">
        <v>0</v>
      </c>
      <c r="AE180">
        <v>0</v>
      </c>
      <c r="AF180">
        <v>14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49</v>
      </c>
      <c r="AT180">
        <v>0</v>
      </c>
      <c r="AU180">
        <v>0</v>
      </c>
      <c r="AV180">
        <v>47</v>
      </c>
      <c r="AW180">
        <v>0</v>
      </c>
      <c r="AX180">
        <v>0</v>
      </c>
      <c r="AY180">
        <v>31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8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53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19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38</v>
      </c>
      <c r="CI180">
        <v>0</v>
      </c>
      <c r="CJ180">
        <v>0</v>
      </c>
      <c r="CK180">
        <v>0</v>
      </c>
      <c r="CL180">
        <v>55</v>
      </c>
      <c r="CM180">
        <v>29</v>
      </c>
      <c r="CN180">
        <v>787</v>
      </c>
      <c r="CO180">
        <v>164</v>
      </c>
      <c r="CP180">
        <v>7</v>
      </c>
      <c r="CQ180">
        <v>0</v>
      </c>
      <c r="CR180">
        <v>0</v>
      </c>
      <c r="CS180">
        <v>23</v>
      </c>
      <c r="CT180">
        <v>1682</v>
      </c>
    </row>
    <row r="181" spans="1:98" x14ac:dyDescent="0.3">
      <c r="A181" t="s">
        <v>444</v>
      </c>
      <c r="B181" t="s">
        <v>81</v>
      </c>
      <c r="C181" t="s">
        <v>96</v>
      </c>
      <c r="D181" t="s">
        <v>97</v>
      </c>
      <c r="E181" t="s">
        <v>98</v>
      </c>
      <c r="F181" t="s">
        <v>99</v>
      </c>
      <c r="G181" t="s">
        <v>445</v>
      </c>
      <c r="H181" t="s">
        <v>87</v>
      </c>
      <c r="I181">
        <v>39</v>
      </c>
      <c r="J181">
        <v>61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147</v>
      </c>
      <c r="T181">
        <v>57</v>
      </c>
      <c r="U181">
        <v>0</v>
      </c>
      <c r="V181">
        <v>0</v>
      </c>
      <c r="W181">
        <v>0</v>
      </c>
      <c r="X181">
        <v>26</v>
      </c>
      <c r="Y181">
        <v>0</v>
      </c>
      <c r="Z181">
        <v>0</v>
      </c>
      <c r="AA181">
        <v>0</v>
      </c>
      <c r="AB181">
        <v>0</v>
      </c>
      <c r="AC181">
        <v>59</v>
      </c>
      <c r="AD181">
        <v>0</v>
      </c>
      <c r="AE181">
        <v>251</v>
      </c>
      <c r="AF181">
        <v>0</v>
      </c>
      <c r="AG181">
        <v>141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53</v>
      </c>
      <c r="AN181">
        <v>0</v>
      </c>
      <c r="AO181">
        <v>0</v>
      </c>
      <c r="AP181">
        <v>33</v>
      </c>
      <c r="AQ181">
        <v>0</v>
      </c>
      <c r="AR181">
        <v>0</v>
      </c>
      <c r="AS181">
        <v>0</v>
      </c>
      <c r="AT181">
        <v>0</v>
      </c>
      <c r="AU181">
        <v>40</v>
      </c>
      <c r="AV181">
        <v>46</v>
      </c>
      <c r="AW181">
        <v>0</v>
      </c>
      <c r="AX181">
        <v>72</v>
      </c>
      <c r="AY181">
        <v>24</v>
      </c>
      <c r="AZ181">
        <v>0</v>
      </c>
      <c r="BA181">
        <v>34</v>
      </c>
      <c r="BB181">
        <v>127</v>
      </c>
      <c r="BC181">
        <v>0</v>
      </c>
      <c r="BD181">
        <v>129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79</v>
      </c>
      <c r="BU181">
        <v>60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28</v>
      </c>
      <c r="CG181">
        <v>0</v>
      </c>
      <c r="CH181">
        <v>53</v>
      </c>
      <c r="CI181">
        <v>0</v>
      </c>
      <c r="CJ181">
        <v>0</v>
      </c>
      <c r="CK181">
        <v>49</v>
      </c>
      <c r="CL181">
        <v>0</v>
      </c>
      <c r="CM181">
        <v>45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23</v>
      </c>
      <c r="CT181">
        <v>1653</v>
      </c>
    </row>
    <row r="182" spans="1:98" x14ac:dyDescent="0.3">
      <c r="A182" t="s">
        <v>446</v>
      </c>
      <c r="B182" t="s">
        <v>81</v>
      </c>
      <c r="C182" t="s">
        <v>372</v>
      </c>
      <c r="D182" t="s">
        <v>87</v>
      </c>
      <c r="E182" t="s">
        <v>87</v>
      </c>
      <c r="F182" t="s">
        <v>87</v>
      </c>
      <c r="G182" t="s">
        <v>87</v>
      </c>
      <c r="H182" t="s">
        <v>87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10</v>
      </c>
      <c r="R182">
        <v>0</v>
      </c>
      <c r="S182">
        <v>0</v>
      </c>
      <c r="T182">
        <v>0</v>
      </c>
      <c r="U182">
        <v>14</v>
      </c>
      <c r="V182">
        <v>0</v>
      </c>
      <c r="W182">
        <v>0</v>
      </c>
      <c r="X182">
        <v>0</v>
      </c>
      <c r="Y182">
        <v>0</v>
      </c>
      <c r="Z182">
        <v>25</v>
      </c>
      <c r="AA182">
        <v>59</v>
      </c>
      <c r="AB182">
        <v>57</v>
      </c>
      <c r="AC182">
        <v>0</v>
      </c>
      <c r="AD182">
        <v>43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69</v>
      </c>
      <c r="AS182">
        <v>0</v>
      </c>
      <c r="AT182">
        <v>0</v>
      </c>
      <c r="AU182">
        <v>0</v>
      </c>
      <c r="AV182">
        <v>34</v>
      </c>
      <c r="AW182">
        <v>96</v>
      </c>
      <c r="AX182">
        <v>0</v>
      </c>
      <c r="AY182">
        <v>0</v>
      </c>
      <c r="AZ182">
        <v>104</v>
      </c>
      <c r="BA182">
        <v>0</v>
      </c>
      <c r="BB182">
        <v>0</v>
      </c>
      <c r="BC182">
        <v>61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18</v>
      </c>
      <c r="BJ182">
        <v>3</v>
      </c>
      <c r="BK182">
        <v>0</v>
      </c>
      <c r="BL182">
        <v>33</v>
      </c>
      <c r="BM182">
        <v>0</v>
      </c>
      <c r="BN182">
        <v>18</v>
      </c>
      <c r="BO182">
        <v>17</v>
      </c>
      <c r="BP182">
        <v>0</v>
      </c>
      <c r="BQ182">
        <v>4</v>
      </c>
      <c r="BR182">
        <v>0</v>
      </c>
      <c r="BS182">
        <v>23</v>
      </c>
      <c r="BT182">
        <v>0</v>
      </c>
      <c r="BU182">
        <v>0</v>
      </c>
      <c r="BV182">
        <v>0</v>
      </c>
      <c r="BW182">
        <v>69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8</v>
      </c>
      <c r="CE182">
        <v>129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70</v>
      </c>
      <c r="CP182">
        <v>20</v>
      </c>
      <c r="CQ182">
        <v>0</v>
      </c>
      <c r="CR182">
        <v>0</v>
      </c>
      <c r="CS182">
        <v>23</v>
      </c>
      <c r="CT182">
        <v>984</v>
      </c>
    </row>
    <row r="183" spans="1:98" x14ac:dyDescent="0.3">
      <c r="A183" t="s">
        <v>447</v>
      </c>
      <c r="B183" t="s">
        <v>81</v>
      </c>
      <c r="C183" t="s">
        <v>89</v>
      </c>
      <c r="D183" t="s">
        <v>90</v>
      </c>
      <c r="E183" t="s">
        <v>427</v>
      </c>
      <c r="F183" t="s">
        <v>448</v>
      </c>
      <c r="G183" t="s">
        <v>87</v>
      </c>
      <c r="H183" t="s">
        <v>87</v>
      </c>
      <c r="I183">
        <v>10</v>
      </c>
      <c r="J183">
        <v>0</v>
      </c>
      <c r="K183">
        <v>0</v>
      </c>
      <c r="L183">
        <v>7</v>
      </c>
      <c r="M183">
        <v>7</v>
      </c>
      <c r="N183">
        <v>7</v>
      </c>
      <c r="O183">
        <v>15</v>
      </c>
      <c r="P183">
        <v>0</v>
      </c>
      <c r="Q183">
        <v>0</v>
      </c>
      <c r="R183">
        <v>0</v>
      </c>
      <c r="S183">
        <v>38</v>
      </c>
      <c r="T183">
        <v>83</v>
      </c>
      <c r="U183">
        <v>0</v>
      </c>
      <c r="V183">
        <v>0</v>
      </c>
      <c r="W183">
        <v>0</v>
      </c>
      <c r="X183">
        <v>0</v>
      </c>
      <c r="Y183">
        <v>8</v>
      </c>
      <c r="Z183">
        <v>0</v>
      </c>
      <c r="AA183">
        <v>0</v>
      </c>
      <c r="AB183">
        <v>0</v>
      </c>
      <c r="AC183">
        <v>45</v>
      </c>
      <c r="AD183">
        <v>0</v>
      </c>
      <c r="AE183">
        <v>5</v>
      </c>
      <c r="AF183">
        <v>0</v>
      </c>
      <c r="AG183">
        <v>0</v>
      </c>
      <c r="AH183">
        <v>0</v>
      </c>
      <c r="AI183">
        <v>13</v>
      </c>
      <c r="AJ183">
        <v>0</v>
      </c>
      <c r="AK183">
        <v>0</v>
      </c>
      <c r="AL183">
        <v>54</v>
      </c>
      <c r="AM183">
        <v>0</v>
      </c>
      <c r="AN183">
        <v>0</v>
      </c>
      <c r="AO183">
        <v>7</v>
      </c>
      <c r="AP183">
        <v>137</v>
      </c>
      <c r="AQ183">
        <v>0</v>
      </c>
      <c r="AR183">
        <v>0</v>
      </c>
      <c r="AS183">
        <v>22</v>
      </c>
      <c r="AT183">
        <v>22</v>
      </c>
      <c r="AU183">
        <v>0</v>
      </c>
      <c r="AV183">
        <v>4</v>
      </c>
      <c r="AW183">
        <v>0</v>
      </c>
      <c r="AX183">
        <v>0</v>
      </c>
      <c r="AY183">
        <v>29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7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180</v>
      </c>
      <c r="BU183">
        <v>0</v>
      </c>
      <c r="BV183">
        <v>0</v>
      </c>
      <c r="BW183">
        <v>0</v>
      </c>
      <c r="BX183">
        <v>0</v>
      </c>
      <c r="BY183">
        <v>2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6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4</v>
      </c>
      <c r="CS183">
        <v>23</v>
      </c>
      <c r="CT183">
        <v>712</v>
      </c>
    </row>
    <row r="184" spans="1:98" x14ac:dyDescent="0.3">
      <c r="A184" t="s">
        <v>449</v>
      </c>
      <c r="B184" t="s">
        <v>81</v>
      </c>
      <c r="C184" t="s">
        <v>96</v>
      </c>
      <c r="D184" t="s">
        <v>97</v>
      </c>
      <c r="E184" t="s">
        <v>146</v>
      </c>
      <c r="F184" t="s">
        <v>450</v>
      </c>
      <c r="G184" t="s">
        <v>451</v>
      </c>
      <c r="H184" t="s">
        <v>87</v>
      </c>
      <c r="I184">
        <v>0</v>
      </c>
      <c r="J184">
        <v>0</v>
      </c>
      <c r="K184">
        <v>0</v>
      </c>
      <c r="L184">
        <v>0</v>
      </c>
      <c r="M184">
        <v>10</v>
      </c>
      <c r="N184">
        <v>0</v>
      </c>
      <c r="O184">
        <v>0</v>
      </c>
      <c r="P184">
        <v>0</v>
      </c>
      <c r="Q184">
        <v>10</v>
      </c>
      <c r="R184">
        <v>0</v>
      </c>
      <c r="S184">
        <v>0</v>
      </c>
      <c r="T184">
        <v>0</v>
      </c>
      <c r="U184">
        <v>18</v>
      </c>
      <c r="V184">
        <v>29</v>
      </c>
      <c r="W184">
        <v>0</v>
      </c>
      <c r="X184">
        <v>0</v>
      </c>
      <c r="Y184">
        <v>0</v>
      </c>
      <c r="Z184">
        <v>11</v>
      </c>
      <c r="AA184">
        <v>42</v>
      </c>
      <c r="AB184">
        <v>0</v>
      </c>
      <c r="AC184">
        <v>0</v>
      </c>
      <c r="AD184">
        <v>62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14</v>
      </c>
      <c r="AS184">
        <v>0</v>
      </c>
      <c r="AT184">
        <v>0</v>
      </c>
      <c r="AU184">
        <v>0</v>
      </c>
      <c r="AV184">
        <v>11</v>
      </c>
      <c r="AW184">
        <v>125</v>
      </c>
      <c r="AX184">
        <v>0</v>
      </c>
      <c r="AY184">
        <v>0</v>
      </c>
      <c r="AZ184">
        <v>61</v>
      </c>
      <c r="BA184">
        <v>0</v>
      </c>
      <c r="BB184">
        <v>0</v>
      </c>
      <c r="BC184">
        <v>28</v>
      </c>
      <c r="BD184">
        <v>0</v>
      </c>
      <c r="BE184">
        <v>0</v>
      </c>
      <c r="BF184">
        <v>0</v>
      </c>
      <c r="BG184">
        <v>0</v>
      </c>
      <c r="BH184">
        <v>8</v>
      </c>
      <c r="BI184">
        <v>19</v>
      </c>
      <c r="BJ184">
        <v>0</v>
      </c>
      <c r="BK184">
        <v>14</v>
      </c>
      <c r="BL184">
        <v>0</v>
      </c>
      <c r="BM184">
        <v>0</v>
      </c>
      <c r="BN184">
        <v>0</v>
      </c>
      <c r="BO184">
        <v>0</v>
      </c>
      <c r="BP184">
        <v>13</v>
      </c>
      <c r="BQ184">
        <v>14</v>
      </c>
      <c r="BR184">
        <v>51</v>
      </c>
      <c r="BS184">
        <v>29</v>
      </c>
      <c r="BT184">
        <v>0</v>
      </c>
      <c r="BU184">
        <v>0</v>
      </c>
      <c r="BV184">
        <v>0</v>
      </c>
      <c r="BW184">
        <v>34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7</v>
      </c>
      <c r="CD184">
        <v>0</v>
      </c>
      <c r="CE184">
        <v>12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16</v>
      </c>
      <c r="CQ184">
        <v>0</v>
      </c>
      <c r="CR184">
        <v>0</v>
      </c>
      <c r="CS184">
        <v>23</v>
      </c>
      <c r="CT184">
        <v>638</v>
      </c>
    </row>
    <row r="185" spans="1:98" x14ac:dyDescent="0.3">
      <c r="A185" t="s">
        <v>452</v>
      </c>
      <c r="B185" t="s">
        <v>81</v>
      </c>
      <c r="C185" t="s">
        <v>453</v>
      </c>
      <c r="D185" t="s">
        <v>454</v>
      </c>
      <c r="E185" t="s">
        <v>455</v>
      </c>
      <c r="F185" t="s">
        <v>87</v>
      </c>
      <c r="G185" t="s">
        <v>87</v>
      </c>
      <c r="H185" t="s">
        <v>87</v>
      </c>
      <c r="I185">
        <v>0</v>
      </c>
      <c r="J185">
        <v>0</v>
      </c>
      <c r="K185">
        <v>0</v>
      </c>
      <c r="L185">
        <v>0</v>
      </c>
      <c r="M185">
        <v>30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6</v>
      </c>
      <c r="V185">
        <v>19</v>
      </c>
      <c r="W185">
        <v>0</v>
      </c>
      <c r="X185">
        <v>0</v>
      </c>
      <c r="Y185">
        <v>0</v>
      </c>
      <c r="Z185">
        <v>85</v>
      </c>
      <c r="AA185">
        <v>0</v>
      </c>
      <c r="AB185">
        <v>0</v>
      </c>
      <c r="AC185">
        <v>0</v>
      </c>
      <c r="AD185">
        <v>36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23</v>
      </c>
      <c r="AS185">
        <v>0</v>
      </c>
      <c r="AT185">
        <v>0</v>
      </c>
      <c r="AU185">
        <v>0</v>
      </c>
      <c r="AV185">
        <v>39</v>
      </c>
      <c r="AW185">
        <v>73</v>
      </c>
      <c r="AX185">
        <v>0</v>
      </c>
      <c r="AY185">
        <v>0</v>
      </c>
      <c r="AZ185">
        <v>147</v>
      </c>
      <c r="BA185">
        <v>0</v>
      </c>
      <c r="BB185">
        <v>0</v>
      </c>
      <c r="BC185">
        <v>32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16</v>
      </c>
      <c r="BJ185">
        <v>5</v>
      </c>
      <c r="BK185">
        <v>4</v>
      </c>
      <c r="BL185">
        <v>2</v>
      </c>
      <c r="BM185">
        <v>0</v>
      </c>
      <c r="BN185">
        <v>5</v>
      </c>
      <c r="BO185">
        <v>0</v>
      </c>
      <c r="BP185">
        <v>0</v>
      </c>
      <c r="BQ185">
        <v>3</v>
      </c>
      <c r="BR185">
        <v>26</v>
      </c>
      <c r="BS185">
        <v>6</v>
      </c>
      <c r="BT185">
        <v>0</v>
      </c>
      <c r="BU185">
        <v>0</v>
      </c>
      <c r="BV185">
        <v>0</v>
      </c>
      <c r="BW185">
        <v>20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18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6</v>
      </c>
      <c r="CP185">
        <v>14</v>
      </c>
      <c r="CQ185">
        <v>7</v>
      </c>
      <c r="CR185">
        <v>0</v>
      </c>
      <c r="CS185">
        <v>23</v>
      </c>
      <c r="CT185">
        <v>622</v>
      </c>
    </row>
    <row r="186" spans="1:98" x14ac:dyDescent="0.3">
      <c r="A186" t="s">
        <v>456</v>
      </c>
      <c r="B186" t="s">
        <v>81</v>
      </c>
      <c r="C186" t="s">
        <v>96</v>
      </c>
      <c r="D186" t="s">
        <v>97</v>
      </c>
      <c r="E186" t="s">
        <v>102</v>
      </c>
      <c r="F186" t="s">
        <v>116</v>
      </c>
      <c r="G186" t="s">
        <v>117</v>
      </c>
      <c r="H186" t="s">
        <v>457</v>
      </c>
      <c r="I186">
        <v>26</v>
      </c>
      <c r="J186">
        <v>0</v>
      </c>
      <c r="K186">
        <v>0</v>
      </c>
      <c r="L186">
        <v>27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145</v>
      </c>
      <c r="T186">
        <v>42</v>
      </c>
      <c r="U186">
        <v>0</v>
      </c>
      <c r="V186">
        <v>0</v>
      </c>
      <c r="W186">
        <v>0</v>
      </c>
      <c r="X186">
        <v>128</v>
      </c>
      <c r="Y186">
        <v>0</v>
      </c>
      <c r="Z186">
        <v>0</v>
      </c>
      <c r="AA186">
        <v>0</v>
      </c>
      <c r="AB186">
        <v>0</v>
      </c>
      <c r="AC186">
        <v>24</v>
      </c>
      <c r="AD186">
        <v>0</v>
      </c>
      <c r="AE186">
        <v>254</v>
      </c>
      <c r="AF186">
        <v>0</v>
      </c>
      <c r="AG186">
        <v>131</v>
      </c>
      <c r="AH186">
        <v>335</v>
      </c>
      <c r="AI186">
        <v>0</v>
      </c>
      <c r="AJ186">
        <v>0</v>
      </c>
      <c r="AK186">
        <v>0</v>
      </c>
      <c r="AL186">
        <v>0</v>
      </c>
      <c r="AM186">
        <v>607</v>
      </c>
      <c r="AN186">
        <v>34</v>
      </c>
      <c r="AO186">
        <v>34</v>
      </c>
      <c r="AP186">
        <v>24</v>
      </c>
      <c r="AQ186">
        <v>0</v>
      </c>
      <c r="AR186">
        <v>0</v>
      </c>
      <c r="AS186">
        <v>0</v>
      </c>
      <c r="AT186">
        <v>0</v>
      </c>
      <c r="AU186">
        <v>2679</v>
      </c>
      <c r="AV186">
        <v>0</v>
      </c>
      <c r="AW186">
        <v>0</v>
      </c>
      <c r="AX186">
        <v>37</v>
      </c>
      <c r="AY186">
        <v>46</v>
      </c>
      <c r="AZ186">
        <v>0</v>
      </c>
      <c r="BA186">
        <v>1030</v>
      </c>
      <c r="BB186">
        <v>118</v>
      </c>
      <c r="BC186">
        <v>0</v>
      </c>
      <c r="BD186">
        <v>707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59</v>
      </c>
      <c r="BQ186">
        <v>0</v>
      </c>
      <c r="BR186">
        <v>0</v>
      </c>
      <c r="BS186">
        <v>0</v>
      </c>
      <c r="BT186">
        <v>0</v>
      </c>
      <c r="BU186">
        <v>25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81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22</v>
      </c>
      <c r="CT186">
        <v>6593</v>
      </c>
    </row>
    <row r="187" spans="1:98" x14ac:dyDescent="0.3">
      <c r="A187" t="s">
        <v>458</v>
      </c>
      <c r="B187" t="s">
        <v>81</v>
      </c>
      <c r="C187" t="s">
        <v>82</v>
      </c>
      <c r="D187" t="s">
        <v>83</v>
      </c>
      <c r="E187" t="s">
        <v>271</v>
      </c>
      <c r="F187" t="s">
        <v>87</v>
      </c>
      <c r="G187" t="s">
        <v>87</v>
      </c>
      <c r="H187" t="s">
        <v>87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263</v>
      </c>
      <c r="O187">
        <v>0</v>
      </c>
      <c r="P187">
        <v>0</v>
      </c>
      <c r="Q187">
        <v>0</v>
      </c>
      <c r="R187">
        <v>33</v>
      </c>
      <c r="S187">
        <v>0</v>
      </c>
      <c r="T187">
        <v>0</v>
      </c>
      <c r="U187">
        <v>0</v>
      </c>
      <c r="V187">
        <v>799</v>
      </c>
      <c r="W187">
        <v>0</v>
      </c>
      <c r="X187">
        <v>0</v>
      </c>
      <c r="Y187">
        <v>0</v>
      </c>
      <c r="Z187">
        <v>46</v>
      </c>
      <c r="AA187">
        <v>0</v>
      </c>
      <c r="AB187">
        <v>159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22</v>
      </c>
      <c r="BD187">
        <v>0</v>
      </c>
      <c r="BE187">
        <v>848</v>
      </c>
      <c r="BF187">
        <v>0</v>
      </c>
      <c r="BG187">
        <v>0</v>
      </c>
      <c r="BH187">
        <v>945</v>
      </c>
      <c r="BI187">
        <v>0</v>
      </c>
      <c r="BJ187">
        <v>0</v>
      </c>
      <c r="BK187">
        <v>16</v>
      </c>
      <c r="BL187">
        <v>157</v>
      </c>
      <c r="BM187">
        <v>17</v>
      </c>
      <c r="BN187">
        <v>80</v>
      </c>
      <c r="BO187">
        <v>35</v>
      </c>
      <c r="BP187">
        <v>78</v>
      </c>
      <c r="BQ187">
        <v>57</v>
      </c>
      <c r="BR187">
        <v>0</v>
      </c>
      <c r="BS187">
        <v>169</v>
      </c>
      <c r="BT187">
        <v>0</v>
      </c>
      <c r="BU187">
        <v>0</v>
      </c>
      <c r="BV187">
        <v>0</v>
      </c>
      <c r="BW187">
        <v>80</v>
      </c>
      <c r="BX187">
        <v>0</v>
      </c>
      <c r="BY187">
        <v>0</v>
      </c>
      <c r="BZ187">
        <v>130</v>
      </c>
      <c r="CA187">
        <v>0</v>
      </c>
      <c r="CB187">
        <v>0</v>
      </c>
      <c r="CC187">
        <v>18</v>
      </c>
      <c r="CD187">
        <v>683</v>
      </c>
      <c r="CE187">
        <v>44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12</v>
      </c>
      <c r="CP187">
        <v>0</v>
      </c>
      <c r="CQ187">
        <v>0</v>
      </c>
      <c r="CR187">
        <v>0</v>
      </c>
      <c r="CS187">
        <v>22</v>
      </c>
      <c r="CT187">
        <v>4691</v>
      </c>
    </row>
    <row r="188" spans="1:98" x14ac:dyDescent="0.3">
      <c r="A188" t="s">
        <v>459</v>
      </c>
      <c r="B188" t="s">
        <v>81</v>
      </c>
      <c r="C188" t="s">
        <v>96</v>
      </c>
      <c r="D188" t="s">
        <v>97</v>
      </c>
      <c r="E188" t="s">
        <v>142</v>
      </c>
      <c r="F188" t="s">
        <v>153</v>
      </c>
      <c r="G188" t="s">
        <v>154</v>
      </c>
      <c r="H188" t="s">
        <v>87</v>
      </c>
      <c r="I188">
        <v>0</v>
      </c>
      <c r="J188">
        <v>0</v>
      </c>
      <c r="K188">
        <v>0</v>
      </c>
      <c r="L188">
        <v>0</v>
      </c>
      <c r="M188">
        <v>102</v>
      </c>
      <c r="N188">
        <v>194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102</v>
      </c>
      <c r="V188">
        <v>168</v>
      </c>
      <c r="W188">
        <v>0</v>
      </c>
      <c r="X188">
        <v>0</v>
      </c>
      <c r="Y188">
        <v>0</v>
      </c>
      <c r="Z188">
        <v>187</v>
      </c>
      <c r="AA188">
        <v>0</v>
      </c>
      <c r="AB188">
        <v>68</v>
      </c>
      <c r="AC188">
        <v>0</v>
      </c>
      <c r="AD188">
        <v>105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109</v>
      </c>
      <c r="AS188">
        <v>0</v>
      </c>
      <c r="AT188">
        <v>0</v>
      </c>
      <c r="AU188">
        <v>19</v>
      </c>
      <c r="AV188">
        <v>0</v>
      </c>
      <c r="AW188">
        <v>150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363</v>
      </c>
      <c r="BI188">
        <v>156</v>
      </c>
      <c r="BJ188">
        <v>0</v>
      </c>
      <c r="BK188">
        <v>0</v>
      </c>
      <c r="BL188">
        <v>64</v>
      </c>
      <c r="BM188">
        <v>0</v>
      </c>
      <c r="BN188">
        <v>65</v>
      </c>
      <c r="BO188">
        <v>0</v>
      </c>
      <c r="BP188">
        <v>0</v>
      </c>
      <c r="BQ188">
        <v>51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161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108</v>
      </c>
      <c r="CD188">
        <v>297</v>
      </c>
      <c r="CE188">
        <v>169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112</v>
      </c>
      <c r="CP188">
        <v>79</v>
      </c>
      <c r="CQ188">
        <v>53</v>
      </c>
      <c r="CR188">
        <v>0</v>
      </c>
      <c r="CS188">
        <v>22</v>
      </c>
      <c r="CT188">
        <v>2882</v>
      </c>
    </row>
    <row r="189" spans="1:98" x14ac:dyDescent="0.3">
      <c r="A189" t="s">
        <v>460</v>
      </c>
      <c r="B189" t="s">
        <v>81</v>
      </c>
      <c r="C189" t="s">
        <v>96</v>
      </c>
      <c r="D189" t="s">
        <v>128</v>
      </c>
      <c r="E189" t="s">
        <v>172</v>
      </c>
      <c r="F189" t="s">
        <v>173</v>
      </c>
      <c r="G189" t="s">
        <v>87</v>
      </c>
      <c r="H189" t="s">
        <v>87</v>
      </c>
      <c r="I189">
        <v>0</v>
      </c>
      <c r="J189">
        <v>0</v>
      </c>
      <c r="K189">
        <v>0</v>
      </c>
      <c r="L189">
        <v>0</v>
      </c>
      <c r="M189">
        <v>18</v>
      </c>
      <c r="N189">
        <v>0</v>
      </c>
      <c r="O189">
        <v>0</v>
      </c>
      <c r="P189">
        <v>0</v>
      </c>
      <c r="Q189">
        <v>10</v>
      </c>
      <c r="R189">
        <v>19</v>
      </c>
      <c r="S189">
        <v>0</v>
      </c>
      <c r="T189">
        <v>0</v>
      </c>
      <c r="U189">
        <v>0</v>
      </c>
      <c r="V189">
        <v>40</v>
      </c>
      <c r="W189">
        <v>0</v>
      </c>
      <c r="X189">
        <v>0</v>
      </c>
      <c r="Y189">
        <v>0</v>
      </c>
      <c r="Z189">
        <v>56</v>
      </c>
      <c r="AA189">
        <v>88</v>
      </c>
      <c r="AB189">
        <v>65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48</v>
      </c>
      <c r="AS189">
        <v>0</v>
      </c>
      <c r="AT189">
        <v>0</v>
      </c>
      <c r="AU189">
        <v>0</v>
      </c>
      <c r="AV189">
        <v>77</v>
      </c>
      <c r="AW189">
        <v>0</v>
      </c>
      <c r="AX189">
        <v>0</v>
      </c>
      <c r="AY189">
        <v>0</v>
      </c>
      <c r="AZ189">
        <v>248</v>
      </c>
      <c r="BA189">
        <v>0</v>
      </c>
      <c r="BB189">
        <v>0</v>
      </c>
      <c r="BC189">
        <v>210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31</v>
      </c>
      <c r="BJ189">
        <v>0</v>
      </c>
      <c r="BK189">
        <v>0</v>
      </c>
      <c r="BL189">
        <v>98</v>
      </c>
      <c r="BM189">
        <v>72</v>
      </c>
      <c r="BN189">
        <v>90</v>
      </c>
      <c r="BO189">
        <v>14</v>
      </c>
      <c r="BP189">
        <v>0</v>
      </c>
      <c r="BQ189">
        <v>0</v>
      </c>
      <c r="BR189">
        <v>0</v>
      </c>
      <c r="BS189">
        <v>51</v>
      </c>
      <c r="BT189">
        <v>0</v>
      </c>
      <c r="BU189">
        <v>0</v>
      </c>
      <c r="BV189">
        <v>0</v>
      </c>
      <c r="BW189">
        <v>92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24</v>
      </c>
      <c r="CD189">
        <v>0</v>
      </c>
      <c r="CE189">
        <v>159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116</v>
      </c>
      <c r="CP189">
        <v>0</v>
      </c>
      <c r="CQ189">
        <v>70</v>
      </c>
      <c r="CR189">
        <v>0</v>
      </c>
      <c r="CS189">
        <v>22</v>
      </c>
      <c r="CT189">
        <v>1696</v>
      </c>
    </row>
    <row r="190" spans="1:98" x14ac:dyDescent="0.3">
      <c r="A190" t="s">
        <v>461</v>
      </c>
      <c r="B190" t="s">
        <v>81</v>
      </c>
      <c r="C190" t="s">
        <v>96</v>
      </c>
      <c r="D190" t="s">
        <v>97</v>
      </c>
      <c r="E190" t="s">
        <v>98</v>
      </c>
      <c r="F190" t="s">
        <v>99</v>
      </c>
      <c r="G190" t="s">
        <v>87</v>
      </c>
      <c r="H190" t="s">
        <v>87</v>
      </c>
      <c r="I190">
        <v>0</v>
      </c>
      <c r="J190">
        <v>24</v>
      </c>
      <c r="K190">
        <v>0</v>
      </c>
      <c r="L190">
        <v>0</v>
      </c>
      <c r="M190">
        <v>0</v>
      </c>
      <c r="N190">
        <v>37</v>
      </c>
      <c r="O190">
        <v>26</v>
      </c>
      <c r="P190">
        <v>0</v>
      </c>
      <c r="Q190">
        <v>0</v>
      </c>
      <c r="R190">
        <v>0</v>
      </c>
      <c r="S190">
        <v>40</v>
      </c>
      <c r="T190">
        <v>60</v>
      </c>
      <c r="U190">
        <v>0</v>
      </c>
      <c r="V190">
        <v>0</v>
      </c>
      <c r="W190">
        <v>0</v>
      </c>
      <c r="X190">
        <v>0</v>
      </c>
      <c r="Y190">
        <v>320</v>
      </c>
      <c r="Z190">
        <v>0</v>
      </c>
      <c r="AA190">
        <v>0</v>
      </c>
      <c r="AB190">
        <v>0</v>
      </c>
      <c r="AC190">
        <v>65</v>
      </c>
      <c r="AD190">
        <v>0</v>
      </c>
      <c r="AE190">
        <v>95</v>
      </c>
      <c r="AF190">
        <v>0</v>
      </c>
      <c r="AG190">
        <v>57</v>
      </c>
      <c r="AH190">
        <v>0</v>
      </c>
      <c r="AI190">
        <v>21</v>
      </c>
      <c r="AJ190">
        <v>0</v>
      </c>
      <c r="AK190">
        <v>0</v>
      </c>
      <c r="AL190">
        <v>0</v>
      </c>
      <c r="AM190">
        <v>14</v>
      </c>
      <c r="AN190">
        <v>0</v>
      </c>
      <c r="AO190">
        <v>91</v>
      </c>
      <c r="AP190">
        <v>62</v>
      </c>
      <c r="AQ190">
        <v>0</v>
      </c>
      <c r="AR190">
        <v>0</v>
      </c>
      <c r="AS190">
        <v>95</v>
      </c>
      <c r="AT190">
        <v>0</v>
      </c>
      <c r="AU190">
        <v>24</v>
      </c>
      <c r="AV190">
        <v>21</v>
      </c>
      <c r="AW190">
        <v>0</v>
      </c>
      <c r="AX190">
        <v>0</v>
      </c>
      <c r="AY190">
        <v>216</v>
      </c>
      <c r="AZ190">
        <v>0</v>
      </c>
      <c r="BA190">
        <v>80</v>
      </c>
      <c r="BB190">
        <v>13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48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18</v>
      </c>
      <c r="CE190">
        <v>0</v>
      </c>
      <c r="CF190">
        <v>43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22</v>
      </c>
      <c r="CT190">
        <v>1470</v>
      </c>
    </row>
    <row r="191" spans="1:98" x14ac:dyDescent="0.3">
      <c r="A191" t="s">
        <v>462</v>
      </c>
      <c r="B191" t="s">
        <v>81</v>
      </c>
      <c r="C191" t="s">
        <v>82</v>
      </c>
      <c r="D191" t="s">
        <v>83</v>
      </c>
      <c r="E191" t="s">
        <v>84</v>
      </c>
      <c r="F191" t="s">
        <v>85</v>
      </c>
      <c r="G191" t="s">
        <v>133</v>
      </c>
      <c r="H191" t="s">
        <v>87</v>
      </c>
      <c r="I191">
        <v>0</v>
      </c>
      <c r="J191">
        <v>0</v>
      </c>
      <c r="K191">
        <v>0</v>
      </c>
      <c r="L191">
        <v>0</v>
      </c>
      <c r="M191">
        <v>25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30</v>
      </c>
      <c r="W191">
        <v>0</v>
      </c>
      <c r="X191">
        <v>0</v>
      </c>
      <c r="Y191">
        <v>0</v>
      </c>
      <c r="Z191">
        <v>55</v>
      </c>
      <c r="AA191">
        <v>77</v>
      </c>
      <c r="AB191">
        <v>92</v>
      </c>
      <c r="AC191">
        <v>0</v>
      </c>
      <c r="AD191">
        <v>55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173</v>
      </c>
      <c r="AS191">
        <v>0</v>
      </c>
      <c r="AT191">
        <v>0</v>
      </c>
      <c r="AU191">
        <v>0</v>
      </c>
      <c r="AV191">
        <v>120</v>
      </c>
      <c r="AW191">
        <v>30</v>
      </c>
      <c r="AX191">
        <v>0</v>
      </c>
      <c r="AY191">
        <v>0</v>
      </c>
      <c r="AZ191">
        <v>168</v>
      </c>
      <c r="BA191">
        <v>0</v>
      </c>
      <c r="BB191">
        <v>0</v>
      </c>
      <c r="BC191">
        <v>132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29</v>
      </c>
      <c r="BJ191">
        <v>0</v>
      </c>
      <c r="BK191">
        <v>0</v>
      </c>
      <c r="BL191">
        <v>38</v>
      </c>
      <c r="BM191">
        <v>54</v>
      </c>
      <c r="BN191">
        <v>0</v>
      </c>
      <c r="BO191">
        <v>0</v>
      </c>
      <c r="BP191">
        <v>46</v>
      </c>
      <c r="BQ191">
        <v>17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84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35</v>
      </c>
      <c r="CD191">
        <v>0</v>
      </c>
      <c r="CE191">
        <v>36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33</v>
      </c>
      <c r="CP191">
        <v>52</v>
      </c>
      <c r="CQ191">
        <v>71</v>
      </c>
      <c r="CR191">
        <v>0</v>
      </c>
      <c r="CS191">
        <v>22</v>
      </c>
      <c r="CT191">
        <v>1452</v>
      </c>
    </row>
    <row r="192" spans="1:98" x14ac:dyDescent="0.3">
      <c r="A192" t="s">
        <v>463</v>
      </c>
      <c r="B192" t="s">
        <v>81</v>
      </c>
      <c r="C192" t="s">
        <v>268</v>
      </c>
      <c r="D192" t="s">
        <v>269</v>
      </c>
      <c r="E192" t="s">
        <v>87</v>
      </c>
      <c r="F192" t="s">
        <v>87</v>
      </c>
      <c r="G192" t="s">
        <v>87</v>
      </c>
      <c r="H192" t="s">
        <v>87</v>
      </c>
      <c r="I192">
        <v>0</v>
      </c>
      <c r="J192">
        <v>12</v>
      </c>
      <c r="K192">
        <v>0</v>
      </c>
      <c r="L192">
        <v>0</v>
      </c>
      <c r="M192">
        <v>0</v>
      </c>
      <c r="N192">
        <v>0</v>
      </c>
      <c r="O192">
        <v>138</v>
      </c>
      <c r="P192">
        <v>0</v>
      </c>
      <c r="Q192">
        <v>0</v>
      </c>
      <c r="R192">
        <v>0</v>
      </c>
      <c r="S192">
        <v>61</v>
      </c>
      <c r="T192">
        <v>133</v>
      </c>
      <c r="U192">
        <v>0</v>
      </c>
      <c r="V192">
        <v>0</v>
      </c>
      <c r="W192">
        <v>0</v>
      </c>
      <c r="X192">
        <v>0</v>
      </c>
      <c r="Y192">
        <v>432</v>
      </c>
      <c r="Z192">
        <v>0</v>
      </c>
      <c r="AA192">
        <v>0</v>
      </c>
      <c r="AB192">
        <v>0</v>
      </c>
      <c r="AC192">
        <v>53</v>
      </c>
      <c r="AD192">
        <v>0</v>
      </c>
      <c r="AE192">
        <v>31</v>
      </c>
      <c r="AF192">
        <v>0</v>
      </c>
      <c r="AG192">
        <v>27</v>
      </c>
      <c r="AH192">
        <v>0</v>
      </c>
      <c r="AI192">
        <v>0</v>
      </c>
      <c r="AJ192">
        <v>0</v>
      </c>
      <c r="AK192">
        <v>0</v>
      </c>
      <c r="AL192">
        <v>104</v>
      </c>
      <c r="AM192">
        <v>6</v>
      </c>
      <c r="AN192">
        <v>0</v>
      </c>
      <c r="AO192">
        <v>0</v>
      </c>
      <c r="AP192">
        <v>59</v>
      </c>
      <c r="AQ192">
        <v>9</v>
      </c>
      <c r="AR192">
        <v>0</v>
      </c>
      <c r="AS192">
        <v>35</v>
      </c>
      <c r="AT192">
        <v>27</v>
      </c>
      <c r="AU192">
        <v>9</v>
      </c>
      <c r="AV192">
        <v>0</v>
      </c>
      <c r="AW192">
        <v>0</v>
      </c>
      <c r="AX192">
        <v>0</v>
      </c>
      <c r="AY192">
        <v>40</v>
      </c>
      <c r="AZ192">
        <v>0</v>
      </c>
      <c r="BA192">
        <v>18</v>
      </c>
      <c r="BB192">
        <v>20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93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6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10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11</v>
      </c>
      <c r="CS192">
        <v>22</v>
      </c>
      <c r="CT192">
        <v>1334</v>
      </c>
    </row>
    <row r="193" spans="1:98" x14ac:dyDescent="0.3">
      <c r="A193" t="s">
        <v>464</v>
      </c>
      <c r="B193" t="s">
        <v>81</v>
      </c>
      <c r="C193" t="s">
        <v>89</v>
      </c>
      <c r="D193" t="s">
        <v>90</v>
      </c>
      <c r="E193" t="s">
        <v>113</v>
      </c>
      <c r="F193" t="s">
        <v>114</v>
      </c>
      <c r="G193" t="s">
        <v>87</v>
      </c>
      <c r="H193" t="s">
        <v>87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19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14</v>
      </c>
      <c r="Z193">
        <v>84</v>
      </c>
      <c r="AA193">
        <v>55</v>
      </c>
      <c r="AB193">
        <v>0</v>
      </c>
      <c r="AC193">
        <v>0</v>
      </c>
      <c r="AD193">
        <v>6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11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52</v>
      </c>
      <c r="BD193">
        <v>0</v>
      </c>
      <c r="BE193">
        <v>0</v>
      </c>
      <c r="BF193">
        <v>0</v>
      </c>
      <c r="BG193">
        <v>0</v>
      </c>
      <c r="BH193">
        <v>64</v>
      </c>
      <c r="BI193">
        <v>0</v>
      </c>
      <c r="BJ193">
        <v>0</v>
      </c>
      <c r="BK193">
        <v>13</v>
      </c>
      <c r="BL193">
        <v>33</v>
      </c>
      <c r="BM193">
        <v>0</v>
      </c>
      <c r="BN193">
        <v>66</v>
      </c>
      <c r="BO193">
        <v>86</v>
      </c>
      <c r="BP193">
        <v>7</v>
      </c>
      <c r="BQ193">
        <v>8</v>
      </c>
      <c r="BR193">
        <v>70</v>
      </c>
      <c r="BS193">
        <v>76</v>
      </c>
      <c r="BT193">
        <v>0</v>
      </c>
      <c r="BU193">
        <v>0</v>
      </c>
      <c r="BV193">
        <v>0</v>
      </c>
      <c r="BW193">
        <v>40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17</v>
      </c>
      <c r="CD193">
        <v>48</v>
      </c>
      <c r="CE193">
        <v>19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144</v>
      </c>
      <c r="CP193">
        <v>24</v>
      </c>
      <c r="CQ193">
        <v>0</v>
      </c>
      <c r="CR193">
        <v>0</v>
      </c>
      <c r="CS193">
        <v>22</v>
      </c>
      <c r="CT193">
        <v>956</v>
      </c>
    </row>
    <row r="194" spans="1:98" x14ac:dyDescent="0.3">
      <c r="A194" t="s">
        <v>465</v>
      </c>
      <c r="B194" t="s">
        <v>81</v>
      </c>
      <c r="C194" t="s">
        <v>96</v>
      </c>
      <c r="D194" t="s">
        <v>128</v>
      </c>
      <c r="E194" t="s">
        <v>172</v>
      </c>
      <c r="F194" t="s">
        <v>173</v>
      </c>
      <c r="G194" t="s">
        <v>87</v>
      </c>
      <c r="H194" t="s">
        <v>87</v>
      </c>
      <c r="I194">
        <v>0</v>
      </c>
      <c r="J194">
        <v>0</v>
      </c>
      <c r="K194">
        <v>8</v>
      </c>
      <c r="L194">
        <v>0</v>
      </c>
      <c r="M194">
        <v>16</v>
      </c>
      <c r="N194">
        <v>0</v>
      </c>
      <c r="O194">
        <v>0</v>
      </c>
      <c r="P194">
        <v>0</v>
      </c>
      <c r="Q194">
        <v>0</v>
      </c>
      <c r="R194">
        <v>33</v>
      </c>
      <c r="S194">
        <v>0</v>
      </c>
      <c r="T194">
        <v>0</v>
      </c>
      <c r="U194">
        <v>0</v>
      </c>
      <c r="V194">
        <v>107</v>
      </c>
      <c r="W194">
        <v>0</v>
      </c>
      <c r="X194">
        <v>0</v>
      </c>
      <c r="Y194">
        <v>0</v>
      </c>
      <c r="Z194">
        <v>20</v>
      </c>
      <c r="AA194">
        <v>13</v>
      </c>
      <c r="AB194">
        <v>31</v>
      </c>
      <c r="AC194">
        <v>0</v>
      </c>
      <c r="AD194">
        <v>17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15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22</v>
      </c>
      <c r="BF194">
        <v>0</v>
      </c>
      <c r="BG194">
        <v>0</v>
      </c>
      <c r="BH194">
        <v>101</v>
      </c>
      <c r="BI194">
        <v>54</v>
      </c>
      <c r="BJ194">
        <v>0</v>
      </c>
      <c r="BK194">
        <v>0</v>
      </c>
      <c r="BL194">
        <v>24</v>
      </c>
      <c r="BM194">
        <v>45</v>
      </c>
      <c r="BN194">
        <v>37</v>
      </c>
      <c r="BO194">
        <v>24</v>
      </c>
      <c r="BP194">
        <v>0</v>
      </c>
      <c r="BQ194">
        <v>0</v>
      </c>
      <c r="BR194">
        <v>38</v>
      </c>
      <c r="BS194">
        <v>50</v>
      </c>
      <c r="BT194">
        <v>0</v>
      </c>
      <c r="BU194">
        <v>0</v>
      </c>
      <c r="BV194">
        <v>0</v>
      </c>
      <c r="BW194">
        <v>31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15</v>
      </c>
      <c r="CD194">
        <v>91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25</v>
      </c>
      <c r="CP194">
        <v>0</v>
      </c>
      <c r="CQ194">
        <v>0</v>
      </c>
      <c r="CR194">
        <v>0</v>
      </c>
      <c r="CS194">
        <v>22</v>
      </c>
      <c r="CT194">
        <v>817</v>
      </c>
    </row>
    <row r="195" spans="1:98" x14ac:dyDescent="0.3">
      <c r="A195" t="s">
        <v>466</v>
      </c>
      <c r="B195" t="s">
        <v>81</v>
      </c>
      <c r="C195" t="s">
        <v>397</v>
      </c>
      <c r="D195" t="s">
        <v>467</v>
      </c>
      <c r="E195" t="s">
        <v>468</v>
      </c>
      <c r="F195" t="s">
        <v>469</v>
      </c>
      <c r="G195" t="s">
        <v>87</v>
      </c>
      <c r="H195" t="s">
        <v>87</v>
      </c>
      <c r="I195">
        <v>0</v>
      </c>
      <c r="J195">
        <v>0</v>
      </c>
      <c r="K195">
        <v>0</v>
      </c>
      <c r="L195">
        <v>20</v>
      </c>
      <c r="M195">
        <v>0</v>
      </c>
      <c r="N195">
        <v>33</v>
      </c>
      <c r="O195">
        <v>20</v>
      </c>
      <c r="P195">
        <v>246</v>
      </c>
      <c r="Q195">
        <v>0</v>
      </c>
      <c r="R195">
        <v>0</v>
      </c>
      <c r="S195">
        <v>0</v>
      </c>
      <c r="T195">
        <v>20</v>
      </c>
      <c r="U195">
        <v>0</v>
      </c>
      <c r="V195">
        <v>0</v>
      </c>
      <c r="W195">
        <v>10</v>
      </c>
      <c r="X195">
        <v>44</v>
      </c>
      <c r="Y195">
        <v>0</v>
      </c>
      <c r="Z195">
        <v>0</v>
      </c>
      <c r="AA195">
        <v>0</v>
      </c>
      <c r="AB195">
        <v>0</v>
      </c>
      <c r="AC195">
        <v>67</v>
      </c>
      <c r="AD195">
        <v>0</v>
      </c>
      <c r="AE195">
        <v>0</v>
      </c>
      <c r="AF195">
        <v>0</v>
      </c>
      <c r="AG195">
        <v>8</v>
      </c>
      <c r="AH195">
        <v>0</v>
      </c>
      <c r="AI195">
        <v>0</v>
      </c>
      <c r="AJ195">
        <v>0</v>
      </c>
      <c r="AK195">
        <v>0</v>
      </c>
      <c r="AL195">
        <v>13</v>
      </c>
      <c r="AM195">
        <v>31</v>
      </c>
      <c r="AN195">
        <v>0</v>
      </c>
      <c r="AO195">
        <v>46</v>
      </c>
      <c r="AP195">
        <v>7</v>
      </c>
      <c r="AQ195">
        <v>0</v>
      </c>
      <c r="AR195">
        <v>0</v>
      </c>
      <c r="AS195">
        <v>6</v>
      </c>
      <c r="AT195">
        <v>22</v>
      </c>
      <c r="AU195">
        <v>0</v>
      </c>
      <c r="AV195">
        <v>0</v>
      </c>
      <c r="AW195">
        <v>0</v>
      </c>
      <c r="AX195">
        <v>15</v>
      </c>
      <c r="AY195">
        <v>100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9</v>
      </c>
      <c r="BU195">
        <v>0</v>
      </c>
      <c r="BV195">
        <v>11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18</v>
      </c>
      <c r="CE195">
        <v>0</v>
      </c>
      <c r="CF195">
        <v>0</v>
      </c>
      <c r="CG195">
        <v>7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20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22</v>
      </c>
      <c r="CT195">
        <v>773</v>
      </c>
    </row>
    <row r="196" spans="1:98" x14ac:dyDescent="0.3">
      <c r="A196" t="s">
        <v>470</v>
      </c>
      <c r="B196" t="s">
        <v>81</v>
      </c>
      <c r="C196" t="s">
        <v>96</v>
      </c>
      <c r="D196" t="s">
        <v>97</v>
      </c>
      <c r="E196" t="s">
        <v>170</v>
      </c>
      <c r="F196" t="s">
        <v>87</v>
      </c>
      <c r="G196" t="s">
        <v>87</v>
      </c>
      <c r="H196" t="s">
        <v>87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19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9</v>
      </c>
      <c r="V196">
        <v>13</v>
      </c>
      <c r="W196">
        <v>0</v>
      </c>
      <c r="X196">
        <v>0</v>
      </c>
      <c r="Y196">
        <v>0</v>
      </c>
      <c r="Z196">
        <v>62</v>
      </c>
      <c r="AA196">
        <v>0</v>
      </c>
      <c r="AB196">
        <v>0</v>
      </c>
      <c r="AC196">
        <v>0</v>
      </c>
      <c r="AD196">
        <v>5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7</v>
      </c>
      <c r="AV196">
        <v>28</v>
      </c>
      <c r="AW196">
        <v>0</v>
      </c>
      <c r="AX196">
        <v>0</v>
      </c>
      <c r="AY196">
        <v>0</v>
      </c>
      <c r="AZ196">
        <v>130</v>
      </c>
      <c r="BA196">
        <v>0</v>
      </c>
      <c r="BB196">
        <v>0</v>
      </c>
      <c r="BC196">
        <v>91</v>
      </c>
      <c r="BD196">
        <v>0</v>
      </c>
      <c r="BE196">
        <v>0</v>
      </c>
      <c r="BF196">
        <v>0</v>
      </c>
      <c r="BG196">
        <v>0</v>
      </c>
      <c r="BH196">
        <v>9</v>
      </c>
      <c r="BI196">
        <v>0</v>
      </c>
      <c r="BJ196">
        <v>0</v>
      </c>
      <c r="BK196">
        <v>0</v>
      </c>
      <c r="BL196">
        <v>27</v>
      </c>
      <c r="BM196">
        <v>0</v>
      </c>
      <c r="BN196">
        <v>36</v>
      </c>
      <c r="BO196">
        <v>8</v>
      </c>
      <c r="BP196">
        <v>0</v>
      </c>
      <c r="BQ196">
        <v>13</v>
      </c>
      <c r="BR196">
        <v>0</v>
      </c>
      <c r="BS196">
        <v>27</v>
      </c>
      <c r="BT196">
        <v>0</v>
      </c>
      <c r="BU196">
        <v>0</v>
      </c>
      <c r="BV196">
        <v>0</v>
      </c>
      <c r="BW196">
        <v>58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31</v>
      </c>
      <c r="CD196">
        <v>10</v>
      </c>
      <c r="CE196">
        <v>40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67</v>
      </c>
      <c r="CP196">
        <v>18</v>
      </c>
      <c r="CQ196">
        <v>14</v>
      </c>
      <c r="CR196">
        <v>0</v>
      </c>
      <c r="CS196">
        <v>22</v>
      </c>
      <c r="CT196">
        <v>722</v>
      </c>
    </row>
    <row r="197" spans="1:98" x14ac:dyDescent="0.3">
      <c r="A197" t="s">
        <v>471</v>
      </c>
      <c r="B197" t="s">
        <v>81</v>
      </c>
      <c r="C197" t="s">
        <v>89</v>
      </c>
      <c r="D197" t="s">
        <v>90</v>
      </c>
      <c r="E197" t="s">
        <v>472</v>
      </c>
      <c r="F197" t="s">
        <v>473</v>
      </c>
      <c r="G197" t="s">
        <v>474</v>
      </c>
      <c r="H197" t="s">
        <v>87</v>
      </c>
      <c r="I197">
        <v>54</v>
      </c>
      <c r="J197">
        <v>41</v>
      </c>
      <c r="K197">
        <v>43</v>
      </c>
      <c r="L197">
        <v>0</v>
      </c>
      <c r="M197">
        <v>0</v>
      </c>
      <c r="N197">
        <v>0</v>
      </c>
      <c r="O197">
        <v>0</v>
      </c>
      <c r="P197">
        <v>45</v>
      </c>
      <c r="Q197">
        <v>0</v>
      </c>
      <c r="R197">
        <v>0</v>
      </c>
      <c r="S197">
        <v>62</v>
      </c>
      <c r="T197">
        <v>14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10</v>
      </c>
      <c r="AD197">
        <v>3</v>
      </c>
      <c r="AE197">
        <v>0</v>
      </c>
      <c r="AF197">
        <v>12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40</v>
      </c>
      <c r="AP197">
        <v>0</v>
      </c>
      <c r="AQ197">
        <v>8</v>
      </c>
      <c r="AR197">
        <v>0</v>
      </c>
      <c r="AS197">
        <v>44</v>
      </c>
      <c r="AT197">
        <v>0</v>
      </c>
      <c r="AU197">
        <v>0</v>
      </c>
      <c r="AV197">
        <v>37</v>
      </c>
      <c r="AW197">
        <v>0</v>
      </c>
      <c r="AX197">
        <v>0</v>
      </c>
      <c r="AY197">
        <v>21</v>
      </c>
      <c r="AZ197">
        <v>0</v>
      </c>
      <c r="BA197">
        <v>0</v>
      </c>
      <c r="BB197">
        <v>0</v>
      </c>
      <c r="BC197">
        <v>18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10</v>
      </c>
      <c r="BT197">
        <v>8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11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110</v>
      </c>
      <c r="CI197">
        <v>0</v>
      </c>
      <c r="CJ197">
        <v>39</v>
      </c>
      <c r="CK197">
        <v>13</v>
      </c>
      <c r="CL197">
        <v>0</v>
      </c>
      <c r="CM197">
        <v>37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22</v>
      </c>
      <c r="CT197">
        <v>680</v>
      </c>
    </row>
    <row r="198" spans="1:98" x14ac:dyDescent="0.3">
      <c r="A198" t="s">
        <v>475</v>
      </c>
      <c r="B198" t="s">
        <v>81</v>
      </c>
      <c r="C198" t="s">
        <v>96</v>
      </c>
      <c r="D198" t="s">
        <v>385</v>
      </c>
      <c r="E198" t="s">
        <v>476</v>
      </c>
      <c r="F198" t="s">
        <v>477</v>
      </c>
      <c r="G198" t="s">
        <v>87</v>
      </c>
      <c r="H198" t="s">
        <v>87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15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2</v>
      </c>
      <c r="V198">
        <v>21</v>
      </c>
      <c r="W198">
        <v>0</v>
      </c>
      <c r="X198">
        <v>0</v>
      </c>
      <c r="Y198">
        <v>0</v>
      </c>
      <c r="Z198">
        <v>0</v>
      </c>
      <c r="AA198">
        <v>40</v>
      </c>
      <c r="AB198">
        <v>33</v>
      </c>
      <c r="AC198">
        <v>0</v>
      </c>
      <c r="AD198">
        <v>0</v>
      </c>
      <c r="AE198">
        <v>0</v>
      </c>
      <c r="AF198">
        <v>2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3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18</v>
      </c>
      <c r="BA198">
        <v>0</v>
      </c>
      <c r="BB198">
        <v>0</v>
      </c>
      <c r="BC198">
        <v>15</v>
      </c>
      <c r="BD198">
        <v>0</v>
      </c>
      <c r="BE198">
        <v>4</v>
      </c>
      <c r="BF198">
        <v>0</v>
      </c>
      <c r="BG198">
        <v>0</v>
      </c>
      <c r="BH198">
        <v>62</v>
      </c>
      <c r="BI198">
        <v>0</v>
      </c>
      <c r="BJ198">
        <v>0</v>
      </c>
      <c r="BK198">
        <v>9</v>
      </c>
      <c r="BL198">
        <v>11</v>
      </c>
      <c r="BM198">
        <v>11</v>
      </c>
      <c r="BN198">
        <v>11</v>
      </c>
      <c r="BO198">
        <v>6</v>
      </c>
      <c r="BP198">
        <v>0</v>
      </c>
      <c r="BQ198">
        <v>8</v>
      </c>
      <c r="BR198">
        <v>10</v>
      </c>
      <c r="BS198">
        <v>0</v>
      </c>
      <c r="BT198">
        <v>0</v>
      </c>
      <c r="BU198">
        <v>0</v>
      </c>
      <c r="BV198">
        <v>0</v>
      </c>
      <c r="BW198">
        <v>12</v>
      </c>
      <c r="BX198">
        <v>0</v>
      </c>
      <c r="BY198">
        <v>0</v>
      </c>
      <c r="BZ198">
        <v>17</v>
      </c>
      <c r="CA198">
        <v>0</v>
      </c>
      <c r="CB198">
        <v>0</v>
      </c>
      <c r="CC198">
        <v>0</v>
      </c>
      <c r="CD198">
        <v>22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27</v>
      </c>
      <c r="CP198">
        <v>0</v>
      </c>
      <c r="CQ198">
        <v>0</v>
      </c>
      <c r="CR198">
        <v>0</v>
      </c>
      <c r="CS198">
        <v>22</v>
      </c>
      <c r="CT198">
        <v>359</v>
      </c>
    </row>
    <row r="199" spans="1:98" x14ac:dyDescent="0.3">
      <c r="A199" t="s">
        <v>478</v>
      </c>
      <c r="B199" t="s">
        <v>81</v>
      </c>
      <c r="C199" t="s">
        <v>96</v>
      </c>
      <c r="D199" t="s">
        <v>97</v>
      </c>
      <c r="E199" t="s">
        <v>98</v>
      </c>
      <c r="F199" t="s">
        <v>99</v>
      </c>
      <c r="G199" t="s">
        <v>123</v>
      </c>
      <c r="H199" t="s">
        <v>87</v>
      </c>
      <c r="I199">
        <v>0</v>
      </c>
      <c r="J199">
        <v>60</v>
      </c>
      <c r="K199">
        <v>166</v>
      </c>
      <c r="L199">
        <v>137</v>
      </c>
      <c r="M199">
        <v>0</v>
      </c>
      <c r="N199">
        <v>67</v>
      </c>
      <c r="O199">
        <v>121</v>
      </c>
      <c r="P199">
        <v>144</v>
      </c>
      <c r="Q199">
        <v>0</v>
      </c>
      <c r="R199">
        <v>0</v>
      </c>
      <c r="S199">
        <v>0</v>
      </c>
      <c r="T199">
        <v>108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233</v>
      </c>
      <c r="AD199">
        <v>0</v>
      </c>
      <c r="AE199">
        <v>116</v>
      </c>
      <c r="AF199">
        <v>53</v>
      </c>
      <c r="AG199">
        <v>0</v>
      </c>
      <c r="AH199">
        <v>0</v>
      </c>
      <c r="AI199">
        <v>0</v>
      </c>
      <c r="AJ199">
        <v>65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106</v>
      </c>
      <c r="AR199">
        <v>0</v>
      </c>
      <c r="AS199">
        <v>0</v>
      </c>
      <c r="AT199">
        <v>235</v>
      </c>
      <c r="AU199">
        <v>0</v>
      </c>
      <c r="AV199">
        <v>0</v>
      </c>
      <c r="AW199">
        <v>0</v>
      </c>
      <c r="AX199">
        <v>0</v>
      </c>
      <c r="AY199">
        <v>341</v>
      </c>
      <c r="AZ199">
        <v>0</v>
      </c>
      <c r="BA199">
        <v>108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54</v>
      </c>
      <c r="BQ199">
        <v>0</v>
      </c>
      <c r="BR199">
        <v>0</v>
      </c>
      <c r="BS199">
        <v>0</v>
      </c>
      <c r="BT199">
        <v>72</v>
      </c>
      <c r="BU199">
        <v>0</v>
      </c>
      <c r="BV199">
        <v>46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88</v>
      </c>
      <c r="CG199">
        <v>0</v>
      </c>
      <c r="CH199">
        <v>62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384</v>
      </c>
      <c r="CS199">
        <v>21</v>
      </c>
      <c r="CT199">
        <v>2766</v>
      </c>
    </row>
    <row r="200" spans="1:98" x14ac:dyDescent="0.3">
      <c r="A200" t="s">
        <v>479</v>
      </c>
      <c r="B200" t="s">
        <v>81</v>
      </c>
      <c r="C200" t="s">
        <v>96</v>
      </c>
      <c r="D200" t="s">
        <v>128</v>
      </c>
      <c r="E200" t="s">
        <v>175</v>
      </c>
      <c r="F200" t="s">
        <v>176</v>
      </c>
      <c r="G200" t="s">
        <v>87</v>
      </c>
      <c r="H200" t="s">
        <v>87</v>
      </c>
      <c r="I200">
        <v>0</v>
      </c>
      <c r="J200">
        <v>0</v>
      </c>
      <c r="K200">
        <v>0</v>
      </c>
      <c r="L200">
        <v>0</v>
      </c>
      <c r="M200">
        <v>64</v>
      </c>
      <c r="N200">
        <v>0</v>
      </c>
      <c r="O200">
        <v>0</v>
      </c>
      <c r="P200">
        <v>0</v>
      </c>
      <c r="Q200">
        <v>69</v>
      </c>
      <c r="R200">
        <v>135</v>
      </c>
      <c r="S200">
        <v>0</v>
      </c>
      <c r="T200">
        <v>0</v>
      </c>
      <c r="U200">
        <v>0</v>
      </c>
      <c r="V200">
        <v>96</v>
      </c>
      <c r="W200">
        <v>0</v>
      </c>
      <c r="X200">
        <v>0</v>
      </c>
      <c r="Y200">
        <v>0</v>
      </c>
      <c r="Z200">
        <v>101</v>
      </c>
      <c r="AA200">
        <v>84</v>
      </c>
      <c r="AB200">
        <v>93</v>
      </c>
      <c r="AC200">
        <v>0</v>
      </c>
      <c r="AD200">
        <v>150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170</v>
      </c>
      <c r="AS200">
        <v>0</v>
      </c>
      <c r="AT200">
        <v>0</v>
      </c>
      <c r="AU200">
        <v>0</v>
      </c>
      <c r="AV200">
        <v>63</v>
      </c>
      <c r="AW200">
        <v>80</v>
      </c>
      <c r="AX200">
        <v>0</v>
      </c>
      <c r="AY200">
        <v>0</v>
      </c>
      <c r="AZ200">
        <v>176</v>
      </c>
      <c r="BA200">
        <v>0</v>
      </c>
      <c r="BB200">
        <v>0</v>
      </c>
      <c r="BC200">
        <v>260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91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96</v>
      </c>
      <c r="BT200">
        <v>0</v>
      </c>
      <c r="BU200">
        <v>0</v>
      </c>
      <c r="BV200">
        <v>0</v>
      </c>
      <c r="BW200">
        <v>148</v>
      </c>
      <c r="BX200">
        <v>0</v>
      </c>
      <c r="BY200">
        <v>0</v>
      </c>
      <c r="BZ200">
        <v>0</v>
      </c>
      <c r="CA200">
        <v>0</v>
      </c>
      <c r="CB200">
        <v>8</v>
      </c>
      <c r="CC200">
        <v>52</v>
      </c>
      <c r="CD200">
        <v>0</v>
      </c>
      <c r="CE200">
        <v>115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174</v>
      </c>
      <c r="CP200">
        <v>0</v>
      </c>
      <c r="CQ200">
        <v>65</v>
      </c>
      <c r="CR200">
        <v>0</v>
      </c>
      <c r="CS200">
        <v>21</v>
      </c>
      <c r="CT200">
        <v>2290</v>
      </c>
    </row>
    <row r="201" spans="1:98" x14ac:dyDescent="0.3">
      <c r="A201" t="s">
        <v>480</v>
      </c>
      <c r="B201" t="s">
        <v>280</v>
      </c>
      <c r="C201" t="s">
        <v>281</v>
      </c>
      <c r="D201" t="s">
        <v>282</v>
      </c>
      <c r="E201" t="s">
        <v>283</v>
      </c>
      <c r="F201" t="s">
        <v>87</v>
      </c>
      <c r="G201" t="s">
        <v>87</v>
      </c>
      <c r="H201" t="s">
        <v>87</v>
      </c>
      <c r="I201">
        <v>0</v>
      </c>
      <c r="J201">
        <v>0</v>
      </c>
      <c r="K201">
        <v>0</v>
      </c>
      <c r="L201">
        <v>0</v>
      </c>
      <c r="M201">
        <v>20</v>
      </c>
      <c r="N201">
        <v>0</v>
      </c>
      <c r="O201">
        <v>0</v>
      </c>
      <c r="P201">
        <v>0</v>
      </c>
      <c r="Q201">
        <v>0</v>
      </c>
      <c r="R201">
        <v>124</v>
      </c>
      <c r="S201">
        <v>0</v>
      </c>
      <c r="T201">
        <v>0</v>
      </c>
      <c r="U201">
        <v>0</v>
      </c>
      <c r="V201">
        <v>293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297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11</v>
      </c>
      <c r="AS201">
        <v>0</v>
      </c>
      <c r="AT201">
        <v>0</v>
      </c>
      <c r="AU201">
        <v>5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6</v>
      </c>
      <c r="BD201">
        <v>0</v>
      </c>
      <c r="BE201">
        <v>0</v>
      </c>
      <c r="BF201">
        <v>0</v>
      </c>
      <c r="BG201">
        <v>0</v>
      </c>
      <c r="BH201">
        <v>25</v>
      </c>
      <c r="BI201">
        <v>0</v>
      </c>
      <c r="BJ201">
        <v>0</v>
      </c>
      <c r="BK201">
        <v>0</v>
      </c>
      <c r="BL201">
        <v>113</v>
      </c>
      <c r="BM201">
        <v>0</v>
      </c>
      <c r="BN201">
        <v>115</v>
      </c>
      <c r="BO201">
        <v>13</v>
      </c>
      <c r="BP201">
        <v>116</v>
      </c>
      <c r="BQ201">
        <v>7</v>
      </c>
      <c r="BR201">
        <v>0</v>
      </c>
      <c r="BS201">
        <v>228</v>
      </c>
      <c r="BT201">
        <v>0</v>
      </c>
      <c r="BU201">
        <v>0</v>
      </c>
      <c r="BV201">
        <v>0</v>
      </c>
      <c r="BW201">
        <v>29</v>
      </c>
      <c r="BX201">
        <v>0</v>
      </c>
      <c r="BY201">
        <v>0</v>
      </c>
      <c r="BZ201">
        <v>162</v>
      </c>
      <c r="CA201">
        <v>0</v>
      </c>
      <c r="CB201">
        <v>0</v>
      </c>
      <c r="CC201">
        <v>0</v>
      </c>
      <c r="CD201">
        <v>0</v>
      </c>
      <c r="CE201">
        <v>9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161</v>
      </c>
      <c r="CP201">
        <v>11</v>
      </c>
      <c r="CQ201">
        <v>19</v>
      </c>
      <c r="CR201">
        <v>5</v>
      </c>
      <c r="CS201">
        <v>21</v>
      </c>
      <c r="CT201">
        <v>1769</v>
      </c>
    </row>
    <row r="202" spans="1:98" x14ac:dyDescent="0.3">
      <c r="A202" t="s">
        <v>481</v>
      </c>
      <c r="B202" t="s">
        <v>81</v>
      </c>
      <c r="C202" t="s">
        <v>96</v>
      </c>
      <c r="D202" t="s">
        <v>97</v>
      </c>
      <c r="E202" t="s">
        <v>98</v>
      </c>
      <c r="F202" t="s">
        <v>99</v>
      </c>
      <c r="G202" t="s">
        <v>482</v>
      </c>
      <c r="H202" t="s">
        <v>87</v>
      </c>
      <c r="I202">
        <v>0</v>
      </c>
      <c r="J202">
        <v>0</v>
      </c>
      <c r="K202">
        <v>0</v>
      </c>
      <c r="L202">
        <v>46</v>
      </c>
      <c r="M202">
        <v>0</v>
      </c>
      <c r="N202">
        <v>72</v>
      </c>
      <c r="O202">
        <v>0</v>
      </c>
      <c r="P202">
        <v>136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20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45</v>
      </c>
      <c r="AD202">
        <v>0</v>
      </c>
      <c r="AE202">
        <v>62</v>
      </c>
      <c r="AF202">
        <v>0</v>
      </c>
      <c r="AG202">
        <v>31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52</v>
      </c>
      <c r="AN202">
        <v>0</v>
      </c>
      <c r="AO202">
        <v>80</v>
      </c>
      <c r="AP202">
        <v>0</v>
      </c>
      <c r="AQ202">
        <v>0</v>
      </c>
      <c r="AR202">
        <v>0</v>
      </c>
      <c r="AS202">
        <v>38</v>
      </c>
      <c r="AT202">
        <v>27</v>
      </c>
      <c r="AU202">
        <v>0</v>
      </c>
      <c r="AV202">
        <v>0</v>
      </c>
      <c r="AW202">
        <v>39</v>
      </c>
      <c r="AX202">
        <v>53</v>
      </c>
      <c r="AY202">
        <v>235</v>
      </c>
      <c r="AZ202">
        <v>0</v>
      </c>
      <c r="BA202">
        <v>41</v>
      </c>
      <c r="BB202">
        <v>67</v>
      </c>
      <c r="BC202">
        <v>39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15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31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64</v>
      </c>
      <c r="CK202">
        <v>0</v>
      </c>
      <c r="CL202">
        <v>0</v>
      </c>
      <c r="CM202">
        <v>44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21</v>
      </c>
      <c r="CT202">
        <v>1237</v>
      </c>
    </row>
    <row r="203" spans="1:98" x14ac:dyDescent="0.3">
      <c r="A203" t="s">
        <v>483</v>
      </c>
      <c r="B203" t="s">
        <v>81</v>
      </c>
      <c r="C203" t="s">
        <v>96</v>
      </c>
      <c r="D203" t="s">
        <v>97</v>
      </c>
      <c r="E203" t="s">
        <v>98</v>
      </c>
      <c r="F203" t="s">
        <v>99</v>
      </c>
      <c r="G203" t="s">
        <v>484</v>
      </c>
      <c r="H203" t="s">
        <v>87</v>
      </c>
      <c r="I203">
        <v>193</v>
      </c>
      <c r="J203">
        <v>126</v>
      </c>
      <c r="K203">
        <v>59</v>
      </c>
      <c r="L203">
        <v>0</v>
      </c>
      <c r="M203">
        <v>0</v>
      </c>
      <c r="N203">
        <v>19</v>
      </c>
      <c r="O203">
        <v>96</v>
      </c>
      <c r="P203">
        <v>71</v>
      </c>
      <c r="Q203">
        <v>0</v>
      </c>
      <c r="R203">
        <v>0</v>
      </c>
      <c r="S203">
        <v>42</v>
      </c>
      <c r="T203">
        <v>38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30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31</v>
      </c>
      <c r="AP203">
        <v>0</v>
      </c>
      <c r="AQ203">
        <v>0</v>
      </c>
      <c r="AR203">
        <v>0</v>
      </c>
      <c r="AS203">
        <v>90</v>
      </c>
      <c r="AT203">
        <v>0</v>
      </c>
      <c r="AU203">
        <v>0</v>
      </c>
      <c r="AV203">
        <v>112</v>
      </c>
      <c r="AW203">
        <v>0</v>
      </c>
      <c r="AX203">
        <v>0</v>
      </c>
      <c r="AY203">
        <v>61</v>
      </c>
      <c r="AZ203">
        <v>0</v>
      </c>
      <c r="BA203">
        <v>0</v>
      </c>
      <c r="BB203">
        <v>0</v>
      </c>
      <c r="BC203">
        <v>0</v>
      </c>
      <c r="BD203">
        <v>21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18</v>
      </c>
      <c r="BU203">
        <v>16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16</v>
      </c>
      <c r="CE203">
        <v>0</v>
      </c>
      <c r="CF203">
        <v>28</v>
      </c>
      <c r="CG203">
        <v>0</v>
      </c>
      <c r="CH203">
        <v>60</v>
      </c>
      <c r="CI203">
        <v>0</v>
      </c>
      <c r="CJ203">
        <v>0</v>
      </c>
      <c r="CK203">
        <v>14</v>
      </c>
      <c r="CL203">
        <v>0</v>
      </c>
      <c r="CM203">
        <v>88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21</v>
      </c>
      <c r="CT203">
        <v>1229</v>
      </c>
    </row>
    <row r="204" spans="1:98" x14ac:dyDescent="0.3">
      <c r="A204" t="s">
        <v>485</v>
      </c>
      <c r="B204" t="s">
        <v>280</v>
      </c>
      <c r="C204" t="s">
        <v>281</v>
      </c>
      <c r="D204" t="s">
        <v>282</v>
      </c>
      <c r="E204" t="s">
        <v>283</v>
      </c>
      <c r="F204" t="s">
        <v>87</v>
      </c>
      <c r="G204" t="s">
        <v>87</v>
      </c>
      <c r="H204" t="s">
        <v>87</v>
      </c>
      <c r="I204">
        <v>0</v>
      </c>
      <c r="J204">
        <v>0</v>
      </c>
      <c r="K204">
        <v>0</v>
      </c>
      <c r="L204">
        <v>0</v>
      </c>
      <c r="M204">
        <v>51</v>
      </c>
      <c r="N204">
        <v>0</v>
      </c>
      <c r="O204">
        <v>0</v>
      </c>
      <c r="P204">
        <v>0</v>
      </c>
      <c r="Q204">
        <v>10</v>
      </c>
      <c r="R204">
        <v>0</v>
      </c>
      <c r="S204">
        <v>0</v>
      </c>
      <c r="T204">
        <v>0</v>
      </c>
      <c r="U204">
        <v>14</v>
      </c>
      <c r="V204">
        <v>54</v>
      </c>
      <c r="W204">
        <v>0</v>
      </c>
      <c r="X204">
        <v>0</v>
      </c>
      <c r="Y204">
        <v>0</v>
      </c>
      <c r="Z204">
        <v>116</v>
      </c>
      <c r="AA204">
        <v>36</v>
      </c>
      <c r="AB204">
        <v>0</v>
      </c>
      <c r="AC204">
        <v>0</v>
      </c>
      <c r="AD204">
        <v>116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114</v>
      </c>
      <c r="AS204">
        <v>0</v>
      </c>
      <c r="AT204">
        <v>0</v>
      </c>
      <c r="AU204">
        <v>0</v>
      </c>
      <c r="AV204">
        <v>17</v>
      </c>
      <c r="AW204">
        <v>22</v>
      </c>
      <c r="AX204">
        <v>0</v>
      </c>
      <c r="AY204">
        <v>0</v>
      </c>
      <c r="AZ204">
        <v>157</v>
      </c>
      <c r="BA204">
        <v>0</v>
      </c>
      <c r="BB204">
        <v>0</v>
      </c>
      <c r="BC204">
        <v>83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25</v>
      </c>
      <c r="BJ204">
        <v>0</v>
      </c>
      <c r="BK204">
        <v>0</v>
      </c>
      <c r="BL204">
        <v>0</v>
      </c>
      <c r="BM204">
        <v>22</v>
      </c>
      <c r="BN204">
        <v>35</v>
      </c>
      <c r="BO204">
        <v>0</v>
      </c>
      <c r="BP204">
        <v>0</v>
      </c>
      <c r="BQ204">
        <v>0</v>
      </c>
      <c r="BR204">
        <v>0</v>
      </c>
      <c r="BS204">
        <v>32</v>
      </c>
      <c r="BT204">
        <v>0</v>
      </c>
      <c r="BU204">
        <v>0</v>
      </c>
      <c r="BV204">
        <v>0</v>
      </c>
      <c r="BW204">
        <v>104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16</v>
      </c>
      <c r="CD204">
        <v>0</v>
      </c>
      <c r="CE204">
        <v>86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18</v>
      </c>
      <c r="CP204">
        <v>0</v>
      </c>
      <c r="CQ204">
        <v>35</v>
      </c>
      <c r="CR204">
        <v>0</v>
      </c>
      <c r="CS204">
        <v>21</v>
      </c>
      <c r="CT204">
        <v>1163</v>
      </c>
    </row>
    <row r="205" spans="1:98" x14ac:dyDescent="0.3">
      <c r="A205" t="s">
        <v>486</v>
      </c>
      <c r="B205" t="s">
        <v>81</v>
      </c>
      <c r="C205" t="s">
        <v>96</v>
      </c>
      <c r="D205" t="s">
        <v>97</v>
      </c>
      <c r="E205" t="s">
        <v>98</v>
      </c>
      <c r="F205" t="s">
        <v>160</v>
      </c>
      <c r="G205" t="s">
        <v>487</v>
      </c>
      <c r="H205" t="s">
        <v>87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54</v>
      </c>
      <c r="O205">
        <v>0</v>
      </c>
      <c r="P205">
        <v>55</v>
      </c>
      <c r="Q205">
        <v>0</v>
      </c>
      <c r="R205">
        <v>0</v>
      </c>
      <c r="S205">
        <v>0</v>
      </c>
      <c r="T205">
        <v>67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66</v>
      </c>
      <c r="AF205">
        <v>0</v>
      </c>
      <c r="AG205">
        <v>27</v>
      </c>
      <c r="AH205">
        <v>0</v>
      </c>
      <c r="AI205">
        <v>0</v>
      </c>
      <c r="AJ205">
        <v>0</v>
      </c>
      <c r="AK205">
        <v>0</v>
      </c>
      <c r="AL205">
        <v>15</v>
      </c>
      <c r="AM205">
        <v>43</v>
      </c>
      <c r="AN205">
        <v>0</v>
      </c>
      <c r="AO205">
        <v>18</v>
      </c>
      <c r="AP205">
        <v>0</v>
      </c>
      <c r="AQ205">
        <v>24</v>
      </c>
      <c r="AR205">
        <v>0</v>
      </c>
      <c r="AS205">
        <v>0</v>
      </c>
      <c r="AT205">
        <v>59</v>
      </c>
      <c r="AU205">
        <v>16</v>
      </c>
      <c r="AV205">
        <v>0</v>
      </c>
      <c r="AW205">
        <v>0</v>
      </c>
      <c r="AX205">
        <v>12</v>
      </c>
      <c r="AY205">
        <v>288</v>
      </c>
      <c r="AZ205">
        <v>0</v>
      </c>
      <c r="BA205">
        <v>109</v>
      </c>
      <c r="BB205">
        <v>39</v>
      </c>
      <c r="BC205">
        <v>0</v>
      </c>
      <c r="BD205">
        <v>61</v>
      </c>
      <c r="BE205">
        <v>13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13</v>
      </c>
      <c r="BV205">
        <v>0</v>
      </c>
      <c r="BW205">
        <v>0</v>
      </c>
      <c r="BX205">
        <v>0</v>
      </c>
      <c r="BY205">
        <v>0</v>
      </c>
      <c r="BZ205">
        <v>18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20</v>
      </c>
      <c r="CH205">
        <v>0</v>
      </c>
      <c r="CI205">
        <v>0</v>
      </c>
      <c r="CJ205">
        <v>0</v>
      </c>
      <c r="CK205">
        <v>0</v>
      </c>
      <c r="CL205">
        <v>11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21</v>
      </c>
      <c r="CT205">
        <v>1028</v>
      </c>
    </row>
    <row r="206" spans="1:98" x14ac:dyDescent="0.3">
      <c r="A206" t="s">
        <v>488</v>
      </c>
      <c r="B206" t="s">
        <v>81</v>
      </c>
      <c r="C206" t="s">
        <v>96</v>
      </c>
      <c r="D206" t="s">
        <v>385</v>
      </c>
      <c r="E206" t="s">
        <v>489</v>
      </c>
      <c r="F206" t="s">
        <v>490</v>
      </c>
      <c r="G206" t="s">
        <v>491</v>
      </c>
      <c r="H206" t="s">
        <v>87</v>
      </c>
      <c r="I206">
        <v>0</v>
      </c>
      <c r="J206">
        <v>12</v>
      </c>
      <c r="K206">
        <v>0</v>
      </c>
      <c r="L206">
        <v>91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65</v>
      </c>
      <c r="T206">
        <v>295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94</v>
      </c>
      <c r="AD206">
        <v>0</v>
      </c>
      <c r="AE206">
        <v>43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95</v>
      </c>
      <c r="AM206">
        <v>0</v>
      </c>
      <c r="AN206">
        <v>0</v>
      </c>
      <c r="AO206">
        <v>0</v>
      </c>
      <c r="AP206">
        <v>56</v>
      </c>
      <c r="AQ206">
        <v>23</v>
      </c>
      <c r="AR206">
        <v>0</v>
      </c>
      <c r="AS206">
        <v>12</v>
      </c>
      <c r="AT206">
        <v>11</v>
      </c>
      <c r="AU206">
        <v>0</v>
      </c>
      <c r="AV206">
        <v>9</v>
      </c>
      <c r="AW206">
        <v>0</v>
      </c>
      <c r="AX206">
        <v>0</v>
      </c>
      <c r="AY206">
        <v>46</v>
      </c>
      <c r="AZ206">
        <v>0</v>
      </c>
      <c r="BA206">
        <v>0</v>
      </c>
      <c r="BB206">
        <v>0</v>
      </c>
      <c r="BC206">
        <v>0</v>
      </c>
      <c r="BD206">
        <v>11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4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52</v>
      </c>
      <c r="BU206">
        <v>7</v>
      </c>
      <c r="BV206">
        <v>0</v>
      </c>
      <c r="BW206">
        <v>0</v>
      </c>
      <c r="BX206">
        <v>0</v>
      </c>
      <c r="BY206">
        <v>0</v>
      </c>
      <c r="BZ206">
        <v>8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13</v>
      </c>
      <c r="CG206">
        <v>17</v>
      </c>
      <c r="CH206">
        <v>0</v>
      </c>
      <c r="CI206">
        <v>0</v>
      </c>
      <c r="CJ206">
        <v>0</v>
      </c>
      <c r="CK206">
        <v>18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21</v>
      </c>
      <c r="CT206">
        <v>982</v>
      </c>
    </row>
    <row r="207" spans="1:98" x14ac:dyDescent="0.3">
      <c r="A207" t="s">
        <v>492</v>
      </c>
      <c r="B207" t="s">
        <v>81</v>
      </c>
      <c r="C207" t="s">
        <v>89</v>
      </c>
      <c r="D207" t="s">
        <v>90</v>
      </c>
      <c r="E207" t="s">
        <v>113</v>
      </c>
      <c r="F207" t="s">
        <v>163</v>
      </c>
      <c r="G207" t="s">
        <v>205</v>
      </c>
      <c r="H207" t="s">
        <v>87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</v>
      </c>
      <c r="S207">
        <v>0</v>
      </c>
      <c r="T207">
        <v>0</v>
      </c>
      <c r="U207">
        <v>30</v>
      </c>
      <c r="V207">
        <v>16</v>
      </c>
      <c r="W207">
        <v>0</v>
      </c>
      <c r="X207">
        <v>0</v>
      </c>
      <c r="Y207">
        <v>0</v>
      </c>
      <c r="Z207">
        <v>44</v>
      </c>
      <c r="AA207">
        <v>54</v>
      </c>
      <c r="AB207">
        <v>234</v>
      </c>
      <c r="AC207">
        <v>0</v>
      </c>
      <c r="AD207">
        <v>14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39</v>
      </c>
      <c r="AS207">
        <v>0</v>
      </c>
      <c r="AT207">
        <v>0</v>
      </c>
      <c r="AU207">
        <v>0</v>
      </c>
      <c r="AV207">
        <v>21</v>
      </c>
      <c r="AW207">
        <v>17</v>
      </c>
      <c r="AX207">
        <v>0</v>
      </c>
      <c r="AY207">
        <v>0</v>
      </c>
      <c r="AZ207">
        <v>111</v>
      </c>
      <c r="BA207">
        <v>0</v>
      </c>
      <c r="BB207">
        <v>0</v>
      </c>
      <c r="BC207">
        <v>53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20</v>
      </c>
      <c r="BJ207">
        <v>0</v>
      </c>
      <c r="BK207">
        <v>0</v>
      </c>
      <c r="BL207">
        <v>13</v>
      </c>
      <c r="BM207">
        <v>102</v>
      </c>
      <c r="BN207">
        <v>21</v>
      </c>
      <c r="BO207">
        <v>0</v>
      </c>
      <c r="BP207">
        <v>0</v>
      </c>
      <c r="BQ207">
        <v>0</v>
      </c>
      <c r="BR207">
        <v>44</v>
      </c>
      <c r="BS207">
        <v>17</v>
      </c>
      <c r="BT207">
        <v>0</v>
      </c>
      <c r="BU207">
        <v>0</v>
      </c>
      <c r="BV207">
        <v>0</v>
      </c>
      <c r="BW207">
        <v>12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33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25</v>
      </c>
      <c r="CP207">
        <v>0</v>
      </c>
      <c r="CQ207">
        <v>0</v>
      </c>
      <c r="CR207">
        <v>0</v>
      </c>
      <c r="CS207">
        <v>21</v>
      </c>
      <c r="CT207">
        <v>940</v>
      </c>
    </row>
    <row r="208" spans="1:98" x14ac:dyDescent="0.3">
      <c r="A208" t="s">
        <v>493</v>
      </c>
      <c r="B208" t="s">
        <v>81</v>
      </c>
      <c r="C208" t="s">
        <v>96</v>
      </c>
      <c r="D208" t="s">
        <v>385</v>
      </c>
      <c r="E208" t="s">
        <v>476</v>
      </c>
      <c r="F208" t="s">
        <v>494</v>
      </c>
      <c r="G208" t="s">
        <v>87</v>
      </c>
      <c r="H208" t="s">
        <v>87</v>
      </c>
      <c r="I208">
        <v>43</v>
      </c>
      <c r="J208">
        <v>43</v>
      </c>
      <c r="K208">
        <v>0</v>
      </c>
      <c r="L208">
        <v>78</v>
      </c>
      <c r="M208">
        <v>9</v>
      </c>
      <c r="N208">
        <v>74</v>
      </c>
      <c r="O208">
        <v>10</v>
      </c>
      <c r="P208">
        <v>84</v>
      </c>
      <c r="Q208">
        <v>0</v>
      </c>
      <c r="R208">
        <v>0</v>
      </c>
      <c r="S208">
        <v>0</v>
      </c>
      <c r="T208">
        <v>26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83</v>
      </c>
      <c r="AD208">
        <v>0</v>
      </c>
      <c r="AE208">
        <v>0</v>
      </c>
      <c r="AF208">
        <v>0</v>
      </c>
      <c r="AG208">
        <v>17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9</v>
      </c>
      <c r="AN208">
        <v>0</v>
      </c>
      <c r="AO208">
        <v>0</v>
      </c>
      <c r="AP208">
        <v>27</v>
      </c>
      <c r="AQ208">
        <v>21</v>
      </c>
      <c r="AR208">
        <v>0</v>
      </c>
      <c r="AS208">
        <v>0</v>
      </c>
      <c r="AT208">
        <v>10</v>
      </c>
      <c r="AU208">
        <v>0</v>
      </c>
      <c r="AV208">
        <v>48</v>
      </c>
      <c r="AW208">
        <v>0</v>
      </c>
      <c r="AX208">
        <v>18</v>
      </c>
      <c r="AY208">
        <v>109</v>
      </c>
      <c r="AZ208">
        <v>0</v>
      </c>
      <c r="BA208">
        <v>43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9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47</v>
      </c>
      <c r="CI208">
        <v>0</v>
      </c>
      <c r="CJ208">
        <v>0</v>
      </c>
      <c r="CK208">
        <v>0</v>
      </c>
      <c r="CL208">
        <v>0</v>
      </c>
      <c r="CM208">
        <v>30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21</v>
      </c>
      <c r="CT208">
        <v>838</v>
      </c>
    </row>
    <row r="209" spans="1:98" x14ac:dyDescent="0.3">
      <c r="A209" t="s">
        <v>495</v>
      </c>
      <c r="B209" t="s">
        <v>280</v>
      </c>
      <c r="C209" t="s">
        <v>281</v>
      </c>
      <c r="D209" t="s">
        <v>282</v>
      </c>
      <c r="E209" t="s">
        <v>283</v>
      </c>
      <c r="F209" t="s">
        <v>87</v>
      </c>
      <c r="G209" t="s">
        <v>87</v>
      </c>
      <c r="H209" t="s">
        <v>87</v>
      </c>
      <c r="I209">
        <v>0</v>
      </c>
      <c r="J209">
        <v>0</v>
      </c>
      <c r="K209">
        <v>0</v>
      </c>
      <c r="L209">
        <v>0</v>
      </c>
      <c r="M209">
        <v>24</v>
      </c>
      <c r="N209">
        <v>0</v>
      </c>
      <c r="O209">
        <v>0</v>
      </c>
      <c r="P209">
        <v>0</v>
      </c>
      <c r="Q209">
        <v>11</v>
      </c>
      <c r="R209">
        <v>0</v>
      </c>
      <c r="S209">
        <v>0</v>
      </c>
      <c r="T209">
        <v>0</v>
      </c>
      <c r="U209">
        <v>6</v>
      </c>
      <c r="V209">
        <v>17</v>
      </c>
      <c r="W209">
        <v>0</v>
      </c>
      <c r="X209">
        <v>0</v>
      </c>
      <c r="Y209">
        <v>0</v>
      </c>
      <c r="Z209">
        <v>21</v>
      </c>
      <c r="AA209">
        <v>14</v>
      </c>
      <c r="AB209">
        <v>0</v>
      </c>
      <c r="AC209">
        <v>3</v>
      </c>
      <c r="AD209">
        <v>35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23</v>
      </c>
      <c r="AS209">
        <v>0</v>
      </c>
      <c r="AT209">
        <v>0</v>
      </c>
      <c r="AU209">
        <v>0</v>
      </c>
      <c r="AV209">
        <v>14</v>
      </c>
      <c r="AW209">
        <v>56</v>
      </c>
      <c r="AX209">
        <v>0</v>
      </c>
      <c r="AY209">
        <v>0</v>
      </c>
      <c r="AZ209">
        <v>43</v>
      </c>
      <c r="BA209">
        <v>0</v>
      </c>
      <c r="BB209">
        <v>0</v>
      </c>
      <c r="BC209">
        <v>41</v>
      </c>
      <c r="BD209">
        <v>0</v>
      </c>
      <c r="BE209">
        <v>0</v>
      </c>
      <c r="BF209">
        <v>0</v>
      </c>
      <c r="BG209">
        <v>0</v>
      </c>
      <c r="BH209">
        <v>25</v>
      </c>
      <c r="BI209">
        <v>18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23</v>
      </c>
      <c r="BP209">
        <v>0</v>
      </c>
      <c r="BQ209">
        <v>0</v>
      </c>
      <c r="BR209">
        <v>35</v>
      </c>
      <c r="BS209">
        <v>33</v>
      </c>
      <c r="BT209">
        <v>0</v>
      </c>
      <c r="BU209">
        <v>0</v>
      </c>
      <c r="BV209">
        <v>0</v>
      </c>
      <c r="BW209">
        <v>8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12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37</v>
      </c>
      <c r="CP209">
        <v>0</v>
      </c>
      <c r="CQ209">
        <v>0</v>
      </c>
      <c r="CR209">
        <v>0</v>
      </c>
      <c r="CS209">
        <v>21</v>
      </c>
      <c r="CT209">
        <v>499</v>
      </c>
    </row>
    <row r="210" spans="1:98" x14ac:dyDescent="0.3">
      <c r="A210" t="s">
        <v>496</v>
      </c>
      <c r="B210" t="s">
        <v>81</v>
      </c>
      <c r="C210" t="s">
        <v>497</v>
      </c>
      <c r="D210" t="s">
        <v>498</v>
      </c>
      <c r="E210" t="s">
        <v>499</v>
      </c>
      <c r="F210" t="s">
        <v>500</v>
      </c>
      <c r="G210" t="s">
        <v>501</v>
      </c>
      <c r="H210" t="s">
        <v>87</v>
      </c>
      <c r="I210">
        <v>0</v>
      </c>
      <c r="J210">
        <v>0</v>
      </c>
      <c r="K210">
        <v>0</v>
      </c>
      <c r="L210">
        <v>0</v>
      </c>
      <c r="M210">
        <v>11</v>
      </c>
      <c r="N210">
        <v>0</v>
      </c>
      <c r="O210">
        <v>0</v>
      </c>
      <c r="P210">
        <v>0</v>
      </c>
      <c r="Q210">
        <v>4</v>
      </c>
      <c r="R210">
        <v>0</v>
      </c>
      <c r="S210">
        <v>0</v>
      </c>
      <c r="T210">
        <v>0</v>
      </c>
      <c r="U210">
        <v>7</v>
      </c>
      <c r="V210">
        <v>23</v>
      </c>
      <c r="W210">
        <v>0</v>
      </c>
      <c r="X210">
        <v>0</v>
      </c>
      <c r="Y210">
        <v>0</v>
      </c>
      <c r="Z210">
        <v>0</v>
      </c>
      <c r="AA210">
        <v>54</v>
      </c>
      <c r="AB210">
        <v>0</v>
      </c>
      <c r="AC210">
        <v>0</v>
      </c>
      <c r="AD210">
        <v>7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7</v>
      </c>
      <c r="AS210">
        <v>0</v>
      </c>
      <c r="AT210">
        <v>0</v>
      </c>
      <c r="AU210">
        <v>0</v>
      </c>
      <c r="AV210">
        <v>4</v>
      </c>
      <c r="AW210">
        <v>23</v>
      </c>
      <c r="AX210">
        <v>0</v>
      </c>
      <c r="AY210">
        <v>0</v>
      </c>
      <c r="AZ210">
        <v>38</v>
      </c>
      <c r="BA210">
        <v>0</v>
      </c>
      <c r="BB210">
        <v>0</v>
      </c>
      <c r="BC210">
        <v>23</v>
      </c>
      <c r="BD210">
        <v>0</v>
      </c>
      <c r="BE210">
        <v>0</v>
      </c>
      <c r="BF210">
        <v>0</v>
      </c>
      <c r="BG210">
        <v>0</v>
      </c>
      <c r="BH210">
        <v>5</v>
      </c>
      <c r="BI210">
        <v>0</v>
      </c>
      <c r="BJ210">
        <v>0</v>
      </c>
      <c r="BK210">
        <v>0</v>
      </c>
      <c r="BL210">
        <v>11</v>
      </c>
      <c r="BM210">
        <v>0</v>
      </c>
      <c r="BN210">
        <v>68</v>
      </c>
      <c r="BO210">
        <v>10</v>
      </c>
      <c r="BP210">
        <v>0</v>
      </c>
      <c r="BQ210">
        <v>0</v>
      </c>
      <c r="BR210">
        <v>5</v>
      </c>
      <c r="BS210">
        <v>0</v>
      </c>
      <c r="BT210">
        <v>0</v>
      </c>
      <c r="BU210">
        <v>0</v>
      </c>
      <c r="BV210">
        <v>0</v>
      </c>
      <c r="BW210">
        <v>13</v>
      </c>
      <c r="BX210">
        <v>0</v>
      </c>
      <c r="BY210">
        <v>0</v>
      </c>
      <c r="BZ210">
        <v>3</v>
      </c>
      <c r="CA210">
        <v>0</v>
      </c>
      <c r="CB210">
        <v>0</v>
      </c>
      <c r="CC210">
        <v>0</v>
      </c>
      <c r="CD210">
        <v>7</v>
      </c>
      <c r="CE210">
        <v>8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67</v>
      </c>
      <c r="CP210">
        <v>0</v>
      </c>
      <c r="CQ210">
        <v>0</v>
      </c>
      <c r="CR210">
        <v>0</v>
      </c>
      <c r="CS210">
        <v>21</v>
      </c>
      <c r="CT210">
        <v>398</v>
      </c>
    </row>
    <row r="211" spans="1:98" x14ac:dyDescent="0.3">
      <c r="A211" t="s">
        <v>502</v>
      </c>
      <c r="B211" t="s">
        <v>81</v>
      </c>
      <c r="C211" t="s">
        <v>89</v>
      </c>
      <c r="D211" t="s">
        <v>90</v>
      </c>
      <c r="E211" t="s">
        <v>113</v>
      </c>
      <c r="F211" t="s">
        <v>163</v>
      </c>
      <c r="G211" t="s">
        <v>503</v>
      </c>
      <c r="H211" t="s">
        <v>87</v>
      </c>
      <c r="I211">
        <v>78</v>
      </c>
      <c r="J211">
        <v>107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35</v>
      </c>
      <c r="T211">
        <v>41</v>
      </c>
      <c r="U211">
        <v>0</v>
      </c>
      <c r="V211">
        <v>0</v>
      </c>
      <c r="W211">
        <v>4767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33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52</v>
      </c>
      <c r="AM211">
        <v>29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23</v>
      </c>
      <c r="AV211">
        <v>87</v>
      </c>
      <c r="AW211">
        <v>0</v>
      </c>
      <c r="AX211">
        <v>283</v>
      </c>
      <c r="AY211">
        <v>0</v>
      </c>
      <c r="AZ211">
        <v>0</v>
      </c>
      <c r="BA211">
        <v>0</v>
      </c>
      <c r="BB211">
        <v>0</v>
      </c>
      <c r="BC211">
        <v>4</v>
      </c>
      <c r="BD211">
        <v>19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85</v>
      </c>
      <c r="BU211">
        <v>0</v>
      </c>
      <c r="BV211">
        <v>0</v>
      </c>
      <c r="BW211">
        <v>0</v>
      </c>
      <c r="BX211">
        <v>20</v>
      </c>
      <c r="BY211">
        <v>0</v>
      </c>
      <c r="BZ211">
        <v>38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111</v>
      </c>
      <c r="CG211">
        <v>275</v>
      </c>
      <c r="CH211">
        <v>0</v>
      </c>
      <c r="CI211">
        <v>0</v>
      </c>
      <c r="CJ211">
        <v>0</v>
      </c>
      <c r="CK211">
        <v>5402</v>
      </c>
      <c r="CL211">
        <v>991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20</v>
      </c>
      <c r="CT211">
        <v>12480</v>
      </c>
    </row>
    <row r="212" spans="1:98" x14ac:dyDescent="0.3">
      <c r="A212" t="s">
        <v>504</v>
      </c>
      <c r="B212" t="s">
        <v>81</v>
      </c>
      <c r="C212" t="s">
        <v>96</v>
      </c>
      <c r="D212" t="s">
        <v>97</v>
      </c>
      <c r="E212" t="s">
        <v>102</v>
      </c>
      <c r="F212" t="s">
        <v>116</v>
      </c>
      <c r="G212" t="s">
        <v>117</v>
      </c>
      <c r="H212" t="s">
        <v>87</v>
      </c>
      <c r="I212">
        <v>153</v>
      </c>
      <c r="J212">
        <v>126</v>
      </c>
      <c r="K212">
        <v>0</v>
      </c>
      <c r="L212">
        <v>0</v>
      </c>
      <c r="M212">
        <v>0</v>
      </c>
      <c r="N212">
        <v>0</v>
      </c>
      <c r="O212">
        <v>83</v>
      </c>
      <c r="P212">
        <v>152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40</v>
      </c>
      <c r="Y212">
        <v>0</v>
      </c>
      <c r="Z212">
        <v>0</v>
      </c>
      <c r="AA212">
        <v>0</v>
      </c>
      <c r="AB212">
        <v>0</v>
      </c>
      <c r="AC212">
        <v>33</v>
      </c>
      <c r="AD212">
        <v>0</v>
      </c>
      <c r="AE212">
        <v>0</v>
      </c>
      <c r="AF212">
        <v>12</v>
      </c>
      <c r="AG212">
        <v>0</v>
      </c>
      <c r="AH212">
        <v>0</v>
      </c>
      <c r="AI212">
        <v>118</v>
      </c>
      <c r="AJ212">
        <v>0</v>
      </c>
      <c r="AK212">
        <v>0</v>
      </c>
      <c r="AL212">
        <v>0</v>
      </c>
      <c r="AM212">
        <v>103</v>
      </c>
      <c r="AN212">
        <v>0</v>
      </c>
      <c r="AO212">
        <v>183</v>
      </c>
      <c r="AP212">
        <v>0</v>
      </c>
      <c r="AQ212">
        <v>0</v>
      </c>
      <c r="AR212">
        <v>0</v>
      </c>
      <c r="AS212">
        <v>113</v>
      </c>
      <c r="AT212">
        <v>0</v>
      </c>
      <c r="AU212">
        <v>1315</v>
      </c>
      <c r="AV212">
        <v>54</v>
      </c>
      <c r="AW212">
        <v>0</v>
      </c>
      <c r="AX212">
        <v>0</v>
      </c>
      <c r="AY212">
        <v>0</v>
      </c>
      <c r="AZ212">
        <v>0</v>
      </c>
      <c r="BA212">
        <v>378</v>
      </c>
      <c r="BB212">
        <v>28</v>
      </c>
      <c r="BC212">
        <v>0</v>
      </c>
      <c r="BD212">
        <v>53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28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119</v>
      </c>
      <c r="CI212">
        <v>0</v>
      </c>
      <c r="CJ212">
        <v>38</v>
      </c>
      <c r="CK212">
        <v>89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20</v>
      </c>
      <c r="CT212">
        <v>3218</v>
      </c>
    </row>
    <row r="213" spans="1:98" x14ac:dyDescent="0.3">
      <c r="A213" t="s">
        <v>505</v>
      </c>
      <c r="B213" t="s">
        <v>81</v>
      </c>
      <c r="C213" t="s">
        <v>96</v>
      </c>
      <c r="D213" t="s">
        <v>97</v>
      </c>
      <c r="E213" t="s">
        <v>98</v>
      </c>
      <c r="F213" t="s">
        <v>99</v>
      </c>
      <c r="G213" t="s">
        <v>100</v>
      </c>
      <c r="H213" t="s">
        <v>87</v>
      </c>
      <c r="I213">
        <v>256</v>
      </c>
      <c r="J213">
        <v>156</v>
      </c>
      <c r="K213">
        <v>38</v>
      </c>
      <c r="L213">
        <v>51</v>
      </c>
      <c r="M213">
        <v>0</v>
      </c>
      <c r="N213">
        <v>0</v>
      </c>
      <c r="O213">
        <v>120</v>
      </c>
      <c r="P213">
        <v>239</v>
      </c>
      <c r="Q213">
        <v>0</v>
      </c>
      <c r="R213">
        <v>0</v>
      </c>
      <c r="S213">
        <v>109</v>
      </c>
      <c r="T213">
        <v>91</v>
      </c>
      <c r="U213">
        <v>0</v>
      </c>
      <c r="V213">
        <v>0</v>
      </c>
      <c r="W213">
        <v>0</v>
      </c>
      <c r="X213">
        <v>72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222</v>
      </c>
      <c r="AF213">
        <v>0</v>
      </c>
      <c r="AG213">
        <v>108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94</v>
      </c>
      <c r="AN213">
        <v>0</v>
      </c>
      <c r="AO213">
        <v>175</v>
      </c>
      <c r="AP213">
        <v>0</v>
      </c>
      <c r="AQ213">
        <v>0</v>
      </c>
      <c r="AR213">
        <v>0</v>
      </c>
      <c r="AS213">
        <v>223</v>
      </c>
      <c r="AT213">
        <v>0</v>
      </c>
      <c r="AU213">
        <v>326</v>
      </c>
      <c r="AV213">
        <v>128</v>
      </c>
      <c r="AW213">
        <v>0</v>
      </c>
      <c r="AX213">
        <v>0</v>
      </c>
      <c r="AY213">
        <v>72</v>
      </c>
      <c r="AZ213">
        <v>0</v>
      </c>
      <c r="BA213">
        <v>129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28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149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20</v>
      </c>
      <c r="CT213">
        <v>2786</v>
      </c>
    </row>
    <row r="214" spans="1:98" x14ac:dyDescent="0.3">
      <c r="A214" t="s">
        <v>506</v>
      </c>
      <c r="B214" t="s">
        <v>81</v>
      </c>
      <c r="C214" t="s">
        <v>89</v>
      </c>
      <c r="D214" t="s">
        <v>90</v>
      </c>
      <c r="E214" t="s">
        <v>91</v>
      </c>
      <c r="F214" t="s">
        <v>92</v>
      </c>
      <c r="G214" t="s">
        <v>507</v>
      </c>
      <c r="H214" t="s">
        <v>508</v>
      </c>
      <c r="I214">
        <v>31</v>
      </c>
      <c r="J214">
        <v>0</v>
      </c>
      <c r="K214">
        <v>0</v>
      </c>
      <c r="L214">
        <v>14</v>
      </c>
      <c r="M214">
        <v>0</v>
      </c>
      <c r="N214">
        <v>17</v>
      </c>
      <c r="O214">
        <v>0</v>
      </c>
      <c r="P214">
        <v>0</v>
      </c>
      <c r="Q214">
        <v>0</v>
      </c>
      <c r="R214">
        <v>0</v>
      </c>
      <c r="S214">
        <v>83</v>
      </c>
      <c r="T214">
        <v>29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16</v>
      </c>
      <c r="AD214">
        <v>0</v>
      </c>
      <c r="AE214">
        <v>149</v>
      </c>
      <c r="AF214">
        <v>0</v>
      </c>
      <c r="AG214">
        <v>21</v>
      </c>
      <c r="AH214">
        <v>14</v>
      </c>
      <c r="AI214">
        <v>0</v>
      </c>
      <c r="AJ214">
        <v>0</v>
      </c>
      <c r="AK214">
        <v>0</v>
      </c>
      <c r="AL214">
        <v>0</v>
      </c>
      <c r="AM214">
        <v>712</v>
      </c>
      <c r="AN214">
        <v>0</v>
      </c>
      <c r="AO214">
        <v>0</v>
      </c>
      <c r="AP214">
        <v>0</v>
      </c>
      <c r="AQ214">
        <v>13</v>
      </c>
      <c r="AR214">
        <v>0</v>
      </c>
      <c r="AS214">
        <v>0</v>
      </c>
      <c r="AT214">
        <v>0</v>
      </c>
      <c r="AU214">
        <v>256</v>
      </c>
      <c r="AV214">
        <v>0</v>
      </c>
      <c r="AW214">
        <v>0</v>
      </c>
      <c r="AX214">
        <v>777</v>
      </c>
      <c r="AY214">
        <v>347</v>
      </c>
      <c r="AZ214">
        <v>0</v>
      </c>
      <c r="BA214">
        <v>235</v>
      </c>
      <c r="BB214">
        <v>7</v>
      </c>
      <c r="BC214">
        <v>0</v>
      </c>
      <c r="BD214">
        <v>39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3</v>
      </c>
      <c r="BL214">
        <v>0</v>
      </c>
      <c r="BM214">
        <v>0</v>
      </c>
      <c r="BN214">
        <v>0</v>
      </c>
      <c r="BO214">
        <v>0</v>
      </c>
      <c r="BP214">
        <v>8</v>
      </c>
      <c r="BQ214">
        <v>0</v>
      </c>
      <c r="BR214">
        <v>0</v>
      </c>
      <c r="BS214">
        <v>0</v>
      </c>
      <c r="BT214">
        <v>0</v>
      </c>
      <c r="BU214">
        <v>6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20</v>
      </c>
      <c r="CT214">
        <v>2777</v>
      </c>
    </row>
    <row r="215" spans="1:98" x14ac:dyDescent="0.3">
      <c r="A215" t="s">
        <v>509</v>
      </c>
      <c r="B215" t="s">
        <v>81</v>
      </c>
      <c r="C215" t="s">
        <v>96</v>
      </c>
      <c r="D215" t="s">
        <v>128</v>
      </c>
      <c r="E215" t="s">
        <v>172</v>
      </c>
      <c r="F215" t="s">
        <v>173</v>
      </c>
      <c r="G215" t="s">
        <v>87</v>
      </c>
      <c r="H215" t="s">
        <v>87</v>
      </c>
      <c r="I215">
        <v>0</v>
      </c>
      <c r="J215">
        <v>0</v>
      </c>
      <c r="K215">
        <v>0</v>
      </c>
      <c r="L215">
        <v>0</v>
      </c>
      <c r="M215">
        <v>27</v>
      </c>
      <c r="N215">
        <v>0</v>
      </c>
      <c r="O215">
        <v>0</v>
      </c>
      <c r="P215">
        <v>0</v>
      </c>
      <c r="Q215">
        <v>0</v>
      </c>
      <c r="R215">
        <v>453</v>
      </c>
      <c r="S215">
        <v>0</v>
      </c>
      <c r="T215">
        <v>0</v>
      </c>
      <c r="U215">
        <v>0</v>
      </c>
      <c r="V215">
        <v>393</v>
      </c>
      <c r="W215">
        <v>0</v>
      </c>
      <c r="X215">
        <v>0</v>
      </c>
      <c r="Y215">
        <v>0</v>
      </c>
      <c r="Z215">
        <v>50</v>
      </c>
      <c r="AA215">
        <v>0</v>
      </c>
      <c r="AB215">
        <v>73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123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266</v>
      </c>
      <c r="BH215">
        <v>0</v>
      </c>
      <c r="BI215">
        <v>379</v>
      </c>
      <c r="BJ215">
        <v>0</v>
      </c>
      <c r="BK215">
        <v>11</v>
      </c>
      <c r="BL215">
        <v>50</v>
      </c>
      <c r="BM215">
        <v>0</v>
      </c>
      <c r="BN215">
        <v>50</v>
      </c>
      <c r="BO215">
        <v>30</v>
      </c>
      <c r="BP215">
        <v>104</v>
      </c>
      <c r="BQ215">
        <v>18</v>
      </c>
      <c r="BR215">
        <v>0</v>
      </c>
      <c r="BS215">
        <v>431</v>
      </c>
      <c r="BT215">
        <v>0</v>
      </c>
      <c r="BU215">
        <v>0</v>
      </c>
      <c r="BV215">
        <v>0</v>
      </c>
      <c r="BW215">
        <v>24</v>
      </c>
      <c r="BX215">
        <v>0</v>
      </c>
      <c r="BY215">
        <v>0</v>
      </c>
      <c r="BZ215">
        <v>61</v>
      </c>
      <c r="CA215">
        <v>0</v>
      </c>
      <c r="CB215">
        <v>0</v>
      </c>
      <c r="CC215">
        <v>13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46</v>
      </c>
      <c r="CP215">
        <v>0</v>
      </c>
      <c r="CQ215">
        <v>37</v>
      </c>
      <c r="CR215">
        <v>0</v>
      </c>
      <c r="CS215">
        <v>20</v>
      </c>
      <c r="CT215">
        <v>2639</v>
      </c>
    </row>
    <row r="216" spans="1:98" x14ac:dyDescent="0.3">
      <c r="A216" t="s">
        <v>510</v>
      </c>
      <c r="B216" t="s">
        <v>81</v>
      </c>
      <c r="C216" t="s">
        <v>96</v>
      </c>
      <c r="D216" t="s">
        <v>97</v>
      </c>
      <c r="E216" t="s">
        <v>98</v>
      </c>
      <c r="F216" t="s">
        <v>109</v>
      </c>
      <c r="G216" t="s">
        <v>511</v>
      </c>
      <c r="H216" t="s">
        <v>87</v>
      </c>
      <c r="I216">
        <v>129</v>
      </c>
      <c r="J216">
        <v>141</v>
      </c>
      <c r="K216">
        <v>200</v>
      </c>
      <c r="L216">
        <v>0</v>
      </c>
      <c r="M216">
        <v>17</v>
      </c>
      <c r="N216">
        <v>77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501</v>
      </c>
      <c r="U216">
        <v>0</v>
      </c>
      <c r="V216">
        <v>0</v>
      </c>
      <c r="W216">
        <v>23</v>
      </c>
      <c r="X216">
        <v>40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116</v>
      </c>
      <c r="AG216">
        <v>0</v>
      </c>
      <c r="AH216">
        <v>0</v>
      </c>
      <c r="AI216">
        <v>59</v>
      </c>
      <c r="AJ216">
        <v>89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129</v>
      </c>
      <c r="AR216">
        <v>0</v>
      </c>
      <c r="AS216">
        <v>17</v>
      </c>
      <c r="AT216">
        <v>0</v>
      </c>
      <c r="AU216">
        <v>0</v>
      </c>
      <c r="AV216">
        <v>141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25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216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132</v>
      </c>
      <c r="CG216">
        <v>0</v>
      </c>
      <c r="CH216">
        <v>80</v>
      </c>
      <c r="CI216">
        <v>0</v>
      </c>
      <c r="CJ216">
        <v>23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424</v>
      </c>
      <c r="CS216">
        <v>20</v>
      </c>
      <c r="CT216">
        <v>2579</v>
      </c>
    </row>
    <row r="217" spans="1:98" x14ac:dyDescent="0.3">
      <c r="A217" t="s">
        <v>512</v>
      </c>
      <c r="B217" t="s">
        <v>280</v>
      </c>
      <c r="C217" t="s">
        <v>513</v>
      </c>
      <c r="D217" t="s">
        <v>514</v>
      </c>
      <c r="E217" t="s">
        <v>515</v>
      </c>
      <c r="F217" t="s">
        <v>516</v>
      </c>
      <c r="G217" t="s">
        <v>517</v>
      </c>
      <c r="H217" t="s">
        <v>87</v>
      </c>
      <c r="I217">
        <v>0</v>
      </c>
      <c r="J217">
        <v>8</v>
      </c>
      <c r="K217">
        <v>0</v>
      </c>
      <c r="L217">
        <v>88</v>
      </c>
      <c r="M217">
        <v>0</v>
      </c>
      <c r="N217">
        <v>76</v>
      </c>
      <c r="O217">
        <v>34</v>
      </c>
      <c r="P217">
        <v>0</v>
      </c>
      <c r="Q217">
        <v>0</v>
      </c>
      <c r="R217">
        <v>0</v>
      </c>
      <c r="S217">
        <v>33</v>
      </c>
      <c r="T217">
        <v>148</v>
      </c>
      <c r="U217">
        <v>0</v>
      </c>
      <c r="V217">
        <v>0</v>
      </c>
      <c r="W217">
        <v>0</v>
      </c>
      <c r="X217">
        <v>0</v>
      </c>
      <c r="Y217">
        <v>203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28</v>
      </c>
      <c r="AH217">
        <v>0</v>
      </c>
      <c r="AI217">
        <v>247</v>
      </c>
      <c r="AJ217">
        <v>0</v>
      </c>
      <c r="AK217">
        <v>0</v>
      </c>
      <c r="AL217">
        <v>509</v>
      </c>
      <c r="AM217">
        <v>22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66</v>
      </c>
      <c r="AT217">
        <v>47</v>
      </c>
      <c r="AU217">
        <v>0</v>
      </c>
      <c r="AV217">
        <v>0</v>
      </c>
      <c r="AW217">
        <v>0</v>
      </c>
      <c r="AX217">
        <v>13</v>
      </c>
      <c r="AY217">
        <v>96</v>
      </c>
      <c r="AZ217">
        <v>0</v>
      </c>
      <c r="BA217">
        <v>0</v>
      </c>
      <c r="BB217">
        <v>0</v>
      </c>
      <c r="BC217">
        <v>0</v>
      </c>
      <c r="BD217">
        <v>28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16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307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44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21</v>
      </c>
      <c r="CS217">
        <v>20</v>
      </c>
      <c r="CT217">
        <v>2034</v>
      </c>
    </row>
    <row r="218" spans="1:98" x14ac:dyDescent="0.3">
      <c r="A218" t="s">
        <v>518</v>
      </c>
      <c r="B218" t="s">
        <v>81</v>
      </c>
      <c r="C218" t="s">
        <v>96</v>
      </c>
      <c r="D218" t="s">
        <v>128</v>
      </c>
      <c r="E218" t="s">
        <v>244</v>
      </c>
      <c r="F218" t="s">
        <v>245</v>
      </c>
      <c r="G218" t="s">
        <v>246</v>
      </c>
      <c r="H218" t="s">
        <v>87</v>
      </c>
      <c r="I218">
        <v>279</v>
      </c>
      <c r="J218">
        <v>222</v>
      </c>
      <c r="K218">
        <v>71</v>
      </c>
      <c r="L218">
        <v>56</v>
      </c>
      <c r="M218">
        <v>43</v>
      </c>
      <c r="N218">
        <v>56</v>
      </c>
      <c r="O218">
        <v>118</v>
      </c>
      <c r="P218">
        <v>155</v>
      </c>
      <c r="Q218">
        <v>0</v>
      </c>
      <c r="R218">
        <v>0</v>
      </c>
      <c r="S218">
        <v>0</v>
      </c>
      <c r="T218">
        <v>33</v>
      </c>
      <c r="U218">
        <v>0</v>
      </c>
      <c r="V218">
        <v>0</v>
      </c>
      <c r="W218">
        <v>0</v>
      </c>
      <c r="X218">
        <v>19</v>
      </c>
      <c r="Y218">
        <v>0</v>
      </c>
      <c r="Z218">
        <v>0</v>
      </c>
      <c r="AA218">
        <v>0</v>
      </c>
      <c r="AB218">
        <v>0</v>
      </c>
      <c r="AC218">
        <v>30</v>
      </c>
      <c r="AD218">
        <v>0</v>
      </c>
      <c r="AE218">
        <v>0</v>
      </c>
      <c r="AF218">
        <v>0</v>
      </c>
      <c r="AG218">
        <v>54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47</v>
      </c>
      <c r="AP218">
        <v>0</v>
      </c>
      <c r="AQ218">
        <v>29</v>
      </c>
      <c r="AR218">
        <v>0</v>
      </c>
      <c r="AS218">
        <v>99</v>
      </c>
      <c r="AT218">
        <v>0</v>
      </c>
      <c r="AU218">
        <v>0</v>
      </c>
      <c r="AV218">
        <v>125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45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22</v>
      </c>
      <c r="CE218">
        <v>0</v>
      </c>
      <c r="CF218">
        <v>0</v>
      </c>
      <c r="CG218">
        <v>0</v>
      </c>
      <c r="CH218">
        <v>110</v>
      </c>
      <c r="CI218">
        <v>0</v>
      </c>
      <c r="CJ218">
        <v>0</v>
      </c>
      <c r="CK218">
        <v>0</v>
      </c>
      <c r="CL218">
        <v>0</v>
      </c>
      <c r="CM218">
        <v>110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20</v>
      </c>
      <c r="CT218">
        <v>1723</v>
      </c>
    </row>
    <row r="219" spans="1:98" x14ac:dyDescent="0.3">
      <c r="A219" t="s">
        <v>519</v>
      </c>
      <c r="B219" t="s">
        <v>81</v>
      </c>
      <c r="C219" t="s">
        <v>268</v>
      </c>
      <c r="D219" t="s">
        <v>269</v>
      </c>
      <c r="E219" t="s">
        <v>87</v>
      </c>
      <c r="F219" t="s">
        <v>87</v>
      </c>
      <c r="G219" t="s">
        <v>87</v>
      </c>
      <c r="H219" t="s">
        <v>87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135</v>
      </c>
      <c r="T219">
        <v>453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116</v>
      </c>
      <c r="AD219">
        <v>0</v>
      </c>
      <c r="AE219">
        <v>101</v>
      </c>
      <c r="AF219">
        <v>0</v>
      </c>
      <c r="AG219">
        <v>28</v>
      </c>
      <c r="AH219">
        <v>21</v>
      </c>
      <c r="AI219">
        <v>173</v>
      </c>
      <c r="AJ219">
        <v>0</v>
      </c>
      <c r="AK219">
        <v>0</v>
      </c>
      <c r="AL219">
        <v>66</v>
      </c>
      <c r="AM219">
        <v>0</v>
      </c>
      <c r="AN219">
        <v>0</v>
      </c>
      <c r="AO219">
        <v>0</v>
      </c>
      <c r="AP219">
        <v>0</v>
      </c>
      <c r="AQ219">
        <v>17</v>
      </c>
      <c r="AR219">
        <v>0</v>
      </c>
      <c r="AS219">
        <v>0</v>
      </c>
      <c r="AT219">
        <v>97</v>
      </c>
      <c r="AU219">
        <v>0</v>
      </c>
      <c r="AV219">
        <v>0</v>
      </c>
      <c r="AW219">
        <v>0</v>
      </c>
      <c r="AX219">
        <v>0</v>
      </c>
      <c r="AY219">
        <v>163</v>
      </c>
      <c r="AZ219">
        <v>0</v>
      </c>
      <c r="BA219">
        <v>49</v>
      </c>
      <c r="BB219">
        <v>0</v>
      </c>
      <c r="BC219">
        <v>0</v>
      </c>
      <c r="BD219">
        <v>35</v>
      </c>
      <c r="BE219">
        <v>6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4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127</v>
      </c>
      <c r="BU219">
        <v>11</v>
      </c>
      <c r="BV219">
        <v>0</v>
      </c>
      <c r="BW219">
        <v>0</v>
      </c>
      <c r="BX219">
        <v>0</v>
      </c>
      <c r="BY219">
        <v>0</v>
      </c>
      <c r="BZ219">
        <v>29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36</v>
      </c>
      <c r="CG219">
        <v>27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20</v>
      </c>
      <c r="CT219">
        <v>1694</v>
      </c>
    </row>
    <row r="220" spans="1:98" x14ac:dyDescent="0.3">
      <c r="A220" t="s">
        <v>520</v>
      </c>
      <c r="B220" t="s">
        <v>81</v>
      </c>
      <c r="C220" t="s">
        <v>89</v>
      </c>
      <c r="D220" t="s">
        <v>90</v>
      </c>
      <c r="E220" t="s">
        <v>113</v>
      </c>
      <c r="F220" t="s">
        <v>163</v>
      </c>
      <c r="G220" t="s">
        <v>164</v>
      </c>
      <c r="H220" t="s">
        <v>87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22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12</v>
      </c>
      <c r="V220">
        <v>140</v>
      </c>
      <c r="W220">
        <v>0</v>
      </c>
      <c r="X220">
        <v>0</v>
      </c>
      <c r="Y220">
        <v>0</v>
      </c>
      <c r="Z220">
        <v>32</v>
      </c>
      <c r="AA220">
        <v>7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34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86</v>
      </c>
      <c r="BF220">
        <v>0</v>
      </c>
      <c r="BG220">
        <v>552</v>
      </c>
      <c r="BH220">
        <v>56</v>
      </c>
      <c r="BI220">
        <v>79</v>
      </c>
      <c r="BJ220">
        <v>0</v>
      </c>
      <c r="BK220">
        <v>8</v>
      </c>
      <c r="BL220">
        <v>58</v>
      </c>
      <c r="BM220">
        <v>0</v>
      </c>
      <c r="BN220">
        <v>25</v>
      </c>
      <c r="BO220">
        <v>95</v>
      </c>
      <c r="BP220">
        <v>0</v>
      </c>
      <c r="BQ220">
        <v>0</v>
      </c>
      <c r="BR220">
        <v>0</v>
      </c>
      <c r="BS220">
        <v>138</v>
      </c>
      <c r="BT220">
        <v>0</v>
      </c>
      <c r="BU220">
        <v>0</v>
      </c>
      <c r="BV220">
        <v>0</v>
      </c>
      <c r="BW220">
        <v>74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18</v>
      </c>
      <c r="CE220">
        <v>70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112</v>
      </c>
      <c r="CP220">
        <v>0</v>
      </c>
      <c r="CQ220">
        <v>64</v>
      </c>
      <c r="CR220">
        <v>0</v>
      </c>
      <c r="CS220">
        <v>20</v>
      </c>
      <c r="CT220">
        <v>1682</v>
      </c>
    </row>
    <row r="221" spans="1:98" x14ac:dyDescent="0.3">
      <c r="A221" t="s">
        <v>521</v>
      </c>
      <c r="B221" t="s">
        <v>81</v>
      </c>
      <c r="C221" t="s">
        <v>96</v>
      </c>
      <c r="D221" t="s">
        <v>97</v>
      </c>
      <c r="E221" t="s">
        <v>119</v>
      </c>
      <c r="F221" t="s">
        <v>120</v>
      </c>
      <c r="G221" t="s">
        <v>522</v>
      </c>
      <c r="H221" t="s">
        <v>87</v>
      </c>
      <c r="I221">
        <v>0</v>
      </c>
      <c r="J221">
        <v>0</v>
      </c>
      <c r="K221">
        <v>0</v>
      </c>
      <c r="L221">
        <v>0</v>
      </c>
      <c r="M221">
        <v>267</v>
      </c>
      <c r="N221">
        <v>0</v>
      </c>
      <c r="O221">
        <v>0</v>
      </c>
      <c r="P221">
        <v>0</v>
      </c>
      <c r="Q221">
        <v>297</v>
      </c>
      <c r="R221">
        <v>14</v>
      </c>
      <c r="S221">
        <v>0</v>
      </c>
      <c r="T221">
        <v>0</v>
      </c>
      <c r="U221">
        <v>0</v>
      </c>
      <c r="V221">
        <v>337</v>
      </c>
      <c r="W221">
        <v>0</v>
      </c>
      <c r="X221">
        <v>0</v>
      </c>
      <c r="Y221">
        <v>0</v>
      </c>
      <c r="Z221">
        <v>47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16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8</v>
      </c>
      <c r="BD221">
        <v>0</v>
      </c>
      <c r="BE221">
        <v>0</v>
      </c>
      <c r="BF221">
        <v>0</v>
      </c>
      <c r="BG221">
        <v>139</v>
      </c>
      <c r="BH221">
        <v>0</v>
      </c>
      <c r="BI221">
        <v>40</v>
      </c>
      <c r="BJ221">
        <v>17</v>
      </c>
      <c r="BK221">
        <v>19</v>
      </c>
      <c r="BL221">
        <v>0</v>
      </c>
      <c r="BM221">
        <v>0</v>
      </c>
      <c r="BN221">
        <v>57</v>
      </c>
      <c r="BO221">
        <v>96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44</v>
      </c>
      <c r="BX221">
        <v>0</v>
      </c>
      <c r="BY221">
        <v>0</v>
      </c>
      <c r="BZ221">
        <v>11</v>
      </c>
      <c r="CA221">
        <v>0</v>
      </c>
      <c r="CB221">
        <v>0</v>
      </c>
      <c r="CC221">
        <v>36</v>
      </c>
      <c r="CD221">
        <v>12</v>
      </c>
      <c r="CE221">
        <v>21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92</v>
      </c>
      <c r="CP221">
        <v>0</v>
      </c>
      <c r="CQ221">
        <v>65</v>
      </c>
      <c r="CR221">
        <v>0</v>
      </c>
      <c r="CS221">
        <v>20</v>
      </c>
      <c r="CT221">
        <v>1635</v>
      </c>
    </row>
    <row r="222" spans="1:98" x14ac:dyDescent="0.3">
      <c r="A222" t="s">
        <v>523</v>
      </c>
      <c r="B222" t="s">
        <v>81</v>
      </c>
      <c r="C222" t="s">
        <v>89</v>
      </c>
      <c r="D222" t="s">
        <v>90</v>
      </c>
      <c r="E222" t="s">
        <v>113</v>
      </c>
      <c r="F222" t="s">
        <v>163</v>
      </c>
      <c r="G222" t="s">
        <v>503</v>
      </c>
      <c r="H222" t="s">
        <v>87</v>
      </c>
      <c r="I222">
        <v>0</v>
      </c>
      <c r="J222">
        <v>0</v>
      </c>
      <c r="K222">
        <v>0</v>
      </c>
      <c r="L222">
        <v>25</v>
      </c>
      <c r="M222">
        <v>0</v>
      </c>
      <c r="N222">
        <v>51</v>
      </c>
      <c r="O222">
        <v>51</v>
      </c>
      <c r="P222">
        <v>0</v>
      </c>
      <c r="Q222">
        <v>0</v>
      </c>
      <c r="R222">
        <v>0</v>
      </c>
      <c r="S222">
        <v>71</v>
      </c>
      <c r="T222">
        <v>34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73</v>
      </c>
      <c r="AF222">
        <v>0</v>
      </c>
      <c r="AG222">
        <v>0</v>
      </c>
      <c r="AH222">
        <v>72</v>
      </c>
      <c r="AI222">
        <v>0</v>
      </c>
      <c r="AJ222">
        <v>0</v>
      </c>
      <c r="AK222">
        <v>0</v>
      </c>
      <c r="AL222">
        <v>0</v>
      </c>
      <c r="AM222">
        <v>254</v>
      </c>
      <c r="AN222">
        <v>38</v>
      </c>
      <c r="AO222">
        <v>106</v>
      </c>
      <c r="AP222">
        <v>119</v>
      </c>
      <c r="AQ222">
        <v>0</v>
      </c>
      <c r="AR222">
        <v>0</v>
      </c>
      <c r="AS222">
        <v>132</v>
      </c>
      <c r="AT222">
        <v>0</v>
      </c>
      <c r="AU222">
        <v>102</v>
      </c>
      <c r="AV222">
        <v>0</v>
      </c>
      <c r="AW222">
        <v>0</v>
      </c>
      <c r="AX222">
        <v>0</v>
      </c>
      <c r="AY222">
        <v>62</v>
      </c>
      <c r="AZ222">
        <v>0</v>
      </c>
      <c r="BA222">
        <v>53</v>
      </c>
      <c r="BB222">
        <v>0</v>
      </c>
      <c r="BC222">
        <v>0</v>
      </c>
      <c r="BD222">
        <v>29</v>
      </c>
      <c r="BE222">
        <v>36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16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49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49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20</v>
      </c>
      <c r="CT222">
        <v>1422</v>
      </c>
    </row>
    <row r="223" spans="1:98" x14ac:dyDescent="0.3">
      <c r="A223" t="s">
        <v>524</v>
      </c>
      <c r="B223" t="s">
        <v>81</v>
      </c>
      <c r="C223" t="s">
        <v>96</v>
      </c>
      <c r="D223" t="s">
        <v>385</v>
      </c>
      <c r="E223" t="s">
        <v>489</v>
      </c>
      <c r="F223" t="s">
        <v>490</v>
      </c>
      <c r="G223" t="s">
        <v>525</v>
      </c>
      <c r="H223" t="s">
        <v>87</v>
      </c>
      <c r="I223">
        <v>0</v>
      </c>
      <c r="J223">
        <v>0</v>
      </c>
      <c r="K223">
        <v>0</v>
      </c>
      <c r="L223">
        <v>38</v>
      </c>
      <c r="M223">
        <v>0</v>
      </c>
      <c r="N223">
        <v>0</v>
      </c>
      <c r="O223">
        <v>34</v>
      </c>
      <c r="P223">
        <v>0</v>
      </c>
      <c r="Q223">
        <v>0</v>
      </c>
      <c r="R223">
        <v>0</v>
      </c>
      <c r="S223">
        <v>129</v>
      </c>
      <c r="T223">
        <v>398</v>
      </c>
      <c r="U223">
        <v>0</v>
      </c>
      <c r="V223">
        <v>0</v>
      </c>
      <c r="W223">
        <v>0</v>
      </c>
      <c r="X223">
        <v>0</v>
      </c>
      <c r="Y223">
        <v>58</v>
      </c>
      <c r="Z223">
        <v>0</v>
      </c>
      <c r="AA223">
        <v>5</v>
      </c>
      <c r="AB223">
        <v>0</v>
      </c>
      <c r="AC223">
        <v>29</v>
      </c>
      <c r="AD223">
        <v>0</v>
      </c>
      <c r="AE223">
        <v>30</v>
      </c>
      <c r="AF223">
        <v>0</v>
      </c>
      <c r="AG223">
        <v>141</v>
      </c>
      <c r="AH223">
        <v>0</v>
      </c>
      <c r="AI223">
        <v>0</v>
      </c>
      <c r="AJ223">
        <v>0</v>
      </c>
      <c r="AK223">
        <v>0</v>
      </c>
      <c r="AL223">
        <v>12</v>
      </c>
      <c r="AM223">
        <v>47</v>
      </c>
      <c r="AN223">
        <v>0</v>
      </c>
      <c r="AO223">
        <v>0</v>
      </c>
      <c r="AP223">
        <v>60</v>
      </c>
      <c r="AQ223">
        <v>0</v>
      </c>
      <c r="AR223">
        <v>0</v>
      </c>
      <c r="AS223">
        <v>0</v>
      </c>
      <c r="AT223">
        <v>25</v>
      </c>
      <c r="AU223">
        <v>0</v>
      </c>
      <c r="AV223">
        <v>0</v>
      </c>
      <c r="AW223">
        <v>0</v>
      </c>
      <c r="AX223">
        <v>0</v>
      </c>
      <c r="AY223">
        <v>134</v>
      </c>
      <c r="AZ223">
        <v>0</v>
      </c>
      <c r="BA223">
        <v>28</v>
      </c>
      <c r="BB223">
        <v>11</v>
      </c>
      <c r="BC223">
        <v>0</v>
      </c>
      <c r="BD223">
        <v>18</v>
      </c>
      <c r="BE223">
        <v>38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13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34</v>
      </c>
      <c r="CS223">
        <v>20</v>
      </c>
      <c r="CT223">
        <v>1282</v>
      </c>
    </row>
    <row r="224" spans="1:98" x14ac:dyDescent="0.3">
      <c r="A224" t="s">
        <v>526</v>
      </c>
      <c r="B224" t="s">
        <v>81</v>
      </c>
      <c r="C224" t="s">
        <v>96</v>
      </c>
      <c r="D224" t="s">
        <v>385</v>
      </c>
      <c r="E224" t="s">
        <v>476</v>
      </c>
      <c r="F224" t="s">
        <v>494</v>
      </c>
      <c r="G224" t="s">
        <v>87</v>
      </c>
      <c r="H224" t="s">
        <v>87</v>
      </c>
      <c r="I224">
        <v>0</v>
      </c>
      <c r="J224">
        <v>78</v>
      </c>
      <c r="K224">
        <v>7</v>
      </c>
      <c r="L224">
        <v>30</v>
      </c>
      <c r="M224">
        <v>0</v>
      </c>
      <c r="N224">
        <v>0</v>
      </c>
      <c r="O224">
        <v>6</v>
      </c>
      <c r="P224">
        <v>169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123</v>
      </c>
      <c r="AD224">
        <v>0</v>
      </c>
      <c r="AE224">
        <v>21</v>
      </c>
      <c r="AF224">
        <v>3</v>
      </c>
      <c r="AG224">
        <v>0</v>
      </c>
      <c r="AH224">
        <v>0</v>
      </c>
      <c r="AI224">
        <v>18</v>
      </c>
      <c r="AJ224">
        <v>0</v>
      </c>
      <c r="AK224">
        <v>0</v>
      </c>
      <c r="AL224">
        <v>48</v>
      </c>
      <c r="AM224">
        <v>0</v>
      </c>
      <c r="AN224">
        <v>0</v>
      </c>
      <c r="AO224">
        <v>0</v>
      </c>
      <c r="AP224">
        <v>0</v>
      </c>
      <c r="AQ224">
        <v>30</v>
      </c>
      <c r="AR224">
        <v>0</v>
      </c>
      <c r="AS224">
        <v>126</v>
      </c>
      <c r="AT224">
        <v>52</v>
      </c>
      <c r="AU224">
        <v>0</v>
      </c>
      <c r="AV224">
        <v>58</v>
      </c>
      <c r="AW224">
        <v>0</v>
      </c>
      <c r="AX224">
        <v>0</v>
      </c>
      <c r="AY224">
        <v>238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3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45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84</v>
      </c>
      <c r="CI224">
        <v>0</v>
      </c>
      <c r="CJ224">
        <v>22</v>
      </c>
      <c r="CK224">
        <v>0</v>
      </c>
      <c r="CL224">
        <v>0</v>
      </c>
      <c r="CM224">
        <v>61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20</v>
      </c>
      <c r="CT224">
        <v>1222</v>
      </c>
    </row>
    <row r="225" spans="1:98" x14ac:dyDescent="0.3">
      <c r="A225" t="s">
        <v>527</v>
      </c>
      <c r="B225" t="s">
        <v>81</v>
      </c>
      <c r="C225" t="s">
        <v>96</v>
      </c>
      <c r="D225" t="s">
        <v>97</v>
      </c>
      <c r="E225" t="s">
        <v>98</v>
      </c>
      <c r="F225" t="s">
        <v>109</v>
      </c>
      <c r="G225" t="s">
        <v>511</v>
      </c>
      <c r="H225" t="s">
        <v>87</v>
      </c>
      <c r="I225">
        <v>27</v>
      </c>
      <c r="J225">
        <v>31</v>
      </c>
      <c r="K225">
        <v>205</v>
      </c>
      <c r="L225">
        <v>0</v>
      </c>
      <c r="M225">
        <v>0</v>
      </c>
      <c r="N225">
        <v>13</v>
      </c>
      <c r="O225">
        <v>0</v>
      </c>
      <c r="P225">
        <v>89</v>
      </c>
      <c r="Q225">
        <v>0</v>
      </c>
      <c r="R225">
        <v>0</v>
      </c>
      <c r="S225">
        <v>0</v>
      </c>
      <c r="T225">
        <v>62</v>
      </c>
      <c r="U225">
        <v>0</v>
      </c>
      <c r="V225">
        <v>0</v>
      </c>
      <c r="W225">
        <v>0</v>
      </c>
      <c r="X225">
        <v>13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61</v>
      </c>
      <c r="AF225">
        <v>83</v>
      </c>
      <c r="AG225">
        <v>0</v>
      </c>
      <c r="AH225">
        <v>0</v>
      </c>
      <c r="AI225">
        <v>0</v>
      </c>
      <c r="AJ225">
        <v>82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166</v>
      </c>
      <c r="AR225">
        <v>0</v>
      </c>
      <c r="AS225">
        <v>31</v>
      </c>
      <c r="AT225">
        <v>0</v>
      </c>
      <c r="AU225">
        <v>0</v>
      </c>
      <c r="AV225">
        <v>23</v>
      </c>
      <c r="AW225">
        <v>0</v>
      </c>
      <c r="AX225">
        <v>55</v>
      </c>
      <c r="AY225">
        <v>0</v>
      </c>
      <c r="AZ225">
        <v>0</v>
      </c>
      <c r="BA225">
        <v>9</v>
      </c>
      <c r="BB225">
        <v>0</v>
      </c>
      <c r="BC225">
        <v>0</v>
      </c>
      <c r="BD225">
        <v>0</v>
      </c>
      <c r="BE225">
        <v>11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89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53</v>
      </c>
      <c r="CI225">
        <v>0</v>
      </c>
      <c r="CJ225">
        <v>0</v>
      </c>
      <c r="CK225">
        <v>0</v>
      </c>
      <c r="CL225">
        <v>0</v>
      </c>
      <c r="CM225">
        <v>10</v>
      </c>
      <c r="CN225">
        <v>0</v>
      </c>
      <c r="CO225">
        <v>0</v>
      </c>
      <c r="CP225">
        <v>0</v>
      </c>
      <c r="CQ225">
        <v>0</v>
      </c>
      <c r="CR225">
        <v>34</v>
      </c>
      <c r="CS225">
        <v>20</v>
      </c>
      <c r="CT225">
        <v>1147</v>
      </c>
    </row>
    <row r="226" spans="1:98" x14ac:dyDescent="0.3">
      <c r="A226" t="s">
        <v>528</v>
      </c>
      <c r="B226" t="s">
        <v>81</v>
      </c>
      <c r="C226" t="s">
        <v>96</v>
      </c>
      <c r="D226" t="s">
        <v>385</v>
      </c>
      <c r="E226" t="s">
        <v>529</v>
      </c>
      <c r="F226" t="s">
        <v>530</v>
      </c>
      <c r="G226" t="s">
        <v>531</v>
      </c>
      <c r="H226" t="s">
        <v>532</v>
      </c>
      <c r="I226">
        <v>0</v>
      </c>
      <c r="J226">
        <v>116</v>
      </c>
      <c r="K226">
        <v>0</v>
      </c>
      <c r="L226">
        <v>0</v>
      </c>
      <c r="M226">
        <v>0</v>
      </c>
      <c r="N226">
        <v>25</v>
      </c>
      <c r="O226">
        <v>64</v>
      </c>
      <c r="P226">
        <v>0</v>
      </c>
      <c r="Q226">
        <v>0</v>
      </c>
      <c r="R226">
        <v>0</v>
      </c>
      <c r="S226">
        <v>48</v>
      </c>
      <c r="T226">
        <v>53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79</v>
      </c>
      <c r="AD226">
        <v>0</v>
      </c>
      <c r="AE226">
        <v>0</v>
      </c>
      <c r="AF226">
        <v>0</v>
      </c>
      <c r="AG226">
        <v>20</v>
      </c>
      <c r="AH226">
        <v>0</v>
      </c>
      <c r="AI226">
        <v>0</v>
      </c>
      <c r="AJ226">
        <v>0</v>
      </c>
      <c r="AK226">
        <v>9</v>
      </c>
      <c r="AL226">
        <v>35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43</v>
      </c>
      <c r="AT226">
        <v>124</v>
      </c>
      <c r="AU226">
        <v>0</v>
      </c>
      <c r="AV226">
        <v>102</v>
      </c>
      <c r="AW226">
        <v>0</v>
      </c>
      <c r="AX226">
        <v>0</v>
      </c>
      <c r="AY226">
        <v>59</v>
      </c>
      <c r="AZ226">
        <v>0</v>
      </c>
      <c r="BA226">
        <v>27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44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62</v>
      </c>
      <c r="CI226">
        <v>0</v>
      </c>
      <c r="CJ226">
        <v>37</v>
      </c>
      <c r="CK226">
        <v>23</v>
      </c>
      <c r="CL226">
        <v>13</v>
      </c>
      <c r="CM226">
        <v>61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20</v>
      </c>
      <c r="CT226">
        <v>1044</v>
      </c>
    </row>
    <row r="227" spans="1:98" x14ac:dyDescent="0.3">
      <c r="A227" t="s">
        <v>533</v>
      </c>
      <c r="B227" t="s">
        <v>81</v>
      </c>
      <c r="C227" t="s">
        <v>96</v>
      </c>
      <c r="D227" t="s">
        <v>97</v>
      </c>
      <c r="E227" t="s">
        <v>98</v>
      </c>
      <c r="F227" t="s">
        <v>99</v>
      </c>
      <c r="G227" t="s">
        <v>209</v>
      </c>
      <c r="H227" t="s">
        <v>87</v>
      </c>
      <c r="I227">
        <v>0</v>
      </c>
      <c r="J227">
        <v>28</v>
      </c>
      <c r="K227">
        <v>66</v>
      </c>
      <c r="L227">
        <v>29</v>
      </c>
      <c r="M227">
        <v>0</v>
      </c>
      <c r="N227">
        <v>24</v>
      </c>
      <c r="O227">
        <v>87</v>
      </c>
      <c r="P227">
        <v>0</v>
      </c>
      <c r="Q227">
        <v>0</v>
      </c>
      <c r="R227">
        <v>0</v>
      </c>
      <c r="S227">
        <v>28</v>
      </c>
      <c r="T227">
        <v>120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42</v>
      </c>
      <c r="AD227">
        <v>0</v>
      </c>
      <c r="AE227">
        <v>32</v>
      </c>
      <c r="AF227">
        <v>0</v>
      </c>
      <c r="AG227">
        <v>16</v>
      </c>
      <c r="AH227">
        <v>0</v>
      </c>
      <c r="AI227">
        <v>0</v>
      </c>
      <c r="AJ227">
        <v>0</v>
      </c>
      <c r="AK227">
        <v>0</v>
      </c>
      <c r="AL227">
        <v>126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41</v>
      </c>
      <c r="AU227">
        <v>0</v>
      </c>
      <c r="AV227">
        <v>0</v>
      </c>
      <c r="AW227">
        <v>0</v>
      </c>
      <c r="AX227">
        <v>0</v>
      </c>
      <c r="AY227">
        <v>52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88</v>
      </c>
      <c r="BU227">
        <v>18</v>
      </c>
      <c r="BV227">
        <v>0</v>
      </c>
      <c r="BW227">
        <v>0</v>
      </c>
      <c r="BX227">
        <v>0</v>
      </c>
      <c r="BY227">
        <v>0</v>
      </c>
      <c r="BZ227">
        <v>25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60</v>
      </c>
      <c r="CG227">
        <v>33</v>
      </c>
      <c r="CH227">
        <v>0</v>
      </c>
      <c r="CI227">
        <v>0</v>
      </c>
      <c r="CJ227">
        <v>0</v>
      </c>
      <c r="CK227">
        <v>0</v>
      </c>
      <c r="CL227">
        <v>13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61</v>
      </c>
      <c r="CS227">
        <v>20</v>
      </c>
      <c r="CT227">
        <v>989</v>
      </c>
    </row>
    <row r="228" spans="1:98" x14ac:dyDescent="0.3">
      <c r="A228" t="s">
        <v>534</v>
      </c>
      <c r="B228" t="s">
        <v>81</v>
      </c>
      <c r="C228" t="s">
        <v>96</v>
      </c>
      <c r="D228" t="s">
        <v>97</v>
      </c>
      <c r="E228" t="s">
        <v>98</v>
      </c>
      <c r="F228" t="s">
        <v>99</v>
      </c>
      <c r="G228" t="s">
        <v>87</v>
      </c>
      <c r="H228" t="s">
        <v>87</v>
      </c>
      <c r="I228">
        <v>0</v>
      </c>
      <c r="J228">
        <v>0</v>
      </c>
      <c r="K228">
        <v>0</v>
      </c>
      <c r="L228">
        <v>36</v>
      </c>
      <c r="M228">
        <v>0</v>
      </c>
      <c r="N228">
        <v>58</v>
      </c>
      <c r="O228">
        <v>15</v>
      </c>
      <c r="P228">
        <v>0</v>
      </c>
      <c r="Q228">
        <v>0</v>
      </c>
      <c r="R228">
        <v>0</v>
      </c>
      <c r="S228">
        <v>14</v>
      </c>
      <c r="T228">
        <v>24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62</v>
      </c>
      <c r="AD228">
        <v>0</v>
      </c>
      <c r="AE228">
        <v>0</v>
      </c>
      <c r="AF228">
        <v>0</v>
      </c>
      <c r="AG228">
        <v>0</v>
      </c>
      <c r="AH228">
        <v>14</v>
      </c>
      <c r="AI228">
        <v>16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179</v>
      </c>
      <c r="AP228">
        <v>28</v>
      </c>
      <c r="AQ228">
        <v>64</v>
      </c>
      <c r="AR228">
        <v>0</v>
      </c>
      <c r="AS228">
        <v>92</v>
      </c>
      <c r="AT228">
        <v>16</v>
      </c>
      <c r="AU228">
        <v>0</v>
      </c>
      <c r="AV228">
        <v>0</v>
      </c>
      <c r="AW228">
        <v>0</v>
      </c>
      <c r="AX228">
        <v>16</v>
      </c>
      <c r="AY228">
        <v>140</v>
      </c>
      <c r="AZ228">
        <v>0</v>
      </c>
      <c r="BA228">
        <v>79</v>
      </c>
      <c r="BB228">
        <v>0</v>
      </c>
      <c r="BC228">
        <v>0</v>
      </c>
      <c r="BD228">
        <v>0</v>
      </c>
      <c r="BE228">
        <v>10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34</v>
      </c>
      <c r="BU228">
        <v>0</v>
      </c>
      <c r="BV228">
        <v>0</v>
      </c>
      <c r="BW228">
        <v>0</v>
      </c>
      <c r="BX228">
        <v>0</v>
      </c>
      <c r="BY228">
        <v>56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14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20</v>
      </c>
      <c r="CT228">
        <v>967</v>
      </c>
    </row>
    <row r="229" spans="1:98" x14ac:dyDescent="0.3">
      <c r="A229" t="s">
        <v>535</v>
      </c>
      <c r="B229" t="s">
        <v>81</v>
      </c>
      <c r="C229" t="s">
        <v>96</v>
      </c>
      <c r="D229" t="s">
        <v>128</v>
      </c>
      <c r="E229" t="s">
        <v>87</v>
      </c>
      <c r="F229" t="s">
        <v>87</v>
      </c>
      <c r="G229" t="s">
        <v>87</v>
      </c>
      <c r="H229" t="s">
        <v>87</v>
      </c>
      <c r="I229">
        <v>0</v>
      </c>
      <c r="J229">
        <v>0</v>
      </c>
      <c r="K229">
        <v>0</v>
      </c>
      <c r="L229">
        <v>0</v>
      </c>
      <c r="M229">
        <v>12</v>
      </c>
      <c r="N229">
        <v>0</v>
      </c>
      <c r="O229">
        <v>0</v>
      </c>
      <c r="P229">
        <v>0</v>
      </c>
      <c r="Q229">
        <v>26</v>
      </c>
      <c r="R229">
        <v>0</v>
      </c>
      <c r="S229">
        <v>0</v>
      </c>
      <c r="T229">
        <v>0</v>
      </c>
      <c r="U229">
        <v>0</v>
      </c>
      <c r="V229">
        <v>44</v>
      </c>
      <c r="W229">
        <v>0</v>
      </c>
      <c r="X229">
        <v>0</v>
      </c>
      <c r="Y229">
        <v>0</v>
      </c>
      <c r="Z229">
        <v>31</v>
      </c>
      <c r="AA229">
        <v>75</v>
      </c>
      <c r="AB229">
        <v>135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35</v>
      </c>
      <c r="AS229">
        <v>0</v>
      </c>
      <c r="AT229">
        <v>0</v>
      </c>
      <c r="AU229">
        <v>0</v>
      </c>
      <c r="AV229">
        <v>27</v>
      </c>
      <c r="AW229">
        <v>30</v>
      </c>
      <c r="AX229">
        <v>0</v>
      </c>
      <c r="AY229">
        <v>0</v>
      </c>
      <c r="AZ229">
        <v>80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42</v>
      </c>
      <c r="BI229">
        <v>19</v>
      </c>
      <c r="BJ229">
        <v>0</v>
      </c>
      <c r="BK229">
        <v>0</v>
      </c>
      <c r="BL229">
        <v>89</v>
      </c>
      <c r="BM229">
        <v>0</v>
      </c>
      <c r="BN229">
        <v>36</v>
      </c>
      <c r="BO229">
        <v>38</v>
      </c>
      <c r="BP229">
        <v>0</v>
      </c>
      <c r="BQ229">
        <v>0</v>
      </c>
      <c r="BR229">
        <v>21</v>
      </c>
      <c r="BS229">
        <v>37</v>
      </c>
      <c r="BT229">
        <v>0</v>
      </c>
      <c r="BU229">
        <v>0</v>
      </c>
      <c r="BV229">
        <v>0</v>
      </c>
      <c r="BW229">
        <v>40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20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40</v>
      </c>
      <c r="CP229">
        <v>0</v>
      </c>
      <c r="CQ229">
        <v>0</v>
      </c>
      <c r="CR229">
        <v>0</v>
      </c>
      <c r="CS229">
        <v>20</v>
      </c>
      <c r="CT229">
        <v>877</v>
      </c>
    </row>
    <row r="230" spans="1:98" x14ac:dyDescent="0.3">
      <c r="A230" t="s">
        <v>536</v>
      </c>
      <c r="B230" t="s">
        <v>81</v>
      </c>
      <c r="C230" t="s">
        <v>96</v>
      </c>
      <c r="D230" t="s">
        <v>97</v>
      </c>
      <c r="E230" t="s">
        <v>98</v>
      </c>
      <c r="F230" t="s">
        <v>109</v>
      </c>
      <c r="G230" t="s">
        <v>537</v>
      </c>
      <c r="H230" t="s">
        <v>87</v>
      </c>
      <c r="I230">
        <v>0</v>
      </c>
      <c r="J230">
        <v>0</v>
      </c>
      <c r="K230">
        <v>71</v>
      </c>
      <c r="L230">
        <v>0</v>
      </c>
      <c r="M230">
        <v>0</v>
      </c>
      <c r="N230">
        <v>80</v>
      </c>
      <c r="O230">
        <v>40</v>
      </c>
      <c r="P230">
        <v>113</v>
      </c>
      <c r="Q230">
        <v>0</v>
      </c>
      <c r="R230">
        <v>0</v>
      </c>
      <c r="S230">
        <v>0</v>
      </c>
      <c r="T230">
        <v>105</v>
      </c>
      <c r="U230">
        <v>0</v>
      </c>
      <c r="V230">
        <v>0</v>
      </c>
      <c r="W230">
        <v>0</v>
      </c>
      <c r="X230">
        <v>16</v>
      </c>
      <c r="Y230">
        <v>0</v>
      </c>
      <c r="Z230">
        <v>0</v>
      </c>
      <c r="AA230">
        <v>0</v>
      </c>
      <c r="AB230">
        <v>0</v>
      </c>
      <c r="AC230">
        <v>57</v>
      </c>
      <c r="AD230">
        <v>6</v>
      </c>
      <c r="AE230">
        <v>0</v>
      </c>
      <c r="AF230">
        <v>26</v>
      </c>
      <c r="AG230">
        <v>13</v>
      </c>
      <c r="AH230">
        <v>0</v>
      </c>
      <c r="AI230">
        <v>0</v>
      </c>
      <c r="AJ230">
        <v>11</v>
      </c>
      <c r="AK230">
        <v>0</v>
      </c>
      <c r="AL230">
        <v>38</v>
      </c>
      <c r="AM230">
        <v>0</v>
      </c>
      <c r="AN230">
        <v>0</v>
      </c>
      <c r="AO230">
        <v>33</v>
      </c>
      <c r="AP230">
        <v>0</v>
      </c>
      <c r="AQ230">
        <v>59</v>
      </c>
      <c r="AR230">
        <v>0</v>
      </c>
      <c r="AS230">
        <v>0</v>
      </c>
      <c r="AT230">
        <v>24</v>
      </c>
      <c r="AU230">
        <v>0</v>
      </c>
      <c r="AV230">
        <v>0</v>
      </c>
      <c r="AW230">
        <v>0</v>
      </c>
      <c r="AX230">
        <v>0</v>
      </c>
      <c r="AY230">
        <v>28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9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19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42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63</v>
      </c>
      <c r="CS230">
        <v>20</v>
      </c>
      <c r="CT230">
        <v>853</v>
      </c>
    </row>
    <row r="231" spans="1:98" x14ac:dyDescent="0.3">
      <c r="A231" t="s">
        <v>538</v>
      </c>
      <c r="B231" t="s">
        <v>81</v>
      </c>
      <c r="C231" t="s">
        <v>96</v>
      </c>
      <c r="D231" t="s">
        <v>97</v>
      </c>
      <c r="E231" t="s">
        <v>539</v>
      </c>
      <c r="F231" t="s">
        <v>87</v>
      </c>
      <c r="G231" t="s">
        <v>87</v>
      </c>
      <c r="H231" t="s">
        <v>87</v>
      </c>
      <c r="I231">
        <v>0</v>
      </c>
      <c r="J231">
        <v>0</v>
      </c>
      <c r="K231">
        <v>0</v>
      </c>
      <c r="L231">
        <v>0</v>
      </c>
      <c r="M231">
        <v>34</v>
      </c>
      <c r="N231">
        <v>0</v>
      </c>
      <c r="O231">
        <v>0</v>
      </c>
      <c r="P231">
        <v>0</v>
      </c>
      <c r="Q231">
        <v>22</v>
      </c>
      <c r="R231">
        <v>0</v>
      </c>
      <c r="S231">
        <v>0</v>
      </c>
      <c r="T231">
        <v>0</v>
      </c>
      <c r="U231">
        <v>6</v>
      </c>
      <c r="V231">
        <v>52</v>
      </c>
      <c r="W231">
        <v>0</v>
      </c>
      <c r="X231">
        <v>0</v>
      </c>
      <c r="Y231">
        <v>0</v>
      </c>
      <c r="Z231">
        <v>32</v>
      </c>
      <c r="AA231">
        <v>14</v>
      </c>
      <c r="AB231">
        <v>0</v>
      </c>
      <c r="AC231">
        <v>0</v>
      </c>
      <c r="AD231">
        <v>83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78</v>
      </c>
      <c r="AS231">
        <v>0</v>
      </c>
      <c r="AT231">
        <v>0</v>
      </c>
      <c r="AU231">
        <v>0</v>
      </c>
      <c r="AV231">
        <v>39</v>
      </c>
      <c r="AW231">
        <v>144</v>
      </c>
      <c r="AX231">
        <v>0</v>
      </c>
      <c r="AY231">
        <v>0</v>
      </c>
      <c r="AZ231">
        <v>67</v>
      </c>
      <c r="BA231">
        <v>0</v>
      </c>
      <c r="BB231">
        <v>0</v>
      </c>
      <c r="BC231">
        <v>48</v>
      </c>
      <c r="BD231">
        <v>0</v>
      </c>
      <c r="BE231">
        <v>0</v>
      </c>
      <c r="BF231">
        <v>0</v>
      </c>
      <c r="BG231">
        <v>0</v>
      </c>
      <c r="BH231">
        <v>6</v>
      </c>
      <c r="BI231">
        <v>25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16</v>
      </c>
      <c r="BT231">
        <v>0</v>
      </c>
      <c r="BU231">
        <v>0</v>
      </c>
      <c r="BV231">
        <v>0</v>
      </c>
      <c r="BW231">
        <v>32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18</v>
      </c>
      <c r="CD231">
        <v>7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6</v>
      </c>
      <c r="CP231">
        <v>0</v>
      </c>
      <c r="CQ231">
        <v>29</v>
      </c>
      <c r="CR231">
        <v>0</v>
      </c>
      <c r="CS231">
        <v>20</v>
      </c>
      <c r="CT231">
        <v>758</v>
      </c>
    </row>
    <row r="232" spans="1:98" x14ac:dyDescent="0.3">
      <c r="A232" t="s">
        <v>540</v>
      </c>
      <c r="B232" t="s">
        <v>81</v>
      </c>
      <c r="C232" t="s">
        <v>96</v>
      </c>
      <c r="D232" t="s">
        <v>128</v>
      </c>
      <c r="E232" t="s">
        <v>175</v>
      </c>
      <c r="F232" t="s">
        <v>176</v>
      </c>
      <c r="G232" t="s">
        <v>87</v>
      </c>
      <c r="H232" t="s">
        <v>87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27</v>
      </c>
      <c r="R232">
        <v>0</v>
      </c>
      <c r="S232">
        <v>0</v>
      </c>
      <c r="T232">
        <v>0</v>
      </c>
      <c r="U232">
        <v>0</v>
      </c>
      <c r="V232">
        <v>52</v>
      </c>
      <c r="W232">
        <v>0</v>
      </c>
      <c r="X232">
        <v>0</v>
      </c>
      <c r="Y232">
        <v>0</v>
      </c>
      <c r="Z232">
        <v>31</v>
      </c>
      <c r="AA232">
        <v>0</v>
      </c>
      <c r="AB232">
        <v>61</v>
      </c>
      <c r="AC232">
        <v>0</v>
      </c>
      <c r="AD232">
        <v>25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5</v>
      </c>
      <c r="AO232">
        <v>0</v>
      </c>
      <c r="AP232">
        <v>0</v>
      </c>
      <c r="AQ232">
        <v>0</v>
      </c>
      <c r="AR232">
        <v>22</v>
      </c>
      <c r="AS232">
        <v>0</v>
      </c>
      <c r="AT232">
        <v>0</v>
      </c>
      <c r="AU232">
        <v>0</v>
      </c>
      <c r="AV232">
        <v>22</v>
      </c>
      <c r="AW232">
        <v>29</v>
      </c>
      <c r="AX232">
        <v>0</v>
      </c>
      <c r="AY232">
        <v>0</v>
      </c>
      <c r="AZ232">
        <v>64</v>
      </c>
      <c r="BA232">
        <v>0</v>
      </c>
      <c r="BB232">
        <v>0</v>
      </c>
      <c r="BC232">
        <v>79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13</v>
      </c>
      <c r="BJ232">
        <v>0</v>
      </c>
      <c r="BK232">
        <v>0</v>
      </c>
      <c r="BL232">
        <v>0</v>
      </c>
      <c r="BM232">
        <v>0</v>
      </c>
      <c r="BN232">
        <v>52</v>
      </c>
      <c r="BO232">
        <v>0</v>
      </c>
      <c r="BP232">
        <v>0</v>
      </c>
      <c r="BQ232">
        <v>13</v>
      </c>
      <c r="BR232">
        <v>0</v>
      </c>
      <c r="BS232">
        <v>26</v>
      </c>
      <c r="BT232">
        <v>0</v>
      </c>
      <c r="BU232">
        <v>0</v>
      </c>
      <c r="BV232">
        <v>0</v>
      </c>
      <c r="BW232">
        <v>58</v>
      </c>
      <c r="BX232">
        <v>0</v>
      </c>
      <c r="BY232">
        <v>0</v>
      </c>
      <c r="BZ232">
        <v>11</v>
      </c>
      <c r="CA232">
        <v>0</v>
      </c>
      <c r="CB232">
        <v>0</v>
      </c>
      <c r="CC232">
        <v>0</v>
      </c>
      <c r="CD232">
        <v>0</v>
      </c>
      <c r="CE232">
        <v>38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38</v>
      </c>
      <c r="CP232">
        <v>0</v>
      </c>
      <c r="CQ232">
        <v>32</v>
      </c>
      <c r="CR232">
        <v>0</v>
      </c>
      <c r="CS232">
        <v>20</v>
      </c>
      <c r="CT232">
        <v>698</v>
      </c>
    </row>
    <row r="233" spans="1:98" x14ac:dyDescent="0.3">
      <c r="A233" t="s">
        <v>541</v>
      </c>
      <c r="B233" t="s">
        <v>81</v>
      </c>
      <c r="C233" t="s">
        <v>542</v>
      </c>
      <c r="D233" t="s">
        <v>543</v>
      </c>
      <c r="E233" t="s">
        <v>87</v>
      </c>
      <c r="F233" t="s">
        <v>87</v>
      </c>
      <c r="G233" t="s">
        <v>87</v>
      </c>
      <c r="H233" t="s">
        <v>87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10</v>
      </c>
      <c r="O233">
        <v>0</v>
      </c>
      <c r="P233">
        <v>0</v>
      </c>
      <c r="Q233">
        <v>0</v>
      </c>
      <c r="R233">
        <v>0</v>
      </c>
      <c r="S233">
        <v>27</v>
      </c>
      <c r="T233">
        <v>124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152</v>
      </c>
      <c r="AD233">
        <v>0</v>
      </c>
      <c r="AE233">
        <v>13</v>
      </c>
      <c r="AF233">
        <v>0</v>
      </c>
      <c r="AG233">
        <v>17</v>
      </c>
      <c r="AH233">
        <v>0</v>
      </c>
      <c r="AI233">
        <v>38</v>
      </c>
      <c r="AJ233">
        <v>0</v>
      </c>
      <c r="AK233">
        <v>0</v>
      </c>
      <c r="AL233">
        <v>47</v>
      </c>
      <c r="AM233">
        <v>0</v>
      </c>
      <c r="AN233">
        <v>0</v>
      </c>
      <c r="AO233">
        <v>0</v>
      </c>
      <c r="AP233">
        <v>38</v>
      </c>
      <c r="AQ233">
        <v>16</v>
      </c>
      <c r="AR233">
        <v>0</v>
      </c>
      <c r="AS233">
        <v>0</v>
      </c>
      <c r="AT233">
        <v>9</v>
      </c>
      <c r="AU233">
        <v>0</v>
      </c>
      <c r="AV233">
        <v>0</v>
      </c>
      <c r="AW233">
        <v>0</v>
      </c>
      <c r="AX233">
        <v>6</v>
      </c>
      <c r="AY233">
        <v>75</v>
      </c>
      <c r="AZ233">
        <v>0</v>
      </c>
      <c r="BA233">
        <v>20</v>
      </c>
      <c r="BB233">
        <v>5</v>
      </c>
      <c r="BC233">
        <v>0</v>
      </c>
      <c r="BD233">
        <v>9</v>
      </c>
      <c r="BE233">
        <v>0</v>
      </c>
      <c r="BF233">
        <v>3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18</v>
      </c>
      <c r="BU233">
        <v>7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11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20</v>
      </c>
      <c r="CT233">
        <v>645</v>
      </c>
    </row>
    <row r="234" spans="1:98" x14ac:dyDescent="0.3">
      <c r="A234" t="s">
        <v>544</v>
      </c>
      <c r="B234" t="s">
        <v>81</v>
      </c>
      <c r="C234" t="s">
        <v>453</v>
      </c>
      <c r="D234" t="s">
        <v>454</v>
      </c>
      <c r="E234" t="s">
        <v>455</v>
      </c>
      <c r="F234" t="s">
        <v>87</v>
      </c>
      <c r="G234" t="s">
        <v>87</v>
      </c>
      <c r="H234" t="s">
        <v>87</v>
      </c>
      <c r="I234">
        <v>0</v>
      </c>
      <c r="J234">
        <v>0</v>
      </c>
      <c r="K234">
        <v>0</v>
      </c>
      <c r="L234">
        <v>0</v>
      </c>
      <c r="M234">
        <v>14</v>
      </c>
      <c r="N234">
        <v>4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6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14</v>
      </c>
      <c r="AC234">
        <v>0</v>
      </c>
      <c r="AD234">
        <v>33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12</v>
      </c>
      <c r="AS234">
        <v>0</v>
      </c>
      <c r="AT234">
        <v>0</v>
      </c>
      <c r="AU234">
        <v>0</v>
      </c>
      <c r="AV234">
        <v>37</v>
      </c>
      <c r="AW234">
        <v>73</v>
      </c>
      <c r="AX234">
        <v>0</v>
      </c>
      <c r="AY234">
        <v>0</v>
      </c>
      <c r="AZ234">
        <v>113</v>
      </c>
      <c r="BA234">
        <v>0</v>
      </c>
      <c r="BB234">
        <v>0</v>
      </c>
      <c r="BC234">
        <v>116</v>
      </c>
      <c r="BD234">
        <v>0</v>
      </c>
      <c r="BE234">
        <v>0</v>
      </c>
      <c r="BF234">
        <v>0</v>
      </c>
      <c r="BG234">
        <v>0</v>
      </c>
      <c r="BH234">
        <v>5</v>
      </c>
      <c r="BI234">
        <v>28</v>
      </c>
      <c r="BJ234">
        <v>2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4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11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8</v>
      </c>
      <c r="CD234">
        <v>6</v>
      </c>
      <c r="CE234">
        <v>7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15</v>
      </c>
      <c r="CQ234">
        <v>34</v>
      </c>
      <c r="CR234">
        <v>0</v>
      </c>
      <c r="CS234">
        <v>20</v>
      </c>
      <c r="CT234">
        <v>542</v>
      </c>
    </row>
    <row r="235" spans="1:98" x14ac:dyDescent="0.3">
      <c r="A235" t="s">
        <v>545</v>
      </c>
      <c r="B235" t="s">
        <v>81</v>
      </c>
      <c r="C235" t="s">
        <v>87</v>
      </c>
      <c r="D235" t="s">
        <v>87</v>
      </c>
      <c r="E235" t="s">
        <v>87</v>
      </c>
      <c r="F235" t="s">
        <v>87</v>
      </c>
      <c r="G235" t="s">
        <v>87</v>
      </c>
      <c r="H235" t="s">
        <v>87</v>
      </c>
      <c r="I235">
        <v>0</v>
      </c>
      <c r="J235">
        <v>0</v>
      </c>
      <c r="K235">
        <v>0</v>
      </c>
      <c r="L235">
        <v>4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20</v>
      </c>
      <c r="T235">
        <v>6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13</v>
      </c>
      <c r="AD235">
        <v>0</v>
      </c>
      <c r="AE235">
        <v>12</v>
      </c>
      <c r="AF235">
        <v>0</v>
      </c>
      <c r="AG235">
        <v>67</v>
      </c>
      <c r="AH235">
        <v>0</v>
      </c>
      <c r="AI235">
        <v>0</v>
      </c>
      <c r="AJ235">
        <v>0</v>
      </c>
      <c r="AK235">
        <v>0</v>
      </c>
      <c r="AL235">
        <v>4</v>
      </c>
      <c r="AM235">
        <v>4</v>
      </c>
      <c r="AN235">
        <v>3</v>
      </c>
      <c r="AO235">
        <v>15</v>
      </c>
      <c r="AP235">
        <v>16</v>
      </c>
      <c r="AQ235">
        <v>0</v>
      </c>
      <c r="AR235">
        <v>0</v>
      </c>
      <c r="AS235">
        <v>26</v>
      </c>
      <c r="AT235">
        <v>4</v>
      </c>
      <c r="AU235">
        <v>9</v>
      </c>
      <c r="AV235">
        <v>0</v>
      </c>
      <c r="AW235">
        <v>0</v>
      </c>
      <c r="AX235">
        <v>3</v>
      </c>
      <c r="AY235">
        <v>103</v>
      </c>
      <c r="AZ235">
        <v>0</v>
      </c>
      <c r="BA235">
        <v>40</v>
      </c>
      <c r="BB235">
        <v>0</v>
      </c>
      <c r="BC235">
        <v>0</v>
      </c>
      <c r="BD235">
        <v>3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17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5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20</v>
      </c>
      <c r="CT235">
        <v>374</v>
      </c>
    </row>
    <row r="236" spans="1:98" x14ac:dyDescent="0.3">
      <c r="A236" t="s">
        <v>546</v>
      </c>
      <c r="B236" t="s">
        <v>81</v>
      </c>
      <c r="C236" t="s">
        <v>96</v>
      </c>
      <c r="D236" t="s">
        <v>97</v>
      </c>
      <c r="E236" t="s">
        <v>119</v>
      </c>
      <c r="F236" t="s">
        <v>120</v>
      </c>
      <c r="G236" t="s">
        <v>87</v>
      </c>
      <c r="H236" t="s">
        <v>87</v>
      </c>
      <c r="I236">
        <v>0</v>
      </c>
      <c r="J236">
        <v>0</v>
      </c>
      <c r="K236">
        <v>0</v>
      </c>
      <c r="L236">
        <v>0</v>
      </c>
      <c r="M236">
        <v>3025</v>
      </c>
      <c r="N236">
        <v>0</v>
      </c>
      <c r="O236">
        <v>28</v>
      </c>
      <c r="P236">
        <v>0</v>
      </c>
      <c r="Q236">
        <v>69</v>
      </c>
      <c r="R236">
        <v>0</v>
      </c>
      <c r="S236">
        <v>0</v>
      </c>
      <c r="T236">
        <v>0</v>
      </c>
      <c r="U236">
        <v>18</v>
      </c>
      <c r="V236">
        <v>8249</v>
      </c>
      <c r="W236">
        <v>0</v>
      </c>
      <c r="X236">
        <v>0</v>
      </c>
      <c r="Y236">
        <v>0</v>
      </c>
      <c r="Z236">
        <v>17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628</v>
      </c>
      <c r="AS236">
        <v>0</v>
      </c>
      <c r="AT236">
        <v>0</v>
      </c>
      <c r="AU236">
        <v>245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3</v>
      </c>
      <c r="BE236">
        <v>0</v>
      </c>
      <c r="BF236">
        <v>0</v>
      </c>
      <c r="BG236">
        <v>7911</v>
      </c>
      <c r="BH236">
        <v>0</v>
      </c>
      <c r="BI236">
        <v>1764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9</v>
      </c>
      <c r="BS236">
        <v>11</v>
      </c>
      <c r="BT236">
        <v>0</v>
      </c>
      <c r="BU236">
        <v>0</v>
      </c>
      <c r="BV236">
        <v>358</v>
      </c>
      <c r="BW236">
        <v>72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5923</v>
      </c>
      <c r="CD236">
        <v>0</v>
      </c>
      <c r="CE236">
        <v>237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214</v>
      </c>
      <c r="CO236">
        <v>0</v>
      </c>
      <c r="CP236">
        <v>0</v>
      </c>
      <c r="CQ236">
        <v>10165</v>
      </c>
      <c r="CR236">
        <v>0</v>
      </c>
      <c r="CS236">
        <v>19</v>
      </c>
      <c r="CT236">
        <v>38946</v>
      </c>
    </row>
    <row r="237" spans="1:98" x14ac:dyDescent="0.3">
      <c r="A237" t="s">
        <v>547</v>
      </c>
      <c r="B237" t="s">
        <v>81</v>
      </c>
      <c r="C237" t="s">
        <v>96</v>
      </c>
      <c r="D237" t="s">
        <v>97</v>
      </c>
      <c r="E237" t="s">
        <v>98</v>
      </c>
      <c r="F237" t="s">
        <v>99</v>
      </c>
      <c r="G237" t="s">
        <v>548</v>
      </c>
      <c r="H237" t="s">
        <v>87</v>
      </c>
      <c r="I237">
        <v>56</v>
      </c>
      <c r="J237">
        <v>145</v>
      </c>
      <c r="K237">
        <v>700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1330</v>
      </c>
      <c r="U237">
        <v>0</v>
      </c>
      <c r="V237">
        <v>0</v>
      </c>
      <c r="W237">
        <v>2201</v>
      </c>
      <c r="X237">
        <v>379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50</v>
      </c>
      <c r="AF237">
        <v>476</v>
      </c>
      <c r="AG237">
        <v>0</v>
      </c>
      <c r="AH237">
        <v>0</v>
      </c>
      <c r="AI237">
        <v>0</v>
      </c>
      <c r="AJ237">
        <v>279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393</v>
      </c>
      <c r="AR237">
        <v>0</v>
      </c>
      <c r="AS237">
        <v>0</v>
      </c>
      <c r="AT237">
        <v>0</v>
      </c>
      <c r="AU237">
        <v>0</v>
      </c>
      <c r="AV237">
        <v>105</v>
      </c>
      <c r="AW237">
        <v>0</v>
      </c>
      <c r="AX237">
        <v>1584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1713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61</v>
      </c>
      <c r="BW237">
        <v>0</v>
      </c>
      <c r="BX237">
        <v>0</v>
      </c>
      <c r="BY237">
        <v>0</v>
      </c>
      <c r="BZ237">
        <v>328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215</v>
      </c>
      <c r="CG237">
        <v>0</v>
      </c>
      <c r="CH237">
        <v>86</v>
      </c>
      <c r="CI237">
        <v>0</v>
      </c>
      <c r="CJ237">
        <v>0</v>
      </c>
      <c r="CK237">
        <v>1012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959</v>
      </c>
      <c r="CS237">
        <v>19</v>
      </c>
      <c r="CT237">
        <v>12072</v>
      </c>
    </row>
    <row r="238" spans="1:98" x14ac:dyDescent="0.3">
      <c r="A238" t="s">
        <v>549</v>
      </c>
      <c r="B238" t="s">
        <v>81</v>
      </c>
      <c r="C238" t="s">
        <v>96</v>
      </c>
      <c r="D238" t="s">
        <v>97</v>
      </c>
      <c r="E238" t="s">
        <v>98</v>
      </c>
      <c r="F238" t="s">
        <v>109</v>
      </c>
      <c r="G238" t="s">
        <v>511</v>
      </c>
      <c r="H238" t="s">
        <v>87</v>
      </c>
      <c r="I238">
        <v>0</v>
      </c>
      <c r="J238">
        <v>0</v>
      </c>
      <c r="K238">
        <v>990</v>
      </c>
      <c r="L238">
        <v>0</v>
      </c>
      <c r="M238">
        <v>0</v>
      </c>
      <c r="N238">
        <v>0</v>
      </c>
      <c r="O238">
        <v>0</v>
      </c>
      <c r="P238">
        <v>59</v>
      </c>
      <c r="Q238">
        <v>0</v>
      </c>
      <c r="R238">
        <v>0</v>
      </c>
      <c r="S238">
        <v>0</v>
      </c>
      <c r="T238">
        <v>90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219</v>
      </c>
      <c r="AF238">
        <v>469</v>
      </c>
      <c r="AG238">
        <v>0</v>
      </c>
      <c r="AH238">
        <v>0</v>
      </c>
      <c r="AI238">
        <v>0</v>
      </c>
      <c r="AJ238">
        <v>397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87</v>
      </c>
      <c r="AQ238">
        <v>503</v>
      </c>
      <c r="AR238">
        <v>0</v>
      </c>
      <c r="AS238">
        <v>0</v>
      </c>
      <c r="AT238">
        <v>20</v>
      </c>
      <c r="AU238">
        <v>0</v>
      </c>
      <c r="AV238">
        <v>0</v>
      </c>
      <c r="AW238">
        <v>0</v>
      </c>
      <c r="AX238">
        <v>174</v>
      </c>
      <c r="AY238">
        <v>50</v>
      </c>
      <c r="AZ238">
        <v>0</v>
      </c>
      <c r="BA238">
        <v>23</v>
      </c>
      <c r="BB238">
        <v>0</v>
      </c>
      <c r="BC238">
        <v>0</v>
      </c>
      <c r="BD238">
        <v>35</v>
      </c>
      <c r="BE238">
        <v>0</v>
      </c>
      <c r="BF238">
        <v>0</v>
      </c>
      <c r="BG238">
        <v>0</v>
      </c>
      <c r="BH238">
        <v>10</v>
      </c>
      <c r="BI238">
        <v>0</v>
      </c>
      <c r="BJ238">
        <v>8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26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13</v>
      </c>
      <c r="CE238">
        <v>0</v>
      </c>
      <c r="CF238">
        <v>0</v>
      </c>
      <c r="CG238">
        <v>0</v>
      </c>
      <c r="CH238">
        <v>248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1904</v>
      </c>
      <c r="CS238">
        <v>19</v>
      </c>
      <c r="CT238">
        <v>5325</v>
      </c>
    </row>
    <row r="239" spans="1:98" x14ac:dyDescent="0.3">
      <c r="A239" t="s">
        <v>550</v>
      </c>
      <c r="B239" t="s">
        <v>81</v>
      </c>
      <c r="C239" t="s">
        <v>96</v>
      </c>
      <c r="D239" t="s">
        <v>128</v>
      </c>
      <c r="E239" t="s">
        <v>129</v>
      </c>
      <c r="F239" t="s">
        <v>130</v>
      </c>
      <c r="G239" t="s">
        <v>131</v>
      </c>
      <c r="H239" t="s">
        <v>87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41</v>
      </c>
      <c r="O239">
        <v>0</v>
      </c>
      <c r="P239">
        <v>0</v>
      </c>
      <c r="Q239">
        <v>0</v>
      </c>
      <c r="R239">
        <v>332</v>
      </c>
      <c r="S239">
        <v>0</v>
      </c>
      <c r="T239">
        <v>0</v>
      </c>
      <c r="U239">
        <v>0</v>
      </c>
      <c r="V239">
        <v>444</v>
      </c>
      <c r="W239">
        <v>0</v>
      </c>
      <c r="X239">
        <v>0</v>
      </c>
      <c r="Y239">
        <v>0</v>
      </c>
      <c r="Z239">
        <v>70</v>
      </c>
      <c r="AA239">
        <v>0</v>
      </c>
      <c r="AB239">
        <v>135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181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130</v>
      </c>
      <c r="BF239">
        <v>0</v>
      </c>
      <c r="BG239">
        <v>0</v>
      </c>
      <c r="BH239">
        <v>227</v>
      </c>
      <c r="BI239">
        <v>556</v>
      </c>
      <c r="BJ239">
        <v>0</v>
      </c>
      <c r="BK239">
        <v>0</v>
      </c>
      <c r="BL239">
        <v>104</v>
      </c>
      <c r="BM239">
        <v>68</v>
      </c>
      <c r="BN239">
        <v>0</v>
      </c>
      <c r="BO239">
        <v>64</v>
      </c>
      <c r="BP239">
        <v>262</v>
      </c>
      <c r="BQ239">
        <v>95</v>
      </c>
      <c r="BR239">
        <v>0</v>
      </c>
      <c r="BS239">
        <v>262</v>
      </c>
      <c r="BT239">
        <v>0</v>
      </c>
      <c r="BU239">
        <v>0</v>
      </c>
      <c r="BV239">
        <v>0</v>
      </c>
      <c r="BW239">
        <v>65</v>
      </c>
      <c r="BX239">
        <v>0</v>
      </c>
      <c r="BY239">
        <v>0</v>
      </c>
      <c r="BZ239">
        <v>161</v>
      </c>
      <c r="CA239">
        <v>0</v>
      </c>
      <c r="CB239">
        <v>0</v>
      </c>
      <c r="CC239">
        <v>0</v>
      </c>
      <c r="CD239">
        <v>97</v>
      </c>
      <c r="CE239">
        <v>179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19</v>
      </c>
      <c r="CT239">
        <v>3473</v>
      </c>
    </row>
    <row r="240" spans="1:98" x14ac:dyDescent="0.3">
      <c r="A240" t="s">
        <v>551</v>
      </c>
      <c r="B240" t="s">
        <v>81</v>
      </c>
      <c r="C240" t="s">
        <v>96</v>
      </c>
      <c r="D240" t="s">
        <v>128</v>
      </c>
      <c r="E240" t="s">
        <v>175</v>
      </c>
      <c r="F240" t="s">
        <v>195</v>
      </c>
      <c r="G240" t="s">
        <v>202</v>
      </c>
      <c r="H240" t="s">
        <v>87</v>
      </c>
      <c r="I240">
        <v>0</v>
      </c>
      <c r="J240">
        <v>0</v>
      </c>
      <c r="K240">
        <v>0</v>
      </c>
      <c r="L240">
        <v>0</v>
      </c>
      <c r="M240">
        <v>60</v>
      </c>
      <c r="N240">
        <v>0</v>
      </c>
      <c r="O240">
        <v>0</v>
      </c>
      <c r="P240">
        <v>0</v>
      </c>
      <c r="Q240">
        <v>61</v>
      </c>
      <c r="R240">
        <v>0</v>
      </c>
      <c r="S240">
        <v>0</v>
      </c>
      <c r="T240">
        <v>0</v>
      </c>
      <c r="U240">
        <v>0</v>
      </c>
      <c r="V240">
        <v>116</v>
      </c>
      <c r="W240">
        <v>0</v>
      </c>
      <c r="X240">
        <v>0</v>
      </c>
      <c r="Y240">
        <v>0</v>
      </c>
      <c r="Z240">
        <v>99</v>
      </c>
      <c r="AA240">
        <v>106</v>
      </c>
      <c r="AB240">
        <v>55</v>
      </c>
      <c r="AC240">
        <v>0</v>
      </c>
      <c r="AD240">
        <v>53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109</v>
      </c>
      <c r="AS240">
        <v>0</v>
      </c>
      <c r="AT240">
        <v>0</v>
      </c>
      <c r="AU240">
        <v>0</v>
      </c>
      <c r="AV240">
        <v>83</v>
      </c>
      <c r="AW240">
        <v>81</v>
      </c>
      <c r="AX240">
        <v>0</v>
      </c>
      <c r="AY240">
        <v>0</v>
      </c>
      <c r="AZ240">
        <v>239</v>
      </c>
      <c r="BA240">
        <v>0</v>
      </c>
      <c r="BB240">
        <v>0</v>
      </c>
      <c r="BC240">
        <v>216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121</v>
      </c>
      <c r="BO240">
        <v>0</v>
      </c>
      <c r="BP240">
        <v>0</v>
      </c>
      <c r="BQ240">
        <v>0</v>
      </c>
      <c r="BR240">
        <v>0</v>
      </c>
      <c r="BS240">
        <v>71</v>
      </c>
      <c r="BT240">
        <v>0</v>
      </c>
      <c r="BU240">
        <v>0</v>
      </c>
      <c r="BV240">
        <v>0</v>
      </c>
      <c r="BW240">
        <v>149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47</v>
      </c>
      <c r="CD240">
        <v>0</v>
      </c>
      <c r="CE240">
        <v>144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245</v>
      </c>
      <c r="CP240">
        <v>0</v>
      </c>
      <c r="CQ240">
        <v>46</v>
      </c>
      <c r="CR240">
        <v>0</v>
      </c>
      <c r="CS240">
        <v>19</v>
      </c>
      <c r="CT240">
        <v>2101</v>
      </c>
    </row>
    <row r="241" spans="1:98" x14ac:dyDescent="0.3">
      <c r="A241" t="s">
        <v>552</v>
      </c>
      <c r="B241" t="s">
        <v>81</v>
      </c>
      <c r="C241" t="s">
        <v>96</v>
      </c>
      <c r="D241" t="s">
        <v>128</v>
      </c>
      <c r="E241" t="s">
        <v>175</v>
      </c>
      <c r="F241" t="s">
        <v>176</v>
      </c>
      <c r="G241" t="s">
        <v>87</v>
      </c>
      <c r="H241" t="s">
        <v>87</v>
      </c>
      <c r="I241">
        <v>0</v>
      </c>
      <c r="J241">
        <v>0</v>
      </c>
      <c r="K241">
        <v>0</v>
      </c>
      <c r="L241">
        <v>0</v>
      </c>
      <c r="M241">
        <v>61</v>
      </c>
      <c r="N241">
        <v>0</v>
      </c>
      <c r="O241">
        <v>0</v>
      </c>
      <c r="P241">
        <v>0</v>
      </c>
      <c r="Q241">
        <v>44</v>
      </c>
      <c r="R241">
        <v>0</v>
      </c>
      <c r="S241">
        <v>0</v>
      </c>
      <c r="T241">
        <v>0</v>
      </c>
      <c r="U241">
        <v>0</v>
      </c>
      <c r="V241">
        <v>223</v>
      </c>
      <c r="W241">
        <v>0</v>
      </c>
      <c r="X241">
        <v>0</v>
      </c>
      <c r="Y241">
        <v>0</v>
      </c>
      <c r="Z241">
        <v>56</v>
      </c>
      <c r="AA241">
        <v>127</v>
      </c>
      <c r="AB241">
        <v>100</v>
      </c>
      <c r="AC241">
        <v>0</v>
      </c>
      <c r="AD241">
        <v>42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120</v>
      </c>
      <c r="AS241">
        <v>0</v>
      </c>
      <c r="AT241">
        <v>0</v>
      </c>
      <c r="AU241">
        <v>0</v>
      </c>
      <c r="AV241">
        <v>140</v>
      </c>
      <c r="AW241">
        <v>0</v>
      </c>
      <c r="AX241">
        <v>0</v>
      </c>
      <c r="AY241">
        <v>0</v>
      </c>
      <c r="AZ241">
        <v>139</v>
      </c>
      <c r="BA241">
        <v>0</v>
      </c>
      <c r="BB241">
        <v>0</v>
      </c>
      <c r="BC241">
        <v>175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120</v>
      </c>
      <c r="BJ241">
        <v>0</v>
      </c>
      <c r="BK241">
        <v>0</v>
      </c>
      <c r="BL241">
        <v>0</v>
      </c>
      <c r="BM241">
        <v>51</v>
      </c>
      <c r="BN241">
        <v>0</v>
      </c>
      <c r="BO241">
        <v>0</v>
      </c>
      <c r="BP241">
        <v>66</v>
      </c>
      <c r="BQ241">
        <v>0</v>
      </c>
      <c r="BR241">
        <v>0</v>
      </c>
      <c r="BS241">
        <v>134</v>
      </c>
      <c r="BT241">
        <v>0</v>
      </c>
      <c r="BU241">
        <v>0</v>
      </c>
      <c r="BV241">
        <v>0</v>
      </c>
      <c r="BW241">
        <v>81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94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160</v>
      </c>
      <c r="CP241">
        <v>0</v>
      </c>
      <c r="CQ241">
        <v>134</v>
      </c>
      <c r="CR241">
        <v>0</v>
      </c>
      <c r="CS241">
        <v>19</v>
      </c>
      <c r="CT241">
        <v>2067</v>
      </c>
    </row>
    <row r="242" spans="1:98" x14ac:dyDescent="0.3">
      <c r="A242" t="s">
        <v>553</v>
      </c>
      <c r="B242" t="s">
        <v>81</v>
      </c>
      <c r="C242" t="s">
        <v>96</v>
      </c>
      <c r="D242" t="s">
        <v>128</v>
      </c>
      <c r="E242" t="s">
        <v>172</v>
      </c>
      <c r="F242" t="s">
        <v>173</v>
      </c>
      <c r="G242" t="s">
        <v>87</v>
      </c>
      <c r="H242" t="s">
        <v>87</v>
      </c>
      <c r="I242">
        <v>0</v>
      </c>
      <c r="J242">
        <v>0</v>
      </c>
      <c r="K242">
        <v>0</v>
      </c>
      <c r="L242">
        <v>0</v>
      </c>
      <c r="M242">
        <v>20</v>
      </c>
      <c r="N242">
        <v>0</v>
      </c>
      <c r="O242">
        <v>0</v>
      </c>
      <c r="P242">
        <v>0</v>
      </c>
      <c r="Q242">
        <v>0</v>
      </c>
      <c r="R242">
        <v>499</v>
      </c>
      <c r="S242">
        <v>0</v>
      </c>
      <c r="T242">
        <v>0</v>
      </c>
      <c r="U242">
        <v>0</v>
      </c>
      <c r="V242">
        <v>142</v>
      </c>
      <c r="W242">
        <v>0</v>
      </c>
      <c r="X242">
        <v>0</v>
      </c>
      <c r="Y242">
        <v>0</v>
      </c>
      <c r="Z242">
        <v>22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62</v>
      </c>
      <c r="AS242">
        <v>0</v>
      </c>
      <c r="AT242">
        <v>0</v>
      </c>
      <c r="AU242">
        <v>0</v>
      </c>
      <c r="AV242">
        <v>0</v>
      </c>
      <c r="AW242">
        <v>5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73</v>
      </c>
      <c r="BH242">
        <v>0</v>
      </c>
      <c r="BI242">
        <v>103</v>
      </c>
      <c r="BJ242">
        <v>0</v>
      </c>
      <c r="BK242">
        <v>0</v>
      </c>
      <c r="BL242">
        <v>30</v>
      </c>
      <c r="BM242">
        <v>0</v>
      </c>
      <c r="BN242">
        <v>35</v>
      </c>
      <c r="BO242">
        <v>51</v>
      </c>
      <c r="BP242">
        <v>79</v>
      </c>
      <c r="BQ242">
        <v>0</v>
      </c>
      <c r="BR242">
        <v>0</v>
      </c>
      <c r="BS242">
        <v>66</v>
      </c>
      <c r="BT242">
        <v>0</v>
      </c>
      <c r="BU242">
        <v>0</v>
      </c>
      <c r="BV242">
        <v>0</v>
      </c>
      <c r="BW242">
        <v>42</v>
      </c>
      <c r="BX242">
        <v>0</v>
      </c>
      <c r="BY242">
        <v>0</v>
      </c>
      <c r="BZ242">
        <v>64</v>
      </c>
      <c r="CA242">
        <v>0</v>
      </c>
      <c r="CB242">
        <v>0</v>
      </c>
      <c r="CC242">
        <v>0</v>
      </c>
      <c r="CD242">
        <v>22</v>
      </c>
      <c r="CE242">
        <v>105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77</v>
      </c>
      <c r="CP242">
        <v>0</v>
      </c>
      <c r="CQ242">
        <v>21</v>
      </c>
      <c r="CR242">
        <v>0</v>
      </c>
      <c r="CS242">
        <v>19</v>
      </c>
      <c r="CT242">
        <v>1518</v>
      </c>
    </row>
    <row r="243" spans="1:98" x14ac:dyDescent="0.3">
      <c r="A243" t="s">
        <v>554</v>
      </c>
      <c r="B243" t="s">
        <v>81</v>
      </c>
      <c r="C243" t="s">
        <v>96</v>
      </c>
      <c r="D243" t="s">
        <v>97</v>
      </c>
      <c r="E243" t="s">
        <v>98</v>
      </c>
      <c r="F243" t="s">
        <v>99</v>
      </c>
      <c r="G243" t="s">
        <v>335</v>
      </c>
      <c r="H243" t="s">
        <v>87</v>
      </c>
      <c r="I243">
        <v>0</v>
      </c>
      <c r="J243">
        <v>0</v>
      </c>
      <c r="K243">
        <v>48</v>
      </c>
      <c r="L243">
        <v>0</v>
      </c>
      <c r="M243">
        <v>0</v>
      </c>
      <c r="N243">
        <v>0</v>
      </c>
      <c r="O243">
        <v>94</v>
      </c>
      <c r="P243">
        <v>43</v>
      </c>
      <c r="Q243">
        <v>0</v>
      </c>
      <c r="R243">
        <v>0</v>
      </c>
      <c r="S243">
        <v>93</v>
      </c>
      <c r="T243">
        <v>0</v>
      </c>
      <c r="U243">
        <v>0</v>
      </c>
      <c r="V243">
        <v>0</v>
      </c>
      <c r="W243">
        <v>40</v>
      </c>
      <c r="X243">
        <v>18</v>
      </c>
      <c r="Y243">
        <v>0</v>
      </c>
      <c r="Z243">
        <v>0</v>
      </c>
      <c r="AA243">
        <v>0</v>
      </c>
      <c r="AB243">
        <v>0</v>
      </c>
      <c r="AC243">
        <v>94</v>
      </c>
      <c r="AD243">
        <v>0</v>
      </c>
      <c r="AE243">
        <v>101</v>
      </c>
      <c r="AF243">
        <v>10</v>
      </c>
      <c r="AG243">
        <v>0</v>
      </c>
      <c r="AH243">
        <v>165</v>
      </c>
      <c r="AI243">
        <v>0</v>
      </c>
      <c r="AJ243">
        <v>13</v>
      </c>
      <c r="AK243">
        <v>0</v>
      </c>
      <c r="AL243">
        <v>42</v>
      </c>
      <c r="AM243">
        <v>0</v>
      </c>
      <c r="AN243">
        <v>0</v>
      </c>
      <c r="AO243">
        <v>0</v>
      </c>
      <c r="AP243">
        <v>170</v>
      </c>
      <c r="AQ243">
        <v>40</v>
      </c>
      <c r="AR243">
        <v>0</v>
      </c>
      <c r="AS243">
        <v>0</v>
      </c>
      <c r="AT243">
        <v>36</v>
      </c>
      <c r="AU243">
        <v>0</v>
      </c>
      <c r="AV243">
        <v>0</v>
      </c>
      <c r="AW243">
        <v>0</v>
      </c>
      <c r="AX243">
        <v>54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135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15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31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19</v>
      </c>
      <c r="CT243">
        <v>1242</v>
      </c>
    </row>
    <row r="244" spans="1:98" x14ac:dyDescent="0.3">
      <c r="A244" t="s">
        <v>555</v>
      </c>
      <c r="B244" t="s">
        <v>81</v>
      </c>
      <c r="C244" t="s">
        <v>96</v>
      </c>
      <c r="D244" t="s">
        <v>97</v>
      </c>
      <c r="E244" t="s">
        <v>119</v>
      </c>
      <c r="F244" t="s">
        <v>120</v>
      </c>
      <c r="G244" t="s">
        <v>87</v>
      </c>
      <c r="H244" t="s">
        <v>87</v>
      </c>
      <c r="I244">
        <v>0</v>
      </c>
      <c r="J244">
        <v>0</v>
      </c>
      <c r="K244">
        <v>0</v>
      </c>
      <c r="L244">
        <v>0</v>
      </c>
      <c r="M244">
        <v>36</v>
      </c>
      <c r="N244">
        <v>0</v>
      </c>
      <c r="O244">
        <v>0</v>
      </c>
      <c r="P244">
        <v>0</v>
      </c>
      <c r="Q244">
        <v>99</v>
      </c>
      <c r="R244">
        <v>0</v>
      </c>
      <c r="S244">
        <v>0</v>
      </c>
      <c r="T244">
        <v>0</v>
      </c>
      <c r="U244">
        <v>45</v>
      </c>
      <c r="V244">
        <v>76</v>
      </c>
      <c r="W244">
        <v>0</v>
      </c>
      <c r="X244">
        <v>0</v>
      </c>
      <c r="Y244">
        <v>0</v>
      </c>
      <c r="Z244">
        <v>65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10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27</v>
      </c>
      <c r="AS244">
        <v>0</v>
      </c>
      <c r="AT244">
        <v>0</v>
      </c>
      <c r="AU244">
        <v>0</v>
      </c>
      <c r="AV244">
        <v>0</v>
      </c>
      <c r="AW244">
        <v>32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18</v>
      </c>
      <c r="BK244">
        <v>32</v>
      </c>
      <c r="BL244">
        <v>69</v>
      </c>
      <c r="BM244">
        <v>0</v>
      </c>
      <c r="BN244">
        <v>76</v>
      </c>
      <c r="BO244">
        <v>238</v>
      </c>
      <c r="BP244">
        <v>0</v>
      </c>
      <c r="BQ244">
        <v>0</v>
      </c>
      <c r="BR244">
        <v>15</v>
      </c>
      <c r="BS244">
        <v>40</v>
      </c>
      <c r="BT244">
        <v>0</v>
      </c>
      <c r="BU244">
        <v>0</v>
      </c>
      <c r="BV244">
        <v>0</v>
      </c>
      <c r="BW244">
        <v>31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69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158</v>
      </c>
      <c r="CP244">
        <v>18</v>
      </c>
      <c r="CQ244">
        <v>0</v>
      </c>
      <c r="CR244">
        <v>0</v>
      </c>
      <c r="CS244">
        <v>19</v>
      </c>
      <c r="CT244">
        <v>1154</v>
      </c>
    </row>
    <row r="245" spans="1:98" x14ac:dyDescent="0.3">
      <c r="A245" t="s">
        <v>556</v>
      </c>
      <c r="B245" t="s">
        <v>81</v>
      </c>
      <c r="C245" t="s">
        <v>96</v>
      </c>
      <c r="D245" t="s">
        <v>385</v>
      </c>
      <c r="E245" t="s">
        <v>476</v>
      </c>
      <c r="F245" t="s">
        <v>494</v>
      </c>
      <c r="G245" t="s">
        <v>87</v>
      </c>
      <c r="H245" t="s">
        <v>87</v>
      </c>
      <c r="I245">
        <v>35</v>
      </c>
      <c r="J245">
        <v>80</v>
      </c>
      <c r="K245">
        <v>0</v>
      </c>
      <c r="L245">
        <v>13</v>
      </c>
      <c r="M245">
        <v>0</v>
      </c>
      <c r="N245">
        <v>0</v>
      </c>
      <c r="O245">
        <v>0</v>
      </c>
      <c r="P245">
        <v>9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7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86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29</v>
      </c>
      <c r="AM245">
        <v>0</v>
      </c>
      <c r="AN245">
        <v>0</v>
      </c>
      <c r="AO245">
        <v>17</v>
      </c>
      <c r="AP245">
        <v>14</v>
      </c>
      <c r="AQ245">
        <v>57</v>
      </c>
      <c r="AR245">
        <v>0</v>
      </c>
      <c r="AS245">
        <v>114</v>
      </c>
      <c r="AT245">
        <v>70</v>
      </c>
      <c r="AU245">
        <v>0</v>
      </c>
      <c r="AV245">
        <v>39</v>
      </c>
      <c r="AW245">
        <v>0</v>
      </c>
      <c r="AX245">
        <v>20</v>
      </c>
      <c r="AY245">
        <v>313</v>
      </c>
      <c r="AZ245">
        <v>0</v>
      </c>
      <c r="BA245">
        <v>78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47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20</v>
      </c>
      <c r="CI245">
        <v>0</v>
      </c>
      <c r="CJ245">
        <v>0</v>
      </c>
      <c r="CK245">
        <v>0</v>
      </c>
      <c r="CL245">
        <v>0</v>
      </c>
      <c r="CM245">
        <v>31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19</v>
      </c>
      <c r="CT245">
        <v>1079</v>
      </c>
    </row>
    <row r="246" spans="1:98" x14ac:dyDescent="0.3">
      <c r="A246" t="s">
        <v>557</v>
      </c>
      <c r="B246" t="s">
        <v>81</v>
      </c>
      <c r="C246" t="s">
        <v>96</v>
      </c>
      <c r="D246" t="s">
        <v>97</v>
      </c>
      <c r="E246" t="s">
        <v>142</v>
      </c>
      <c r="F246" t="s">
        <v>558</v>
      </c>
      <c r="G246" t="s">
        <v>559</v>
      </c>
      <c r="H246" t="s">
        <v>87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27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31</v>
      </c>
      <c r="AA246">
        <v>42</v>
      </c>
      <c r="AB246">
        <v>98</v>
      </c>
      <c r="AC246">
        <v>0</v>
      </c>
      <c r="AD246">
        <v>6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22</v>
      </c>
      <c r="AS246">
        <v>0</v>
      </c>
      <c r="AT246">
        <v>0</v>
      </c>
      <c r="AU246">
        <v>0</v>
      </c>
      <c r="AV246">
        <v>33</v>
      </c>
      <c r="AW246">
        <v>13</v>
      </c>
      <c r="AX246">
        <v>0</v>
      </c>
      <c r="AY246">
        <v>0</v>
      </c>
      <c r="AZ246">
        <v>193</v>
      </c>
      <c r="BA246">
        <v>0</v>
      </c>
      <c r="BB246">
        <v>0</v>
      </c>
      <c r="BC246">
        <v>268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12</v>
      </c>
      <c r="BJ246">
        <v>0</v>
      </c>
      <c r="BK246">
        <v>0</v>
      </c>
      <c r="BL246">
        <v>23</v>
      </c>
      <c r="BM246">
        <v>14</v>
      </c>
      <c r="BN246">
        <v>21</v>
      </c>
      <c r="BO246">
        <v>0</v>
      </c>
      <c r="BP246">
        <v>0</v>
      </c>
      <c r="BQ246">
        <v>0</v>
      </c>
      <c r="BR246">
        <v>0</v>
      </c>
      <c r="BS246">
        <v>11</v>
      </c>
      <c r="BT246">
        <v>0</v>
      </c>
      <c r="BU246">
        <v>0</v>
      </c>
      <c r="BV246">
        <v>0</v>
      </c>
      <c r="BW246">
        <v>28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12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95</v>
      </c>
      <c r="CP246">
        <v>0</v>
      </c>
      <c r="CQ246">
        <v>17</v>
      </c>
      <c r="CR246">
        <v>0</v>
      </c>
      <c r="CS246">
        <v>19</v>
      </c>
      <c r="CT246">
        <v>966</v>
      </c>
    </row>
    <row r="247" spans="1:98" x14ac:dyDescent="0.3">
      <c r="A247" t="s">
        <v>560</v>
      </c>
      <c r="B247" t="s">
        <v>81</v>
      </c>
      <c r="C247" t="s">
        <v>96</v>
      </c>
      <c r="D247" t="s">
        <v>97</v>
      </c>
      <c r="E247" t="s">
        <v>98</v>
      </c>
      <c r="F247" t="s">
        <v>561</v>
      </c>
      <c r="G247" t="s">
        <v>562</v>
      </c>
      <c r="H247" t="s">
        <v>87</v>
      </c>
      <c r="I247">
        <v>22</v>
      </c>
      <c r="J247">
        <v>0</v>
      </c>
      <c r="K247">
        <v>0</v>
      </c>
      <c r="L247">
        <v>12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21</v>
      </c>
      <c r="T247">
        <v>21</v>
      </c>
      <c r="U247">
        <v>0</v>
      </c>
      <c r="V247">
        <v>0</v>
      </c>
      <c r="W247">
        <v>17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31</v>
      </c>
      <c r="AD247">
        <v>0</v>
      </c>
      <c r="AE247">
        <v>18</v>
      </c>
      <c r="AF247">
        <v>26</v>
      </c>
      <c r="AG247">
        <v>0</v>
      </c>
      <c r="AH247">
        <v>0</v>
      </c>
      <c r="AI247">
        <v>8</v>
      </c>
      <c r="AJ247">
        <v>0</v>
      </c>
      <c r="AK247">
        <v>0</v>
      </c>
      <c r="AL247">
        <v>129</v>
      </c>
      <c r="AM247">
        <v>0</v>
      </c>
      <c r="AN247">
        <v>8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55</v>
      </c>
      <c r="AU247">
        <v>0</v>
      </c>
      <c r="AV247">
        <v>0</v>
      </c>
      <c r="AW247">
        <v>0</v>
      </c>
      <c r="AX247">
        <v>0</v>
      </c>
      <c r="AY247">
        <v>33</v>
      </c>
      <c r="AZ247">
        <v>0</v>
      </c>
      <c r="BA247">
        <v>0</v>
      </c>
      <c r="BB247">
        <v>0</v>
      </c>
      <c r="BC247">
        <v>0</v>
      </c>
      <c r="BD247">
        <v>20</v>
      </c>
      <c r="BE247">
        <v>0</v>
      </c>
      <c r="BF247">
        <v>0</v>
      </c>
      <c r="BG247">
        <v>0</v>
      </c>
      <c r="BH247">
        <v>0</v>
      </c>
      <c r="BI247">
        <v>5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294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85</v>
      </c>
      <c r="CG247">
        <v>0</v>
      </c>
      <c r="CH247">
        <v>0</v>
      </c>
      <c r="CI247">
        <v>0</v>
      </c>
      <c r="CJ247">
        <v>105</v>
      </c>
      <c r="CK247">
        <v>13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19</v>
      </c>
      <c r="CT247">
        <v>923</v>
      </c>
    </row>
    <row r="248" spans="1:98" x14ac:dyDescent="0.3">
      <c r="A248" t="s">
        <v>563</v>
      </c>
      <c r="B248" t="s">
        <v>81</v>
      </c>
      <c r="C248" t="s">
        <v>96</v>
      </c>
      <c r="D248" t="s">
        <v>128</v>
      </c>
      <c r="E248" t="s">
        <v>294</v>
      </c>
      <c r="F248" t="s">
        <v>564</v>
      </c>
      <c r="G248" t="s">
        <v>87</v>
      </c>
      <c r="H248" t="s">
        <v>87</v>
      </c>
      <c r="I248">
        <v>0</v>
      </c>
      <c r="J248">
        <v>0</v>
      </c>
      <c r="K248">
        <v>0</v>
      </c>
      <c r="L248">
        <v>0</v>
      </c>
      <c r="M248">
        <v>6</v>
      </c>
      <c r="N248">
        <v>0</v>
      </c>
      <c r="O248">
        <v>16</v>
      </c>
      <c r="P248">
        <v>0</v>
      </c>
      <c r="Q248">
        <v>0</v>
      </c>
      <c r="R248">
        <v>0</v>
      </c>
      <c r="S248">
        <v>16</v>
      </c>
      <c r="T248">
        <v>49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139</v>
      </c>
      <c r="AD248">
        <v>0</v>
      </c>
      <c r="AE248">
        <v>16</v>
      </c>
      <c r="AF248">
        <v>0</v>
      </c>
      <c r="AG248">
        <v>18</v>
      </c>
      <c r="AH248">
        <v>57</v>
      </c>
      <c r="AI248">
        <v>0</v>
      </c>
      <c r="AJ248">
        <v>0</v>
      </c>
      <c r="AK248">
        <v>0</v>
      </c>
      <c r="AL248">
        <v>78</v>
      </c>
      <c r="AM248">
        <v>0</v>
      </c>
      <c r="AN248">
        <v>0</v>
      </c>
      <c r="AO248">
        <v>0</v>
      </c>
      <c r="AP248">
        <v>71</v>
      </c>
      <c r="AQ248">
        <v>0</v>
      </c>
      <c r="AR248">
        <v>0</v>
      </c>
      <c r="AS248">
        <v>0</v>
      </c>
      <c r="AT248">
        <v>40</v>
      </c>
      <c r="AU248">
        <v>16</v>
      </c>
      <c r="AV248">
        <v>0</v>
      </c>
      <c r="AW248">
        <v>0</v>
      </c>
      <c r="AX248">
        <v>19</v>
      </c>
      <c r="AY248">
        <v>53</v>
      </c>
      <c r="AZ248">
        <v>0</v>
      </c>
      <c r="BA248">
        <v>39</v>
      </c>
      <c r="BB248">
        <v>18</v>
      </c>
      <c r="BC248">
        <v>0</v>
      </c>
      <c r="BD248">
        <v>16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88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11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19</v>
      </c>
      <c r="CT248">
        <v>766</v>
      </c>
    </row>
    <row r="249" spans="1:98" x14ac:dyDescent="0.3">
      <c r="A249" t="s">
        <v>565</v>
      </c>
      <c r="B249" t="s">
        <v>81</v>
      </c>
      <c r="C249" t="s">
        <v>96</v>
      </c>
      <c r="D249" t="s">
        <v>97</v>
      </c>
      <c r="E249" t="s">
        <v>142</v>
      </c>
      <c r="F249" t="s">
        <v>566</v>
      </c>
      <c r="G249" t="s">
        <v>567</v>
      </c>
      <c r="H249" t="s">
        <v>87</v>
      </c>
      <c r="I249">
        <v>60</v>
      </c>
      <c r="J249">
        <v>34</v>
      </c>
      <c r="K249">
        <v>0</v>
      </c>
      <c r="L249">
        <v>0</v>
      </c>
      <c r="M249">
        <v>0</v>
      </c>
      <c r="N249">
        <v>0</v>
      </c>
      <c r="O249">
        <v>19</v>
      </c>
      <c r="P249">
        <v>0</v>
      </c>
      <c r="Q249">
        <v>0</v>
      </c>
      <c r="R249">
        <v>0</v>
      </c>
      <c r="S249">
        <v>13</v>
      </c>
      <c r="T249">
        <v>6</v>
      </c>
      <c r="U249">
        <v>0</v>
      </c>
      <c r="V249">
        <v>0</v>
      </c>
      <c r="W249">
        <v>9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25</v>
      </c>
      <c r="AD249">
        <v>0</v>
      </c>
      <c r="AE249">
        <v>3</v>
      </c>
      <c r="AF249">
        <v>0</v>
      </c>
      <c r="AG249">
        <v>0</v>
      </c>
      <c r="AH249">
        <v>42</v>
      </c>
      <c r="AI249">
        <v>0</v>
      </c>
      <c r="AJ249">
        <v>0</v>
      </c>
      <c r="AK249">
        <v>0</v>
      </c>
      <c r="AL249">
        <v>31</v>
      </c>
      <c r="AM249">
        <v>0</v>
      </c>
      <c r="AN249">
        <v>0</v>
      </c>
      <c r="AO249">
        <v>30</v>
      </c>
      <c r="AP249">
        <v>3</v>
      </c>
      <c r="AQ249">
        <v>0</v>
      </c>
      <c r="AR249">
        <v>0</v>
      </c>
      <c r="AS249">
        <v>0</v>
      </c>
      <c r="AT249">
        <v>33</v>
      </c>
      <c r="AU249">
        <v>0</v>
      </c>
      <c r="AV249">
        <v>16</v>
      </c>
      <c r="AW249">
        <v>0</v>
      </c>
      <c r="AX249">
        <v>0</v>
      </c>
      <c r="AY249">
        <v>32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32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6</v>
      </c>
      <c r="CG249">
        <v>0</v>
      </c>
      <c r="CH249">
        <v>15</v>
      </c>
      <c r="CI249">
        <v>0</v>
      </c>
      <c r="CJ249">
        <v>266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19</v>
      </c>
      <c r="CT249">
        <v>675</v>
      </c>
    </row>
    <row r="250" spans="1:98" x14ac:dyDescent="0.3">
      <c r="A250" t="s">
        <v>568</v>
      </c>
      <c r="B250" t="s">
        <v>81</v>
      </c>
      <c r="C250" t="s">
        <v>96</v>
      </c>
      <c r="D250" t="s">
        <v>97</v>
      </c>
      <c r="E250" t="s">
        <v>569</v>
      </c>
      <c r="F250" t="s">
        <v>87</v>
      </c>
      <c r="G250" t="s">
        <v>87</v>
      </c>
      <c r="H250" t="s">
        <v>87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4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8</v>
      </c>
      <c r="V250">
        <v>0</v>
      </c>
      <c r="W250">
        <v>0</v>
      </c>
      <c r="X250">
        <v>0</v>
      </c>
      <c r="Y250">
        <v>0</v>
      </c>
      <c r="Z250">
        <v>32</v>
      </c>
      <c r="AA250">
        <v>62</v>
      </c>
      <c r="AB250">
        <v>125</v>
      </c>
      <c r="AC250">
        <v>0</v>
      </c>
      <c r="AD250">
        <v>8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22</v>
      </c>
      <c r="BI250">
        <v>0</v>
      </c>
      <c r="BJ250">
        <v>0</v>
      </c>
      <c r="BK250">
        <v>15</v>
      </c>
      <c r="BL250">
        <v>14</v>
      </c>
      <c r="BM250">
        <v>55</v>
      </c>
      <c r="BN250">
        <v>11</v>
      </c>
      <c r="BO250">
        <v>14</v>
      </c>
      <c r="BP250">
        <v>13</v>
      </c>
      <c r="BQ250">
        <v>9</v>
      </c>
      <c r="BR250">
        <v>0</v>
      </c>
      <c r="BS250">
        <v>12</v>
      </c>
      <c r="BT250">
        <v>0</v>
      </c>
      <c r="BU250">
        <v>0</v>
      </c>
      <c r="BV250">
        <v>0</v>
      </c>
      <c r="BW250">
        <v>70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25</v>
      </c>
      <c r="CE250">
        <v>14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74</v>
      </c>
      <c r="CP250">
        <v>0</v>
      </c>
      <c r="CQ250">
        <v>0</v>
      </c>
      <c r="CR250">
        <v>0</v>
      </c>
      <c r="CS250">
        <v>19</v>
      </c>
      <c r="CT250">
        <v>587</v>
      </c>
    </row>
    <row r="251" spans="1:98" x14ac:dyDescent="0.3">
      <c r="A251" t="s">
        <v>570</v>
      </c>
      <c r="B251" t="s">
        <v>81</v>
      </c>
      <c r="C251" t="s">
        <v>89</v>
      </c>
      <c r="D251" t="s">
        <v>90</v>
      </c>
      <c r="E251" t="s">
        <v>113</v>
      </c>
      <c r="F251" t="s">
        <v>114</v>
      </c>
      <c r="G251" t="s">
        <v>87</v>
      </c>
      <c r="H251" t="s">
        <v>87</v>
      </c>
      <c r="I251">
        <v>0</v>
      </c>
      <c r="J251">
        <v>0</v>
      </c>
      <c r="K251">
        <v>0</v>
      </c>
      <c r="L251">
        <v>0</v>
      </c>
      <c r="M251">
        <v>2122</v>
      </c>
      <c r="N251">
        <v>0</v>
      </c>
      <c r="O251">
        <v>342</v>
      </c>
      <c r="P251">
        <v>0</v>
      </c>
      <c r="Q251">
        <v>104</v>
      </c>
      <c r="R251">
        <v>0</v>
      </c>
      <c r="S251">
        <v>0</v>
      </c>
      <c r="T251">
        <v>0</v>
      </c>
      <c r="U251">
        <v>0</v>
      </c>
      <c r="V251">
        <v>12831</v>
      </c>
      <c r="W251">
        <v>0</v>
      </c>
      <c r="X251">
        <v>0</v>
      </c>
      <c r="Y251">
        <v>0</v>
      </c>
      <c r="Z251">
        <v>264</v>
      </c>
      <c r="AA251">
        <v>0</v>
      </c>
      <c r="AB251">
        <v>0</v>
      </c>
      <c r="AC251">
        <v>0</v>
      </c>
      <c r="AD251">
        <v>36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2791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203</v>
      </c>
      <c r="BF251">
        <v>0</v>
      </c>
      <c r="BG251">
        <v>3097</v>
      </c>
      <c r="BH251">
        <v>0</v>
      </c>
      <c r="BI251">
        <v>5653</v>
      </c>
      <c r="BJ251">
        <v>0</v>
      </c>
      <c r="BK251">
        <v>0</v>
      </c>
      <c r="BL251">
        <v>163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297</v>
      </c>
      <c r="BT251">
        <v>0</v>
      </c>
      <c r="BU251">
        <v>0</v>
      </c>
      <c r="BV251">
        <v>0</v>
      </c>
      <c r="BW251">
        <v>195</v>
      </c>
      <c r="BX251">
        <v>0</v>
      </c>
      <c r="BY251">
        <v>0</v>
      </c>
      <c r="BZ251">
        <v>102</v>
      </c>
      <c r="CA251">
        <v>0</v>
      </c>
      <c r="CB251">
        <v>0</v>
      </c>
      <c r="CC251">
        <v>394</v>
      </c>
      <c r="CD251">
        <v>0</v>
      </c>
      <c r="CE251">
        <v>214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65</v>
      </c>
      <c r="CO251">
        <v>0</v>
      </c>
      <c r="CP251">
        <v>0</v>
      </c>
      <c r="CQ251">
        <v>564</v>
      </c>
      <c r="CR251">
        <v>0</v>
      </c>
      <c r="CS251">
        <v>18</v>
      </c>
      <c r="CT251">
        <v>29437</v>
      </c>
    </row>
    <row r="252" spans="1:98" x14ac:dyDescent="0.3">
      <c r="A252" t="s">
        <v>571</v>
      </c>
      <c r="B252" t="s">
        <v>81</v>
      </c>
      <c r="C252" t="s">
        <v>96</v>
      </c>
      <c r="D252" t="s">
        <v>97</v>
      </c>
      <c r="E252" t="s">
        <v>406</v>
      </c>
      <c r="F252" t="s">
        <v>407</v>
      </c>
      <c r="G252" t="s">
        <v>408</v>
      </c>
      <c r="H252" t="s">
        <v>87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134</v>
      </c>
      <c r="R252">
        <v>100</v>
      </c>
      <c r="S252">
        <v>0</v>
      </c>
      <c r="T252">
        <v>0</v>
      </c>
      <c r="U252">
        <v>0</v>
      </c>
      <c r="V252">
        <v>63</v>
      </c>
      <c r="W252">
        <v>0</v>
      </c>
      <c r="X252">
        <v>0</v>
      </c>
      <c r="Y252">
        <v>0</v>
      </c>
      <c r="Z252">
        <v>77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14</v>
      </c>
      <c r="AQ252">
        <v>0</v>
      </c>
      <c r="AR252">
        <v>46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26</v>
      </c>
      <c r="BA252">
        <v>0</v>
      </c>
      <c r="BB252">
        <v>0</v>
      </c>
      <c r="BC252">
        <v>0</v>
      </c>
      <c r="BD252">
        <v>0</v>
      </c>
      <c r="BE252">
        <v>59</v>
      </c>
      <c r="BF252">
        <v>0</v>
      </c>
      <c r="BG252">
        <v>2452</v>
      </c>
      <c r="BH252">
        <v>0</v>
      </c>
      <c r="BI252">
        <v>132</v>
      </c>
      <c r="BJ252">
        <v>0</v>
      </c>
      <c r="BK252">
        <v>25</v>
      </c>
      <c r="BL252">
        <v>0</v>
      </c>
      <c r="BM252">
        <v>0</v>
      </c>
      <c r="BN252">
        <v>4925</v>
      </c>
      <c r="BO252">
        <v>250</v>
      </c>
      <c r="BP252">
        <v>0</v>
      </c>
      <c r="BQ252">
        <v>0</v>
      </c>
      <c r="BR252">
        <v>0</v>
      </c>
      <c r="BS252">
        <v>66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40</v>
      </c>
      <c r="CB252">
        <v>0</v>
      </c>
      <c r="CC252">
        <v>0</v>
      </c>
      <c r="CD252">
        <v>0</v>
      </c>
      <c r="CE252">
        <v>60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319</v>
      </c>
      <c r="CP252">
        <v>8</v>
      </c>
      <c r="CQ252">
        <v>0</v>
      </c>
      <c r="CR252">
        <v>0</v>
      </c>
      <c r="CS252">
        <v>18</v>
      </c>
      <c r="CT252">
        <v>8796</v>
      </c>
    </row>
    <row r="253" spans="1:98" x14ac:dyDescent="0.3">
      <c r="A253" t="s">
        <v>572</v>
      </c>
      <c r="B253" t="s">
        <v>81</v>
      </c>
      <c r="C253" t="s">
        <v>96</v>
      </c>
      <c r="D253" t="s">
        <v>97</v>
      </c>
      <c r="E253" t="s">
        <v>98</v>
      </c>
      <c r="F253" t="s">
        <v>99</v>
      </c>
      <c r="G253" t="s">
        <v>136</v>
      </c>
      <c r="H253" t="s">
        <v>87</v>
      </c>
      <c r="I253">
        <v>0</v>
      </c>
      <c r="J253">
        <v>0</v>
      </c>
      <c r="K253">
        <v>0</v>
      </c>
      <c r="L253">
        <v>142</v>
      </c>
      <c r="M253">
        <v>0</v>
      </c>
      <c r="N253">
        <v>181</v>
      </c>
      <c r="O253">
        <v>196</v>
      </c>
      <c r="P253">
        <v>0</v>
      </c>
      <c r="Q253">
        <v>0</v>
      </c>
      <c r="R253">
        <v>0</v>
      </c>
      <c r="S253">
        <v>215</v>
      </c>
      <c r="T253">
        <v>134</v>
      </c>
      <c r="U253">
        <v>41</v>
      </c>
      <c r="V253">
        <v>0</v>
      </c>
      <c r="W253">
        <v>0</v>
      </c>
      <c r="X253">
        <v>57</v>
      </c>
      <c r="Y253">
        <v>0</v>
      </c>
      <c r="Z253">
        <v>0</v>
      </c>
      <c r="AA253">
        <v>0</v>
      </c>
      <c r="AB253">
        <v>0</v>
      </c>
      <c r="AC253">
        <v>254</v>
      </c>
      <c r="AD253">
        <v>0</v>
      </c>
      <c r="AE253">
        <v>911</v>
      </c>
      <c r="AF253">
        <v>0</v>
      </c>
      <c r="AG253">
        <v>711</v>
      </c>
      <c r="AH253">
        <v>173</v>
      </c>
      <c r="AI253">
        <v>0</v>
      </c>
      <c r="AJ253">
        <v>0</v>
      </c>
      <c r="AK253">
        <v>0</v>
      </c>
      <c r="AL253">
        <v>73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168</v>
      </c>
      <c r="AV253">
        <v>0</v>
      </c>
      <c r="AW253">
        <v>0</v>
      </c>
      <c r="AX253">
        <v>0</v>
      </c>
      <c r="AY253">
        <v>923</v>
      </c>
      <c r="AZ253">
        <v>0</v>
      </c>
      <c r="BA253">
        <v>396</v>
      </c>
      <c r="BB253">
        <v>229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203</v>
      </c>
      <c r="BV253">
        <v>0</v>
      </c>
      <c r="BW253">
        <v>0</v>
      </c>
      <c r="BX253">
        <v>0</v>
      </c>
      <c r="BY253">
        <v>13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18</v>
      </c>
      <c r="CT253">
        <v>5020</v>
      </c>
    </row>
    <row r="254" spans="1:98" x14ac:dyDescent="0.3">
      <c r="A254" t="s">
        <v>573</v>
      </c>
      <c r="B254" t="s">
        <v>81</v>
      </c>
      <c r="C254" t="s">
        <v>96</v>
      </c>
      <c r="D254" t="s">
        <v>97</v>
      </c>
      <c r="E254" t="s">
        <v>98</v>
      </c>
      <c r="F254" t="s">
        <v>442</v>
      </c>
      <c r="G254" t="s">
        <v>574</v>
      </c>
      <c r="H254" t="s">
        <v>87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39</v>
      </c>
      <c r="S254">
        <v>0</v>
      </c>
      <c r="T254">
        <v>0</v>
      </c>
      <c r="U254">
        <v>0</v>
      </c>
      <c r="V254">
        <v>148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3</v>
      </c>
      <c r="AX254">
        <v>20</v>
      </c>
      <c r="AY254">
        <v>0</v>
      </c>
      <c r="AZ254">
        <v>12</v>
      </c>
      <c r="BA254">
        <v>0</v>
      </c>
      <c r="BB254">
        <v>0</v>
      </c>
      <c r="BC254">
        <v>0</v>
      </c>
      <c r="BD254">
        <v>0</v>
      </c>
      <c r="BE254">
        <v>224</v>
      </c>
      <c r="BF254">
        <v>0</v>
      </c>
      <c r="BG254">
        <v>0</v>
      </c>
      <c r="BH254">
        <v>27</v>
      </c>
      <c r="BI254">
        <v>0</v>
      </c>
      <c r="BJ254">
        <v>0</v>
      </c>
      <c r="BK254">
        <v>0</v>
      </c>
      <c r="BL254">
        <v>50</v>
      </c>
      <c r="BM254">
        <v>0</v>
      </c>
      <c r="BN254">
        <v>0</v>
      </c>
      <c r="BO254">
        <v>77</v>
      </c>
      <c r="BP254">
        <v>0</v>
      </c>
      <c r="BQ254">
        <v>52</v>
      </c>
      <c r="BR254">
        <v>14</v>
      </c>
      <c r="BS254">
        <v>87</v>
      </c>
      <c r="BT254">
        <v>0</v>
      </c>
      <c r="BU254">
        <v>0</v>
      </c>
      <c r="BV254">
        <v>0</v>
      </c>
      <c r="BW254">
        <v>21</v>
      </c>
      <c r="BX254">
        <v>0</v>
      </c>
      <c r="BY254">
        <v>0</v>
      </c>
      <c r="BZ254">
        <v>111</v>
      </c>
      <c r="CA254">
        <v>2030</v>
      </c>
      <c r="CB254">
        <v>0</v>
      </c>
      <c r="CC254">
        <v>10</v>
      </c>
      <c r="CD254">
        <v>0</v>
      </c>
      <c r="CE254">
        <v>53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29</v>
      </c>
      <c r="CP254">
        <v>0</v>
      </c>
      <c r="CQ254">
        <v>0</v>
      </c>
      <c r="CR254">
        <v>0</v>
      </c>
      <c r="CS254">
        <v>18</v>
      </c>
      <c r="CT254">
        <v>3007</v>
      </c>
    </row>
    <row r="255" spans="1:98" x14ac:dyDescent="0.3">
      <c r="A255" t="s">
        <v>575</v>
      </c>
      <c r="B255" t="s">
        <v>81</v>
      </c>
      <c r="C255" t="s">
        <v>96</v>
      </c>
      <c r="D255" t="s">
        <v>97</v>
      </c>
      <c r="E255" t="s">
        <v>102</v>
      </c>
      <c r="F255" t="s">
        <v>116</v>
      </c>
      <c r="G255" t="s">
        <v>117</v>
      </c>
      <c r="H255" t="s">
        <v>87</v>
      </c>
      <c r="I255">
        <v>134</v>
      </c>
      <c r="J255">
        <v>71</v>
      </c>
      <c r="K255">
        <v>0</v>
      </c>
      <c r="L255">
        <v>57</v>
      </c>
      <c r="M255">
        <v>41</v>
      </c>
      <c r="N255">
        <v>0</v>
      </c>
      <c r="O255">
        <v>0</v>
      </c>
      <c r="P255">
        <v>298</v>
      </c>
      <c r="Q255">
        <v>0</v>
      </c>
      <c r="R255">
        <v>0</v>
      </c>
      <c r="S255">
        <v>99</v>
      </c>
      <c r="T255">
        <v>40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51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177</v>
      </c>
      <c r="AN255">
        <v>0</v>
      </c>
      <c r="AO255">
        <v>197</v>
      </c>
      <c r="AP255">
        <v>0</v>
      </c>
      <c r="AQ255">
        <v>0</v>
      </c>
      <c r="AR255">
        <v>0</v>
      </c>
      <c r="AS255">
        <v>128</v>
      </c>
      <c r="AT255">
        <v>0</v>
      </c>
      <c r="AU255">
        <v>316</v>
      </c>
      <c r="AV255">
        <v>0</v>
      </c>
      <c r="AW255">
        <v>0</v>
      </c>
      <c r="AX255">
        <v>0</v>
      </c>
      <c r="AY255">
        <v>52</v>
      </c>
      <c r="AZ255">
        <v>0</v>
      </c>
      <c r="BA255">
        <v>191</v>
      </c>
      <c r="BB255">
        <v>0</v>
      </c>
      <c r="BC255">
        <v>0</v>
      </c>
      <c r="BD255">
        <v>67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58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180</v>
      </c>
      <c r="CI255">
        <v>0</v>
      </c>
      <c r="CJ255">
        <v>50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18</v>
      </c>
      <c r="CT255">
        <v>2207</v>
      </c>
    </row>
    <row r="256" spans="1:98" x14ac:dyDescent="0.3">
      <c r="A256" t="s">
        <v>576</v>
      </c>
      <c r="B256" t="s">
        <v>81</v>
      </c>
      <c r="C256" t="s">
        <v>96</v>
      </c>
      <c r="D256" t="s">
        <v>128</v>
      </c>
      <c r="E256" t="s">
        <v>175</v>
      </c>
      <c r="F256" t="s">
        <v>176</v>
      </c>
      <c r="G256" t="s">
        <v>87</v>
      </c>
      <c r="H256" t="s">
        <v>87</v>
      </c>
      <c r="I256">
        <v>0</v>
      </c>
      <c r="J256">
        <v>0</v>
      </c>
      <c r="K256">
        <v>0</v>
      </c>
      <c r="L256">
        <v>0</v>
      </c>
      <c r="M256">
        <v>102</v>
      </c>
      <c r="N256">
        <v>0</v>
      </c>
      <c r="O256">
        <v>0</v>
      </c>
      <c r="P256">
        <v>0</v>
      </c>
      <c r="Q256">
        <v>74</v>
      </c>
      <c r="R256">
        <v>0</v>
      </c>
      <c r="S256">
        <v>9</v>
      </c>
      <c r="T256">
        <v>0</v>
      </c>
      <c r="U256">
        <v>0</v>
      </c>
      <c r="V256">
        <v>153</v>
      </c>
      <c r="W256">
        <v>0</v>
      </c>
      <c r="X256">
        <v>0</v>
      </c>
      <c r="Y256">
        <v>0</v>
      </c>
      <c r="Z256">
        <v>143</v>
      </c>
      <c r="AA256">
        <v>141</v>
      </c>
      <c r="AB256">
        <v>72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157</v>
      </c>
      <c r="AS256">
        <v>0</v>
      </c>
      <c r="AT256">
        <v>0</v>
      </c>
      <c r="AU256">
        <v>0</v>
      </c>
      <c r="AV256">
        <v>90</v>
      </c>
      <c r="AW256">
        <v>94</v>
      </c>
      <c r="AX256">
        <v>0</v>
      </c>
      <c r="AY256">
        <v>0</v>
      </c>
      <c r="AZ256">
        <v>166</v>
      </c>
      <c r="BA256">
        <v>0</v>
      </c>
      <c r="BB256">
        <v>0</v>
      </c>
      <c r="BC256">
        <v>189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41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94</v>
      </c>
      <c r="BT256">
        <v>0</v>
      </c>
      <c r="BU256">
        <v>0</v>
      </c>
      <c r="BV256">
        <v>0</v>
      </c>
      <c r="BW256">
        <v>148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78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194</v>
      </c>
      <c r="CP256">
        <v>0</v>
      </c>
      <c r="CQ256">
        <v>106</v>
      </c>
      <c r="CR256">
        <v>0</v>
      </c>
      <c r="CS256">
        <v>18</v>
      </c>
      <c r="CT256">
        <v>2051</v>
      </c>
    </row>
    <row r="257" spans="1:98" x14ac:dyDescent="0.3">
      <c r="A257" t="s">
        <v>577</v>
      </c>
      <c r="B257" t="s">
        <v>81</v>
      </c>
      <c r="C257" t="s">
        <v>82</v>
      </c>
      <c r="D257" t="s">
        <v>83</v>
      </c>
      <c r="E257" t="s">
        <v>271</v>
      </c>
      <c r="F257" t="s">
        <v>87</v>
      </c>
      <c r="G257" t="s">
        <v>87</v>
      </c>
      <c r="H257" t="s">
        <v>87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26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27</v>
      </c>
      <c r="AB257">
        <v>0</v>
      </c>
      <c r="AC257">
        <v>0</v>
      </c>
      <c r="AD257">
        <v>21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18</v>
      </c>
      <c r="AS257">
        <v>24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57</v>
      </c>
      <c r="BI257">
        <v>0</v>
      </c>
      <c r="BJ257">
        <v>0</v>
      </c>
      <c r="BK257">
        <v>64</v>
      </c>
      <c r="BL257">
        <v>124</v>
      </c>
      <c r="BM257">
        <v>0</v>
      </c>
      <c r="BN257">
        <v>407</v>
      </c>
      <c r="BO257">
        <v>165</v>
      </c>
      <c r="BP257">
        <v>18</v>
      </c>
      <c r="BQ257">
        <v>0</v>
      </c>
      <c r="BR257">
        <v>327</v>
      </c>
      <c r="BS257">
        <v>118</v>
      </c>
      <c r="BT257">
        <v>0</v>
      </c>
      <c r="BU257">
        <v>0</v>
      </c>
      <c r="BV257">
        <v>0</v>
      </c>
      <c r="BW257">
        <v>40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35</v>
      </c>
      <c r="CD257">
        <v>39</v>
      </c>
      <c r="CE257">
        <v>22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351</v>
      </c>
      <c r="CP257">
        <v>0</v>
      </c>
      <c r="CQ257">
        <v>0</v>
      </c>
      <c r="CR257">
        <v>0</v>
      </c>
      <c r="CS257">
        <v>18</v>
      </c>
      <c r="CT257">
        <v>1883</v>
      </c>
    </row>
    <row r="258" spans="1:98" x14ac:dyDescent="0.3">
      <c r="A258" t="s">
        <v>578</v>
      </c>
      <c r="B258" t="s">
        <v>81</v>
      </c>
      <c r="C258" t="s">
        <v>96</v>
      </c>
      <c r="D258" t="s">
        <v>97</v>
      </c>
      <c r="E258" t="s">
        <v>102</v>
      </c>
      <c r="F258" t="s">
        <v>103</v>
      </c>
      <c r="G258" t="s">
        <v>87</v>
      </c>
      <c r="H258" t="s">
        <v>87</v>
      </c>
      <c r="I258">
        <v>28</v>
      </c>
      <c r="J258">
        <v>54</v>
      </c>
      <c r="K258">
        <v>0</v>
      </c>
      <c r="L258">
        <v>22</v>
      </c>
      <c r="M258">
        <v>0</v>
      </c>
      <c r="N258">
        <v>0</v>
      </c>
      <c r="O258">
        <v>0</v>
      </c>
      <c r="P258">
        <v>136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112</v>
      </c>
      <c r="AD258">
        <v>0</v>
      </c>
      <c r="AE258">
        <v>0</v>
      </c>
      <c r="AF258">
        <v>0</v>
      </c>
      <c r="AG258">
        <v>22</v>
      </c>
      <c r="AH258">
        <v>0</v>
      </c>
      <c r="AI258">
        <v>0</v>
      </c>
      <c r="AJ258">
        <v>0</v>
      </c>
      <c r="AK258">
        <v>0</v>
      </c>
      <c r="AL258">
        <v>21</v>
      </c>
      <c r="AM258">
        <v>18</v>
      </c>
      <c r="AN258">
        <v>0</v>
      </c>
      <c r="AO258">
        <v>0</v>
      </c>
      <c r="AP258">
        <v>0</v>
      </c>
      <c r="AQ258">
        <v>56</v>
      </c>
      <c r="AR258">
        <v>0</v>
      </c>
      <c r="AS258">
        <v>0</v>
      </c>
      <c r="AT258">
        <v>19</v>
      </c>
      <c r="AU258">
        <v>0</v>
      </c>
      <c r="AV258">
        <v>39</v>
      </c>
      <c r="AW258">
        <v>0</v>
      </c>
      <c r="AX258">
        <v>32</v>
      </c>
      <c r="AY258">
        <v>600</v>
      </c>
      <c r="AZ258">
        <v>0</v>
      </c>
      <c r="BA258">
        <v>115</v>
      </c>
      <c r="BB258">
        <v>0</v>
      </c>
      <c r="BC258">
        <v>0</v>
      </c>
      <c r="BD258">
        <v>5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39</v>
      </c>
      <c r="BU258">
        <v>16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37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18</v>
      </c>
      <c r="CT258">
        <v>1371</v>
      </c>
    </row>
    <row r="259" spans="1:98" x14ac:dyDescent="0.3">
      <c r="A259" t="s">
        <v>579</v>
      </c>
      <c r="B259" t="s">
        <v>81</v>
      </c>
      <c r="C259" t="s">
        <v>96</v>
      </c>
      <c r="D259" t="s">
        <v>97</v>
      </c>
      <c r="E259" t="s">
        <v>98</v>
      </c>
      <c r="F259" t="s">
        <v>99</v>
      </c>
      <c r="G259" t="s">
        <v>580</v>
      </c>
      <c r="H259" t="s">
        <v>581</v>
      </c>
      <c r="I259">
        <v>0</v>
      </c>
      <c r="J259">
        <v>106</v>
      </c>
      <c r="K259">
        <v>0</v>
      </c>
      <c r="L259">
        <v>0</v>
      </c>
      <c r="M259">
        <v>0</v>
      </c>
      <c r="N259">
        <v>0</v>
      </c>
      <c r="O259">
        <v>87</v>
      </c>
      <c r="P259">
        <v>0</v>
      </c>
      <c r="Q259">
        <v>0</v>
      </c>
      <c r="R259">
        <v>0</v>
      </c>
      <c r="S259">
        <v>44</v>
      </c>
      <c r="T259">
        <v>70</v>
      </c>
      <c r="U259">
        <v>0</v>
      </c>
      <c r="V259">
        <v>0</v>
      </c>
      <c r="W259">
        <v>0</v>
      </c>
      <c r="X259">
        <v>0</v>
      </c>
      <c r="Y259">
        <v>63</v>
      </c>
      <c r="Z259">
        <v>0</v>
      </c>
      <c r="AA259">
        <v>0</v>
      </c>
      <c r="AB259">
        <v>0</v>
      </c>
      <c r="AC259">
        <v>102</v>
      </c>
      <c r="AD259">
        <v>0</v>
      </c>
      <c r="AE259">
        <v>41</v>
      </c>
      <c r="AF259">
        <v>0</v>
      </c>
      <c r="AG259">
        <v>67</v>
      </c>
      <c r="AH259">
        <v>0</v>
      </c>
      <c r="AI259">
        <v>0</v>
      </c>
      <c r="AJ259">
        <v>0</v>
      </c>
      <c r="AK259">
        <v>0</v>
      </c>
      <c r="AL259">
        <v>140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33</v>
      </c>
      <c r="AV259">
        <v>112</v>
      </c>
      <c r="AW259">
        <v>0</v>
      </c>
      <c r="AX259">
        <v>0</v>
      </c>
      <c r="AY259">
        <v>83</v>
      </c>
      <c r="AZ259">
        <v>0</v>
      </c>
      <c r="BA259">
        <v>0</v>
      </c>
      <c r="BB259">
        <v>44</v>
      </c>
      <c r="BC259">
        <v>0</v>
      </c>
      <c r="BD259">
        <v>68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95</v>
      </c>
      <c r="BU259">
        <v>27</v>
      </c>
      <c r="BV259">
        <v>0</v>
      </c>
      <c r="BW259">
        <v>0</v>
      </c>
      <c r="BX259">
        <v>0</v>
      </c>
      <c r="BY259">
        <v>11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24</v>
      </c>
      <c r="CS259">
        <v>18</v>
      </c>
      <c r="CT259">
        <v>1217</v>
      </c>
    </row>
    <row r="260" spans="1:98" x14ac:dyDescent="0.3">
      <c r="A260" t="s">
        <v>582</v>
      </c>
      <c r="B260" t="s">
        <v>81</v>
      </c>
      <c r="C260" t="s">
        <v>96</v>
      </c>
      <c r="D260" t="s">
        <v>97</v>
      </c>
      <c r="E260" t="s">
        <v>170</v>
      </c>
      <c r="F260" t="s">
        <v>87</v>
      </c>
      <c r="G260" t="s">
        <v>87</v>
      </c>
      <c r="H260" t="s">
        <v>87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38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102</v>
      </c>
      <c r="AA260">
        <v>75</v>
      </c>
      <c r="AB260">
        <v>55</v>
      </c>
      <c r="AC260">
        <v>0</v>
      </c>
      <c r="AD260">
        <v>46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38</v>
      </c>
      <c r="AS260">
        <v>0</v>
      </c>
      <c r="AT260">
        <v>0</v>
      </c>
      <c r="AU260">
        <v>0</v>
      </c>
      <c r="AV260">
        <v>41</v>
      </c>
      <c r="AW260">
        <v>73</v>
      </c>
      <c r="AX260">
        <v>0</v>
      </c>
      <c r="AY260">
        <v>0</v>
      </c>
      <c r="AZ260">
        <v>169</v>
      </c>
      <c r="BA260">
        <v>0</v>
      </c>
      <c r="BB260">
        <v>0</v>
      </c>
      <c r="BC260">
        <v>92</v>
      </c>
      <c r="BD260">
        <v>0</v>
      </c>
      <c r="BE260">
        <v>0</v>
      </c>
      <c r="BF260">
        <v>0</v>
      </c>
      <c r="BG260">
        <v>0</v>
      </c>
      <c r="BH260">
        <v>63</v>
      </c>
      <c r="BI260">
        <v>0</v>
      </c>
      <c r="BJ260">
        <v>0</v>
      </c>
      <c r="BK260">
        <v>0</v>
      </c>
      <c r="BL260">
        <v>0</v>
      </c>
      <c r="BM260">
        <v>39</v>
      </c>
      <c r="BN260">
        <v>78</v>
      </c>
      <c r="BO260">
        <v>0</v>
      </c>
      <c r="BP260">
        <v>41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69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35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96</v>
      </c>
      <c r="CP260">
        <v>45</v>
      </c>
      <c r="CQ260">
        <v>0</v>
      </c>
      <c r="CR260">
        <v>0</v>
      </c>
      <c r="CS260">
        <v>18</v>
      </c>
      <c r="CT260">
        <v>1195</v>
      </c>
    </row>
    <row r="261" spans="1:98" x14ac:dyDescent="0.3">
      <c r="A261" t="s">
        <v>583</v>
      </c>
      <c r="B261" t="s">
        <v>81</v>
      </c>
      <c r="C261" t="s">
        <v>82</v>
      </c>
      <c r="D261" t="s">
        <v>83</v>
      </c>
      <c r="E261" t="s">
        <v>271</v>
      </c>
      <c r="F261" t="s">
        <v>87</v>
      </c>
      <c r="G261" t="s">
        <v>87</v>
      </c>
      <c r="H261" t="s">
        <v>87</v>
      </c>
      <c r="I261">
        <v>0</v>
      </c>
      <c r="J261">
        <v>0</v>
      </c>
      <c r="K261">
        <v>0</v>
      </c>
      <c r="L261">
        <v>0</v>
      </c>
      <c r="M261">
        <v>27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75</v>
      </c>
      <c r="W261">
        <v>0</v>
      </c>
      <c r="X261">
        <v>0</v>
      </c>
      <c r="Y261">
        <v>0</v>
      </c>
      <c r="Z261">
        <v>0</v>
      </c>
      <c r="AA261">
        <v>51</v>
      </c>
      <c r="AB261">
        <v>80</v>
      </c>
      <c r="AC261">
        <v>0</v>
      </c>
      <c r="AD261">
        <v>49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56</v>
      </c>
      <c r="AS261">
        <v>0</v>
      </c>
      <c r="AT261">
        <v>0</v>
      </c>
      <c r="AU261">
        <v>0</v>
      </c>
      <c r="AV261">
        <v>0</v>
      </c>
      <c r="AW261">
        <v>26</v>
      </c>
      <c r="AX261">
        <v>0</v>
      </c>
      <c r="AY261">
        <v>0</v>
      </c>
      <c r="AZ261">
        <v>64</v>
      </c>
      <c r="BA261">
        <v>0</v>
      </c>
      <c r="BB261">
        <v>0</v>
      </c>
      <c r="BC261">
        <v>20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89</v>
      </c>
      <c r="BM261">
        <v>0</v>
      </c>
      <c r="BN261">
        <v>33</v>
      </c>
      <c r="BO261">
        <v>51</v>
      </c>
      <c r="BP261">
        <v>0</v>
      </c>
      <c r="BQ261">
        <v>0</v>
      </c>
      <c r="BR261">
        <v>0</v>
      </c>
      <c r="BS261">
        <v>81</v>
      </c>
      <c r="BT261">
        <v>0</v>
      </c>
      <c r="BU261">
        <v>0</v>
      </c>
      <c r="BV261">
        <v>0</v>
      </c>
      <c r="BW261">
        <v>58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16</v>
      </c>
      <c r="CD261">
        <v>0</v>
      </c>
      <c r="CE261">
        <v>152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78</v>
      </c>
      <c r="CP261">
        <v>0</v>
      </c>
      <c r="CQ261">
        <v>51</v>
      </c>
      <c r="CR261">
        <v>0</v>
      </c>
      <c r="CS261">
        <v>18</v>
      </c>
      <c r="CT261">
        <v>1057</v>
      </c>
    </row>
    <row r="262" spans="1:98" x14ac:dyDescent="0.3">
      <c r="A262" t="s">
        <v>584</v>
      </c>
      <c r="B262" t="s">
        <v>81</v>
      </c>
      <c r="C262" t="s">
        <v>89</v>
      </c>
      <c r="D262" t="s">
        <v>90</v>
      </c>
      <c r="E262" t="s">
        <v>427</v>
      </c>
      <c r="F262" t="s">
        <v>428</v>
      </c>
      <c r="G262" t="s">
        <v>87</v>
      </c>
      <c r="H262" t="s">
        <v>87</v>
      </c>
      <c r="I262">
        <v>44</v>
      </c>
      <c r="J262">
        <v>33</v>
      </c>
      <c r="K262">
        <v>0</v>
      </c>
      <c r="L262">
        <v>13</v>
      </c>
      <c r="M262">
        <v>0</v>
      </c>
      <c r="N262">
        <v>0</v>
      </c>
      <c r="O262">
        <v>14</v>
      </c>
      <c r="P262">
        <v>0</v>
      </c>
      <c r="Q262">
        <v>0</v>
      </c>
      <c r="R262">
        <v>0</v>
      </c>
      <c r="S262">
        <v>68</v>
      </c>
      <c r="T262">
        <v>64</v>
      </c>
      <c r="U262">
        <v>0</v>
      </c>
      <c r="V262">
        <v>0</v>
      </c>
      <c r="W262">
        <v>0</v>
      </c>
      <c r="X262">
        <v>0</v>
      </c>
      <c r="Y262">
        <v>74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10</v>
      </c>
      <c r="AI262">
        <v>0</v>
      </c>
      <c r="AJ262">
        <v>0</v>
      </c>
      <c r="AK262">
        <v>60</v>
      </c>
      <c r="AL262">
        <v>52</v>
      </c>
      <c r="AM262">
        <v>0</v>
      </c>
      <c r="AN262">
        <v>0</v>
      </c>
      <c r="AO262">
        <v>103</v>
      </c>
      <c r="AP262">
        <v>73</v>
      </c>
      <c r="AQ262">
        <v>12</v>
      </c>
      <c r="AR262">
        <v>0</v>
      </c>
      <c r="AS262">
        <v>33</v>
      </c>
      <c r="AT262">
        <v>0</v>
      </c>
      <c r="AU262">
        <v>0</v>
      </c>
      <c r="AV262">
        <v>0</v>
      </c>
      <c r="AW262">
        <v>0</v>
      </c>
      <c r="AX262">
        <v>77</v>
      </c>
      <c r="AY262">
        <v>61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85</v>
      </c>
      <c r="BU262">
        <v>0</v>
      </c>
      <c r="BV262">
        <v>0</v>
      </c>
      <c r="BW262">
        <v>0</v>
      </c>
      <c r="BX262">
        <v>107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18</v>
      </c>
      <c r="CT262">
        <v>983</v>
      </c>
    </row>
    <row r="263" spans="1:98" x14ac:dyDescent="0.3">
      <c r="A263" t="s">
        <v>585</v>
      </c>
      <c r="B263" t="s">
        <v>81</v>
      </c>
      <c r="C263" t="s">
        <v>89</v>
      </c>
      <c r="D263" t="s">
        <v>90</v>
      </c>
      <c r="E263" t="s">
        <v>427</v>
      </c>
      <c r="F263" t="s">
        <v>428</v>
      </c>
      <c r="G263" t="s">
        <v>429</v>
      </c>
      <c r="H263" t="s">
        <v>87</v>
      </c>
      <c r="I263">
        <v>0</v>
      </c>
      <c r="J263">
        <v>0</v>
      </c>
      <c r="K263">
        <v>0</v>
      </c>
      <c r="L263">
        <v>91</v>
      </c>
      <c r="M263">
        <v>0</v>
      </c>
      <c r="N263">
        <v>38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17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43</v>
      </c>
      <c r="AH263">
        <v>0</v>
      </c>
      <c r="AI263">
        <v>0</v>
      </c>
      <c r="AJ263">
        <v>0</v>
      </c>
      <c r="AK263">
        <v>0</v>
      </c>
      <c r="AL263">
        <v>49</v>
      </c>
      <c r="AM263">
        <v>54</v>
      </c>
      <c r="AN263">
        <v>0</v>
      </c>
      <c r="AO263">
        <v>56</v>
      </c>
      <c r="AP263">
        <v>0</v>
      </c>
      <c r="AQ263">
        <v>35</v>
      </c>
      <c r="AR263">
        <v>0</v>
      </c>
      <c r="AS263">
        <v>34</v>
      </c>
      <c r="AT263">
        <v>17</v>
      </c>
      <c r="AU263">
        <v>43</v>
      </c>
      <c r="AV263">
        <v>0</v>
      </c>
      <c r="AW263">
        <v>0</v>
      </c>
      <c r="AX263">
        <v>60</v>
      </c>
      <c r="AY263">
        <v>250</v>
      </c>
      <c r="AZ263">
        <v>0</v>
      </c>
      <c r="BA263">
        <v>60</v>
      </c>
      <c r="BB263">
        <v>7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44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13</v>
      </c>
      <c r="CE263">
        <v>0</v>
      </c>
      <c r="CF263">
        <v>0</v>
      </c>
      <c r="CG263">
        <v>16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18</v>
      </c>
      <c r="CT263">
        <v>927</v>
      </c>
    </row>
    <row r="264" spans="1:98" x14ac:dyDescent="0.3">
      <c r="A264" t="s">
        <v>586</v>
      </c>
      <c r="B264" t="s">
        <v>81</v>
      </c>
      <c r="C264" t="s">
        <v>96</v>
      </c>
      <c r="D264" t="s">
        <v>128</v>
      </c>
      <c r="E264" t="s">
        <v>156</v>
      </c>
      <c r="F264" t="s">
        <v>587</v>
      </c>
      <c r="G264" t="s">
        <v>588</v>
      </c>
      <c r="H264" t="s">
        <v>87</v>
      </c>
      <c r="I264">
        <v>20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16</v>
      </c>
      <c r="T264">
        <v>28</v>
      </c>
      <c r="U264">
        <v>0</v>
      </c>
      <c r="V264">
        <v>0</v>
      </c>
      <c r="W264">
        <v>0</v>
      </c>
      <c r="X264">
        <v>0</v>
      </c>
      <c r="Y264">
        <v>388</v>
      </c>
      <c r="Z264">
        <v>0</v>
      </c>
      <c r="AA264">
        <v>0</v>
      </c>
      <c r="AB264">
        <v>0</v>
      </c>
      <c r="AC264">
        <v>15</v>
      </c>
      <c r="AD264">
        <v>0</v>
      </c>
      <c r="AE264">
        <v>14</v>
      </c>
      <c r="AF264">
        <v>5</v>
      </c>
      <c r="AG264">
        <v>12</v>
      </c>
      <c r="AH264">
        <v>9</v>
      </c>
      <c r="AI264">
        <v>0</v>
      </c>
      <c r="AJ264">
        <v>0</v>
      </c>
      <c r="AK264">
        <v>0</v>
      </c>
      <c r="AL264">
        <v>106</v>
      </c>
      <c r="AM264">
        <v>0</v>
      </c>
      <c r="AN264">
        <v>0</v>
      </c>
      <c r="AO264">
        <v>0</v>
      </c>
      <c r="AP264">
        <v>63</v>
      </c>
      <c r="AQ264">
        <v>0</v>
      </c>
      <c r="AR264">
        <v>0</v>
      </c>
      <c r="AS264">
        <v>0</v>
      </c>
      <c r="AT264">
        <v>11</v>
      </c>
      <c r="AU264">
        <v>0</v>
      </c>
      <c r="AV264">
        <v>4</v>
      </c>
      <c r="AW264">
        <v>0</v>
      </c>
      <c r="AX264">
        <v>0</v>
      </c>
      <c r="AY264">
        <v>0</v>
      </c>
      <c r="AZ264">
        <v>0</v>
      </c>
      <c r="BA264">
        <v>33</v>
      </c>
      <c r="BB264">
        <v>0</v>
      </c>
      <c r="BC264">
        <v>0</v>
      </c>
      <c r="BD264">
        <v>14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118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24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5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18</v>
      </c>
      <c r="CT264">
        <v>885</v>
      </c>
    </row>
    <row r="265" spans="1:98" x14ac:dyDescent="0.3">
      <c r="A265" t="s">
        <v>589</v>
      </c>
      <c r="B265" t="s">
        <v>81</v>
      </c>
      <c r="C265" t="s">
        <v>96</v>
      </c>
      <c r="D265" t="s">
        <v>97</v>
      </c>
      <c r="E265" t="s">
        <v>98</v>
      </c>
      <c r="F265" t="s">
        <v>99</v>
      </c>
      <c r="G265" t="s">
        <v>590</v>
      </c>
      <c r="H265" t="s">
        <v>87</v>
      </c>
      <c r="I265">
        <v>40</v>
      </c>
      <c r="J265">
        <v>51</v>
      </c>
      <c r="K265">
        <v>0</v>
      </c>
      <c r="L265">
        <v>14</v>
      </c>
      <c r="M265">
        <v>0</v>
      </c>
      <c r="N265">
        <v>0</v>
      </c>
      <c r="O265">
        <v>55</v>
      </c>
      <c r="P265">
        <v>53</v>
      </c>
      <c r="Q265">
        <v>0</v>
      </c>
      <c r="R265">
        <v>0</v>
      </c>
      <c r="S265">
        <v>94</v>
      </c>
      <c r="T265">
        <v>60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78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90</v>
      </c>
      <c r="AM265">
        <v>0</v>
      </c>
      <c r="AN265">
        <v>0</v>
      </c>
      <c r="AO265">
        <v>0</v>
      </c>
      <c r="AP265">
        <v>15</v>
      </c>
      <c r="AQ265">
        <v>0</v>
      </c>
      <c r="AR265">
        <v>0</v>
      </c>
      <c r="AS265">
        <v>0</v>
      </c>
      <c r="AT265">
        <v>80</v>
      </c>
      <c r="AU265">
        <v>17</v>
      </c>
      <c r="AV265">
        <v>21</v>
      </c>
      <c r="AW265">
        <v>0</v>
      </c>
      <c r="AX265">
        <v>0</v>
      </c>
      <c r="AY265">
        <v>29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49</v>
      </c>
      <c r="BU265">
        <v>53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75</v>
      </c>
      <c r="CG265">
        <v>0</v>
      </c>
      <c r="CH265">
        <v>10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18</v>
      </c>
      <c r="CT265">
        <v>884</v>
      </c>
    </row>
    <row r="266" spans="1:98" x14ac:dyDescent="0.3">
      <c r="A266" t="s">
        <v>591</v>
      </c>
      <c r="B266" t="s">
        <v>81</v>
      </c>
      <c r="C266" t="s">
        <v>89</v>
      </c>
      <c r="D266" t="s">
        <v>90</v>
      </c>
      <c r="E266" t="s">
        <v>113</v>
      </c>
      <c r="F266" t="s">
        <v>163</v>
      </c>
      <c r="G266" t="s">
        <v>503</v>
      </c>
      <c r="H266" t="s">
        <v>87</v>
      </c>
      <c r="I266">
        <v>0</v>
      </c>
      <c r="J266">
        <v>0</v>
      </c>
      <c r="K266">
        <v>0</v>
      </c>
      <c r="L266">
        <v>31</v>
      </c>
      <c r="M266">
        <v>0</v>
      </c>
      <c r="N266">
        <v>43</v>
      </c>
      <c r="O266">
        <v>18</v>
      </c>
      <c r="P266">
        <v>0</v>
      </c>
      <c r="Q266">
        <v>0</v>
      </c>
      <c r="R266">
        <v>0</v>
      </c>
      <c r="S266">
        <v>0</v>
      </c>
      <c r="T266">
        <v>81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95</v>
      </c>
      <c r="AD266">
        <v>0</v>
      </c>
      <c r="AE266">
        <v>23</v>
      </c>
      <c r="AF266">
        <v>0</v>
      </c>
      <c r="AG266">
        <v>0</v>
      </c>
      <c r="AH266">
        <v>133</v>
      </c>
      <c r="AI266">
        <v>0</v>
      </c>
      <c r="AJ266">
        <v>0</v>
      </c>
      <c r="AK266">
        <v>0</v>
      </c>
      <c r="AL266">
        <v>36</v>
      </c>
      <c r="AM266">
        <v>52</v>
      </c>
      <c r="AN266">
        <v>0</v>
      </c>
      <c r="AO266">
        <v>43</v>
      </c>
      <c r="AP266">
        <v>63</v>
      </c>
      <c r="AQ266">
        <v>19</v>
      </c>
      <c r="AR266">
        <v>0</v>
      </c>
      <c r="AS266">
        <v>45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31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51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10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24</v>
      </c>
      <c r="CM266">
        <v>16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18</v>
      </c>
      <c r="CT266">
        <v>814</v>
      </c>
    </row>
    <row r="267" spans="1:98" x14ac:dyDescent="0.3">
      <c r="A267" t="s">
        <v>592</v>
      </c>
      <c r="B267" t="s">
        <v>81</v>
      </c>
      <c r="C267" t="s">
        <v>185</v>
      </c>
      <c r="D267" t="s">
        <v>186</v>
      </c>
      <c r="E267" t="s">
        <v>276</v>
      </c>
      <c r="F267" t="s">
        <v>277</v>
      </c>
      <c r="G267" t="s">
        <v>278</v>
      </c>
      <c r="H267" t="s">
        <v>87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77</v>
      </c>
      <c r="O267">
        <v>0</v>
      </c>
      <c r="P267">
        <v>0</v>
      </c>
      <c r="Q267">
        <v>18</v>
      </c>
      <c r="R267">
        <v>14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54</v>
      </c>
      <c r="AC267">
        <v>0</v>
      </c>
      <c r="AD267">
        <v>115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32</v>
      </c>
      <c r="AS267">
        <v>0</v>
      </c>
      <c r="AT267">
        <v>0</v>
      </c>
      <c r="AU267">
        <v>0</v>
      </c>
      <c r="AV267">
        <v>0</v>
      </c>
      <c r="AW267">
        <v>38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10</v>
      </c>
      <c r="BD267">
        <v>0</v>
      </c>
      <c r="BE267">
        <v>0</v>
      </c>
      <c r="BF267">
        <v>0</v>
      </c>
      <c r="BG267">
        <v>0</v>
      </c>
      <c r="BH267">
        <v>92</v>
      </c>
      <c r="BI267">
        <v>0</v>
      </c>
      <c r="BJ267">
        <v>0</v>
      </c>
      <c r="BK267">
        <v>0</v>
      </c>
      <c r="BL267">
        <v>5</v>
      </c>
      <c r="BM267">
        <v>31</v>
      </c>
      <c r="BN267">
        <v>9</v>
      </c>
      <c r="BO267">
        <v>22</v>
      </c>
      <c r="BP267">
        <v>0</v>
      </c>
      <c r="BQ267">
        <v>0</v>
      </c>
      <c r="BR267">
        <v>21</v>
      </c>
      <c r="BS267">
        <v>37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18</v>
      </c>
      <c r="CA267">
        <v>0</v>
      </c>
      <c r="CB267">
        <v>0</v>
      </c>
      <c r="CC267">
        <v>0</v>
      </c>
      <c r="CD267">
        <v>74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35</v>
      </c>
      <c r="CQ267">
        <v>0</v>
      </c>
      <c r="CR267">
        <v>0</v>
      </c>
      <c r="CS267">
        <v>18</v>
      </c>
      <c r="CT267">
        <v>702</v>
      </c>
    </row>
    <row r="268" spans="1:98" x14ac:dyDescent="0.3">
      <c r="A268" t="s">
        <v>593</v>
      </c>
      <c r="B268" t="s">
        <v>81</v>
      </c>
      <c r="C268" t="s">
        <v>89</v>
      </c>
      <c r="D268" t="s">
        <v>90</v>
      </c>
      <c r="E268" t="s">
        <v>113</v>
      </c>
      <c r="F268" t="s">
        <v>242</v>
      </c>
      <c r="G268" t="s">
        <v>87</v>
      </c>
      <c r="H268" t="s">
        <v>87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46</v>
      </c>
      <c r="T268">
        <v>72</v>
      </c>
      <c r="U268">
        <v>0</v>
      </c>
      <c r="V268">
        <v>0</v>
      </c>
      <c r="W268">
        <v>0</v>
      </c>
      <c r="X268">
        <v>0</v>
      </c>
      <c r="Y268">
        <v>33</v>
      </c>
      <c r="Z268">
        <v>0</v>
      </c>
      <c r="AA268">
        <v>0</v>
      </c>
      <c r="AB268">
        <v>0</v>
      </c>
      <c r="AC268">
        <v>7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30</v>
      </c>
      <c r="AM268">
        <v>25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34</v>
      </c>
      <c r="AT268">
        <v>12</v>
      </c>
      <c r="AU268">
        <v>34</v>
      </c>
      <c r="AV268">
        <v>0</v>
      </c>
      <c r="AW268">
        <v>0</v>
      </c>
      <c r="AX268">
        <v>34</v>
      </c>
      <c r="AY268">
        <v>97</v>
      </c>
      <c r="AZ268">
        <v>0</v>
      </c>
      <c r="BA268">
        <v>52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54</v>
      </c>
      <c r="BU268">
        <v>4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9</v>
      </c>
      <c r="CH268">
        <v>0</v>
      </c>
      <c r="CI268">
        <v>7</v>
      </c>
      <c r="CJ268">
        <v>0</v>
      </c>
      <c r="CK268">
        <v>0</v>
      </c>
      <c r="CL268">
        <v>15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26</v>
      </c>
      <c r="CS268">
        <v>18</v>
      </c>
      <c r="CT268">
        <v>591</v>
      </c>
    </row>
    <row r="269" spans="1:98" x14ac:dyDescent="0.3">
      <c r="A269" t="s">
        <v>594</v>
      </c>
      <c r="B269" t="s">
        <v>81</v>
      </c>
      <c r="C269" t="s">
        <v>96</v>
      </c>
      <c r="D269" t="s">
        <v>128</v>
      </c>
      <c r="E269" t="s">
        <v>332</v>
      </c>
      <c r="F269" t="s">
        <v>333</v>
      </c>
      <c r="G269" t="s">
        <v>87</v>
      </c>
      <c r="H269" t="s">
        <v>87</v>
      </c>
      <c r="I269">
        <v>0</v>
      </c>
      <c r="J269">
        <v>0</v>
      </c>
      <c r="K269">
        <v>0</v>
      </c>
      <c r="L269">
        <v>0</v>
      </c>
      <c r="M269">
        <v>20</v>
      </c>
      <c r="N269">
        <v>0</v>
      </c>
      <c r="O269">
        <v>0</v>
      </c>
      <c r="P269">
        <v>0</v>
      </c>
      <c r="Q269">
        <v>15</v>
      </c>
      <c r="R269">
        <v>0</v>
      </c>
      <c r="S269">
        <v>0</v>
      </c>
      <c r="T269">
        <v>0</v>
      </c>
      <c r="U269">
        <v>38</v>
      </c>
      <c r="V269">
        <v>24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17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28</v>
      </c>
      <c r="AS269">
        <v>0</v>
      </c>
      <c r="AT269">
        <v>0</v>
      </c>
      <c r="AU269">
        <v>5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19</v>
      </c>
      <c r="BD269">
        <v>0</v>
      </c>
      <c r="BE269">
        <v>0</v>
      </c>
      <c r="BF269">
        <v>0</v>
      </c>
      <c r="BG269">
        <v>0</v>
      </c>
      <c r="BH269">
        <v>15</v>
      </c>
      <c r="BI269">
        <v>0</v>
      </c>
      <c r="BJ269">
        <v>0</v>
      </c>
      <c r="BK269">
        <v>0</v>
      </c>
      <c r="BL269">
        <v>35</v>
      </c>
      <c r="BM269">
        <v>0</v>
      </c>
      <c r="BN269">
        <v>35</v>
      </c>
      <c r="BO269">
        <v>37</v>
      </c>
      <c r="BP269">
        <v>0</v>
      </c>
      <c r="BQ269">
        <v>0</v>
      </c>
      <c r="BR269">
        <v>34</v>
      </c>
      <c r="BS269">
        <v>27</v>
      </c>
      <c r="BT269">
        <v>0</v>
      </c>
      <c r="BU269">
        <v>0</v>
      </c>
      <c r="BV269">
        <v>0</v>
      </c>
      <c r="BW269">
        <v>65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11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12</v>
      </c>
      <c r="CQ269">
        <v>52</v>
      </c>
      <c r="CR269">
        <v>0</v>
      </c>
      <c r="CS269">
        <v>18</v>
      </c>
      <c r="CT269">
        <v>489</v>
      </c>
    </row>
    <row r="270" spans="1:98" x14ac:dyDescent="0.3">
      <c r="A270" t="s">
        <v>595</v>
      </c>
      <c r="B270" t="s">
        <v>81</v>
      </c>
      <c r="C270" t="s">
        <v>96</v>
      </c>
      <c r="D270" t="s">
        <v>97</v>
      </c>
      <c r="E270" t="s">
        <v>170</v>
      </c>
      <c r="F270" t="s">
        <v>87</v>
      </c>
      <c r="G270" t="s">
        <v>87</v>
      </c>
      <c r="H270" t="s">
        <v>87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25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16</v>
      </c>
      <c r="V270">
        <v>9</v>
      </c>
      <c r="W270">
        <v>0</v>
      </c>
      <c r="X270">
        <v>0</v>
      </c>
      <c r="Y270">
        <v>0</v>
      </c>
      <c r="Z270">
        <v>12</v>
      </c>
      <c r="AA270">
        <v>14</v>
      </c>
      <c r="AB270">
        <v>10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24</v>
      </c>
      <c r="AW270">
        <v>39</v>
      </c>
      <c r="AX270">
        <v>0</v>
      </c>
      <c r="AY270">
        <v>0</v>
      </c>
      <c r="AZ270">
        <v>70</v>
      </c>
      <c r="BA270">
        <v>0</v>
      </c>
      <c r="BB270">
        <v>0</v>
      </c>
      <c r="BC270">
        <v>62</v>
      </c>
      <c r="BD270">
        <v>0</v>
      </c>
      <c r="BE270">
        <v>0</v>
      </c>
      <c r="BF270">
        <v>0</v>
      </c>
      <c r="BG270">
        <v>0</v>
      </c>
      <c r="BH270">
        <v>10</v>
      </c>
      <c r="BI270">
        <v>8</v>
      </c>
      <c r="BJ270">
        <v>0</v>
      </c>
      <c r="BK270">
        <v>0</v>
      </c>
      <c r="BL270">
        <v>10</v>
      </c>
      <c r="BM270">
        <v>0</v>
      </c>
      <c r="BN270">
        <v>24</v>
      </c>
      <c r="BO270">
        <v>12</v>
      </c>
      <c r="BP270">
        <v>0</v>
      </c>
      <c r="BQ270">
        <v>0</v>
      </c>
      <c r="BR270">
        <v>0</v>
      </c>
      <c r="BS270">
        <v>16</v>
      </c>
      <c r="BT270">
        <v>0</v>
      </c>
      <c r="BU270">
        <v>0</v>
      </c>
      <c r="BV270">
        <v>0</v>
      </c>
      <c r="BW270">
        <v>9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71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18</v>
      </c>
      <c r="CT270">
        <v>441</v>
      </c>
    </row>
    <row r="271" spans="1:98" x14ac:dyDescent="0.3">
      <c r="A271" t="s">
        <v>596</v>
      </c>
      <c r="B271" t="s">
        <v>81</v>
      </c>
      <c r="C271" t="s">
        <v>96</v>
      </c>
      <c r="D271" t="s">
        <v>128</v>
      </c>
      <c r="E271" t="s">
        <v>156</v>
      </c>
      <c r="F271" t="s">
        <v>157</v>
      </c>
      <c r="G271" t="s">
        <v>597</v>
      </c>
      <c r="H271" t="s">
        <v>87</v>
      </c>
      <c r="I271">
        <v>14</v>
      </c>
      <c r="J271">
        <v>23</v>
      </c>
      <c r="K271">
        <v>26</v>
      </c>
      <c r="L271">
        <v>6</v>
      </c>
      <c r="M271">
        <v>0</v>
      </c>
      <c r="N271">
        <v>22</v>
      </c>
      <c r="O271">
        <v>58</v>
      </c>
      <c r="P271">
        <v>29</v>
      </c>
      <c r="Q271">
        <v>0</v>
      </c>
      <c r="R271">
        <v>0</v>
      </c>
      <c r="S271">
        <v>21</v>
      </c>
      <c r="T271">
        <v>12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8</v>
      </c>
      <c r="AD271">
        <v>0</v>
      </c>
      <c r="AE271">
        <v>0</v>
      </c>
      <c r="AF271">
        <v>0</v>
      </c>
      <c r="AG271">
        <v>0</v>
      </c>
      <c r="AH271">
        <v>24</v>
      </c>
      <c r="AI271">
        <v>0</v>
      </c>
      <c r="AJ271">
        <v>0</v>
      </c>
      <c r="AK271">
        <v>0</v>
      </c>
      <c r="AL271">
        <v>0</v>
      </c>
      <c r="AM271">
        <v>6</v>
      </c>
      <c r="AN271">
        <v>0</v>
      </c>
      <c r="AO271">
        <v>58</v>
      </c>
      <c r="AP271">
        <v>19</v>
      </c>
      <c r="AQ271">
        <v>27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43</v>
      </c>
      <c r="AZ271">
        <v>0</v>
      </c>
      <c r="BA271">
        <v>0</v>
      </c>
      <c r="BB271">
        <v>0</v>
      </c>
      <c r="BC271">
        <v>0</v>
      </c>
      <c r="BD271">
        <v>8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11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18</v>
      </c>
      <c r="CT271">
        <v>415</v>
      </c>
    </row>
    <row r="272" spans="1:98" x14ac:dyDescent="0.3">
      <c r="A272" t="s">
        <v>598</v>
      </c>
      <c r="B272" t="s">
        <v>81</v>
      </c>
      <c r="C272" t="s">
        <v>96</v>
      </c>
      <c r="D272" t="s">
        <v>128</v>
      </c>
      <c r="E272" t="s">
        <v>172</v>
      </c>
      <c r="F272" t="s">
        <v>173</v>
      </c>
      <c r="G272" t="s">
        <v>87</v>
      </c>
      <c r="H272" t="s">
        <v>87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8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33</v>
      </c>
      <c r="AB272">
        <v>35</v>
      </c>
      <c r="AC272">
        <v>0</v>
      </c>
      <c r="AD272">
        <v>21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13</v>
      </c>
      <c r="AS272">
        <v>0</v>
      </c>
      <c r="AT272">
        <v>0</v>
      </c>
      <c r="AU272">
        <v>0</v>
      </c>
      <c r="AV272">
        <v>6</v>
      </c>
      <c r="AW272">
        <v>9</v>
      </c>
      <c r="AX272">
        <v>0</v>
      </c>
      <c r="AY272">
        <v>0</v>
      </c>
      <c r="AZ272">
        <v>55</v>
      </c>
      <c r="BA272">
        <v>0</v>
      </c>
      <c r="BB272">
        <v>0</v>
      </c>
      <c r="BC272">
        <v>44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6</v>
      </c>
      <c r="BJ272">
        <v>0</v>
      </c>
      <c r="BK272">
        <v>0</v>
      </c>
      <c r="BL272">
        <v>12</v>
      </c>
      <c r="BM272">
        <v>5</v>
      </c>
      <c r="BN272">
        <v>7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12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5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62</v>
      </c>
      <c r="CP272">
        <v>0</v>
      </c>
      <c r="CQ272">
        <v>13</v>
      </c>
      <c r="CR272">
        <v>0</v>
      </c>
      <c r="CS272">
        <v>18</v>
      </c>
      <c r="CT272">
        <v>357</v>
      </c>
    </row>
    <row r="273" spans="1:98" x14ac:dyDescent="0.3">
      <c r="A273" t="s">
        <v>599</v>
      </c>
      <c r="B273" t="s">
        <v>280</v>
      </c>
      <c r="C273" t="s">
        <v>281</v>
      </c>
      <c r="D273" t="s">
        <v>282</v>
      </c>
      <c r="E273" t="s">
        <v>283</v>
      </c>
      <c r="F273" t="s">
        <v>87</v>
      </c>
      <c r="G273" t="s">
        <v>87</v>
      </c>
      <c r="H273" t="s">
        <v>87</v>
      </c>
      <c r="I273">
        <v>0</v>
      </c>
      <c r="J273">
        <v>0</v>
      </c>
      <c r="K273">
        <v>0</v>
      </c>
      <c r="L273">
        <v>0</v>
      </c>
      <c r="M273">
        <v>22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19</v>
      </c>
      <c r="AA273">
        <v>0</v>
      </c>
      <c r="AB273">
        <v>0</v>
      </c>
      <c r="AC273">
        <v>0</v>
      </c>
      <c r="AD273">
        <v>30</v>
      </c>
      <c r="AE273">
        <v>0</v>
      </c>
      <c r="AF273">
        <v>0</v>
      </c>
      <c r="AG273">
        <v>16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12</v>
      </c>
      <c r="AS273">
        <v>0</v>
      </c>
      <c r="AT273">
        <v>0</v>
      </c>
      <c r="AU273">
        <v>0</v>
      </c>
      <c r="AV273">
        <v>0</v>
      </c>
      <c r="AW273">
        <v>8</v>
      </c>
      <c r="AX273">
        <v>0</v>
      </c>
      <c r="AY273">
        <v>0</v>
      </c>
      <c r="AZ273">
        <v>12</v>
      </c>
      <c r="BA273">
        <v>0</v>
      </c>
      <c r="BB273">
        <v>0</v>
      </c>
      <c r="BC273">
        <v>9</v>
      </c>
      <c r="BD273">
        <v>0</v>
      </c>
      <c r="BE273">
        <v>0</v>
      </c>
      <c r="BF273">
        <v>0</v>
      </c>
      <c r="BG273">
        <v>0</v>
      </c>
      <c r="BH273">
        <v>34</v>
      </c>
      <c r="BI273">
        <v>10</v>
      </c>
      <c r="BJ273">
        <v>0</v>
      </c>
      <c r="BK273">
        <v>0</v>
      </c>
      <c r="BL273">
        <v>7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41</v>
      </c>
      <c r="BT273">
        <v>0</v>
      </c>
      <c r="BU273">
        <v>0</v>
      </c>
      <c r="BV273">
        <v>0</v>
      </c>
      <c r="BW273">
        <v>32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12</v>
      </c>
      <c r="CD273">
        <v>22</v>
      </c>
      <c r="CE273">
        <v>15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7</v>
      </c>
      <c r="CQ273">
        <v>16</v>
      </c>
      <c r="CR273">
        <v>0</v>
      </c>
      <c r="CS273">
        <v>18</v>
      </c>
      <c r="CT273">
        <v>324</v>
      </c>
    </row>
    <row r="274" spans="1:98" x14ac:dyDescent="0.3">
      <c r="A274" t="s">
        <v>600</v>
      </c>
      <c r="B274" t="s">
        <v>81</v>
      </c>
      <c r="C274" t="s">
        <v>96</v>
      </c>
      <c r="D274" t="s">
        <v>97</v>
      </c>
      <c r="E274" t="s">
        <v>98</v>
      </c>
      <c r="F274" t="s">
        <v>99</v>
      </c>
      <c r="G274" t="s">
        <v>87</v>
      </c>
      <c r="H274" t="s">
        <v>87</v>
      </c>
      <c r="I274">
        <v>0</v>
      </c>
      <c r="J274">
        <v>123</v>
      </c>
      <c r="K274">
        <v>38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867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78</v>
      </c>
      <c r="AK274">
        <v>0</v>
      </c>
      <c r="AL274">
        <v>0</v>
      </c>
      <c r="AM274">
        <v>18266</v>
      </c>
      <c r="AN274">
        <v>0</v>
      </c>
      <c r="AO274">
        <v>0</v>
      </c>
      <c r="AP274">
        <v>0</v>
      </c>
      <c r="AQ274">
        <v>174</v>
      </c>
      <c r="AR274">
        <v>0</v>
      </c>
      <c r="AS274">
        <v>0</v>
      </c>
      <c r="AT274">
        <v>0</v>
      </c>
      <c r="AU274">
        <v>542</v>
      </c>
      <c r="AV274">
        <v>90</v>
      </c>
      <c r="AW274">
        <v>0</v>
      </c>
      <c r="AX274">
        <v>4212</v>
      </c>
      <c r="AY274">
        <v>0</v>
      </c>
      <c r="AZ274">
        <v>0</v>
      </c>
      <c r="BA274">
        <v>155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175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116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68</v>
      </c>
      <c r="CI274">
        <v>98</v>
      </c>
      <c r="CJ274">
        <v>331</v>
      </c>
      <c r="CK274">
        <v>88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441</v>
      </c>
      <c r="CS274">
        <v>17</v>
      </c>
      <c r="CT274">
        <v>25862</v>
      </c>
    </row>
    <row r="275" spans="1:98" x14ac:dyDescent="0.3">
      <c r="A275" t="s">
        <v>601</v>
      </c>
      <c r="B275" t="s">
        <v>81</v>
      </c>
      <c r="C275" t="s">
        <v>89</v>
      </c>
      <c r="D275" t="s">
        <v>90</v>
      </c>
      <c r="E275" t="s">
        <v>113</v>
      </c>
      <c r="F275" t="s">
        <v>114</v>
      </c>
      <c r="G275" t="s">
        <v>87</v>
      </c>
      <c r="H275" t="s">
        <v>87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420</v>
      </c>
      <c r="S275">
        <v>0</v>
      </c>
      <c r="T275">
        <v>0</v>
      </c>
      <c r="U275">
        <v>0</v>
      </c>
      <c r="V275">
        <v>2202</v>
      </c>
      <c r="W275">
        <v>0</v>
      </c>
      <c r="X275">
        <v>0</v>
      </c>
      <c r="Y275">
        <v>0</v>
      </c>
      <c r="Z275">
        <v>48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18</v>
      </c>
      <c r="AG275">
        <v>0</v>
      </c>
      <c r="AH275">
        <v>0</v>
      </c>
      <c r="AI275">
        <v>0</v>
      </c>
      <c r="AJ275">
        <v>10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17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6464</v>
      </c>
      <c r="BF275">
        <v>0</v>
      </c>
      <c r="BG275">
        <v>0</v>
      </c>
      <c r="BH275">
        <v>90</v>
      </c>
      <c r="BI275">
        <v>0</v>
      </c>
      <c r="BJ275">
        <v>0</v>
      </c>
      <c r="BK275">
        <v>0</v>
      </c>
      <c r="BL275">
        <v>131</v>
      </c>
      <c r="BM275">
        <v>0</v>
      </c>
      <c r="BN275">
        <v>85</v>
      </c>
      <c r="BO275">
        <v>69</v>
      </c>
      <c r="BP275">
        <v>0</v>
      </c>
      <c r="BQ275">
        <v>32</v>
      </c>
      <c r="BR275">
        <v>0</v>
      </c>
      <c r="BS275">
        <v>173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326</v>
      </c>
      <c r="CA275">
        <v>4173</v>
      </c>
      <c r="CB275">
        <v>81</v>
      </c>
      <c r="CC275">
        <v>0</v>
      </c>
      <c r="CD275">
        <v>65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17</v>
      </c>
      <c r="CT275">
        <v>14404</v>
      </c>
    </row>
    <row r="276" spans="1:98" x14ac:dyDescent="0.3">
      <c r="A276" t="s">
        <v>602</v>
      </c>
      <c r="B276" t="s">
        <v>81</v>
      </c>
      <c r="C276" t="s">
        <v>96</v>
      </c>
      <c r="D276" t="s">
        <v>97</v>
      </c>
      <c r="E276" t="s">
        <v>98</v>
      </c>
      <c r="F276" t="s">
        <v>99</v>
      </c>
      <c r="G276" t="s">
        <v>603</v>
      </c>
      <c r="H276" t="s">
        <v>87</v>
      </c>
      <c r="I276">
        <v>62</v>
      </c>
      <c r="J276">
        <v>89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80</v>
      </c>
      <c r="U276">
        <v>0</v>
      </c>
      <c r="V276">
        <v>0</v>
      </c>
      <c r="W276">
        <v>1511</v>
      </c>
      <c r="X276">
        <v>167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156</v>
      </c>
      <c r="AF276">
        <v>0</v>
      </c>
      <c r="AG276">
        <v>57</v>
      </c>
      <c r="AH276">
        <v>0</v>
      </c>
      <c r="AI276">
        <v>10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27</v>
      </c>
      <c r="AT276">
        <v>0</v>
      </c>
      <c r="AU276">
        <v>0</v>
      </c>
      <c r="AV276">
        <v>72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24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264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71</v>
      </c>
      <c r="CG276">
        <v>42</v>
      </c>
      <c r="CH276">
        <v>18</v>
      </c>
      <c r="CI276">
        <v>0</v>
      </c>
      <c r="CJ276">
        <v>0</v>
      </c>
      <c r="CK276">
        <v>151</v>
      </c>
      <c r="CL276">
        <v>18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17</v>
      </c>
      <c r="CT276">
        <v>2819</v>
      </c>
    </row>
    <row r="277" spans="1:98" x14ac:dyDescent="0.3">
      <c r="A277" t="s">
        <v>604</v>
      </c>
      <c r="B277" t="s">
        <v>81</v>
      </c>
      <c r="C277" t="s">
        <v>82</v>
      </c>
      <c r="D277" t="s">
        <v>83</v>
      </c>
      <c r="E277" t="s">
        <v>605</v>
      </c>
      <c r="F277" t="s">
        <v>606</v>
      </c>
      <c r="G277" t="s">
        <v>607</v>
      </c>
      <c r="H277" t="s">
        <v>608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73</v>
      </c>
      <c r="T277">
        <v>5</v>
      </c>
      <c r="U277">
        <v>3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896</v>
      </c>
      <c r="AD277">
        <v>0</v>
      </c>
      <c r="AE277">
        <v>0</v>
      </c>
      <c r="AF277">
        <v>32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457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59</v>
      </c>
      <c r="AU277">
        <v>0</v>
      </c>
      <c r="AV277">
        <v>0</v>
      </c>
      <c r="AW277">
        <v>0</v>
      </c>
      <c r="AX277">
        <v>0</v>
      </c>
      <c r="AY277">
        <v>16</v>
      </c>
      <c r="AZ277">
        <v>0</v>
      </c>
      <c r="BA277">
        <v>0</v>
      </c>
      <c r="BB277">
        <v>0</v>
      </c>
      <c r="BC277">
        <v>0</v>
      </c>
      <c r="BD277">
        <v>13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7</v>
      </c>
      <c r="BL277">
        <v>0</v>
      </c>
      <c r="BM277">
        <v>0</v>
      </c>
      <c r="BN277">
        <v>13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108</v>
      </c>
      <c r="BU277">
        <v>50</v>
      </c>
      <c r="BV277">
        <v>0</v>
      </c>
      <c r="BW277">
        <v>0</v>
      </c>
      <c r="BX277">
        <v>0</v>
      </c>
      <c r="BY277">
        <v>0</v>
      </c>
      <c r="BZ277">
        <v>24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10</v>
      </c>
      <c r="CG277">
        <v>3</v>
      </c>
      <c r="CH277">
        <v>0</v>
      </c>
      <c r="CI277">
        <v>0</v>
      </c>
      <c r="CJ277">
        <v>0</v>
      </c>
      <c r="CK277">
        <v>7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17</v>
      </c>
      <c r="CT277">
        <v>1776</v>
      </c>
    </row>
    <row r="278" spans="1:98" x14ac:dyDescent="0.3">
      <c r="A278" t="s">
        <v>609</v>
      </c>
      <c r="B278" t="s">
        <v>81</v>
      </c>
      <c r="C278" t="s">
        <v>96</v>
      </c>
      <c r="D278" t="s">
        <v>97</v>
      </c>
      <c r="E278" t="s">
        <v>98</v>
      </c>
      <c r="F278" t="s">
        <v>109</v>
      </c>
      <c r="G278" t="s">
        <v>87</v>
      </c>
      <c r="H278" t="s">
        <v>87</v>
      </c>
      <c r="I278">
        <v>0</v>
      </c>
      <c r="J278">
        <v>0</v>
      </c>
      <c r="K278">
        <v>166</v>
      </c>
      <c r="L278">
        <v>0</v>
      </c>
      <c r="M278">
        <v>0</v>
      </c>
      <c r="N278">
        <v>0</v>
      </c>
      <c r="O278">
        <v>0</v>
      </c>
      <c r="P278">
        <v>49</v>
      </c>
      <c r="Q278">
        <v>0</v>
      </c>
      <c r="R278">
        <v>0</v>
      </c>
      <c r="S278">
        <v>0</v>
      </c>
      <c r="T278">
        <v>86</v>
      </c>
      <c r="U278">
        <v>11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69</v>
      </c>
      <c r="AD278">
        <v>0</v>
      </c>
      <c r="AE278">
        <v>0</v>
      </c>
      <c r="AF278">
        <v>35</v>
      </c>
      <c r="AG278">
        <v>0</v>
      </c>
      <c r="AH278">
        <v>0</v>
      </c>
      <c r="AI278">
        <v>0</v>
      </c>
      <c r="AJ278">
        <v>71</v>
      </c>
      <c r="AK278">
        <v>0</v>
      </c>
      <c r="AL278">
        <v>67</v>
      </c>
      <c r="AM278">
        <v>0</v>
      </c>
      <c r="AN278">
        <v>0</v>
      </c>
      <c r="AO278">
        <v>0</v>
      </c>
      <c r="AP278">
        <v>21</v>
      </c>
      <c r="AQ278">
        <v>143</v>
      </c>
      <c r="AR278">
        <v>0</v>
      </c>
      <c r="AS278">
        <v>0</v>
      </c>
      <c r="AT278">
        <v>49</v>
      </c>
      <c r="AU278">
        <v>0</v>
      </c>
      <c r="AV278">
        <v>0</v>
      </c>
      <c r="AW278">
        <v>0</v>
      </c>
      <c r="AX278">
        <v>15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14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49</v>
      </c>
      <c r="CG278">
        <v>0</v>
      </c>
      <c r="CH278">
        <v>32</v>
      </c>
      <c r="CI278">
        <v>0</v>
      </c>
      <c r="CJ278">
        <v>0</v>
      </c>
      <c r="CK278">
        <v>19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270</v>
      </c>
      <c r="CS278">
        <v>17</v>
      </c>
      <c r="CT278">
        <v>1166</v>
      </c>
    </row>
    <row r="279" spans="1:98" x14ac:dyDescent="0.3">
      <c r="A279" t="s">
        <v>610</v>
      </c>
      <c r="B279" t="s">
        <v>81</v>
      </c>
      <c r="C279" t="s">
        <v>89</v>
      </c>
      <c r="D279" t="s">
        <v>90</v>
      </c>
      <c r="E279" t="s">
        <v>472</v>
      </c>
      <c r="F279" t="s">
        <v>473</v>
      </c>
      <c r="G279" t="s">
        <v>611</v>
      </c>
      <c r="H279" t="s">
        <v>87</v>
      </c>
      <c r="I279">
        <v>188</v>
      </c>
      <c r="J279">
        <v>73</v>
      </c>
      <c r="K279">
        <v>46</v>
      </c>
      <c r="L279">
        <v>0</v>
      </c>
      <c r="M279">
        <v>25</v>
      </c>
      <c r="N279">
        <v>24</v>
      </c>
      <c r="O279">
        <v>0</v>
      </c>
      <c r="P279">
        <v>73</v>
      </c>
      <c r="Q279">
        <v>0</v>
      </c>
      <c r="R279">
        <v>0</v>
      </c>
      <c r="S279">
        <v>67</v>
      </c>
      <c r="T279">
        <v>55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20</v>
      </c>
      <c r="AD279">
        <v>0</v>
      </c>
      <c r="AE279">
        <v>28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86</v>
      </c>
      <c r="AT279">
        <v>0</v>
      </c>
      <c r="AU279">
        <v>59</v>
      </c>
      <c r="AV279">
        <v>41</v>
      </c>
      <c r="AW279">
        <v>0</v>
      </c>
      <c r="AX279">
        <v>0</v>
      </c>
      <c r="AY279">
        <v>45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21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88</v>
      </c>
      <c r="CI279">
        <v>0</v>
      </c>
      <c r="CJ279">
        <v>0</v>
      </c>
      <c r="CK279">
        <v>0</v>
      </c>
      <c r="CL279">
        <v>23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17</v>
      </c>
      <c r="CT279">
        <v>962</v>
      </c>
    </row>
    <row r="280" spans="1:98" x14ac:dyDescent="0.3">
      <c r="A280" t="s">
        <v>612</v>
      </c>
      <c r="B280" t="s">
        <v>81</v>
      </c>
      <c r="C280" t="s">
        <v>96</v>
      </c>
      <c r="D280" t="s">
        <v>385</v>
      </c>
      <c r="E280" t="s">
        <v>476</v>
      </c>
      <c r="F280" t="s">
        <v>494</v>
      </c>
      <c r="G280" t="s">
        <v>87</v>
      </c>
      <c r="H280" t="s">
        <v>87</v>
      </c>
      <c r="I280">
        <v>0</v>
      </c>
      <c r="J280">
        <v>0</v>
      </c>
      <c r="K280">
        <v>0</v>
      </c>
      <c r="L280">
        <v>28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37</v>
      </c>
      <c r="T280">
        <v>48</v>
      </c>
      <c r="U280">
        <v>0</v>
      </c>
      <c r="V280">
        <v>0</v>
      </c>
      <c r="W280">
        <v>0</v>
      </c>
      <c r="X280">
        <v>0</v>
      </c>
      <c r="Y280">
        <v>13</v>
      </c>
      <c r="Z280">
        <v>0</v>
      </c>
      <c r="AA280">
        <v>0</v>
      </c>
      <c r="AB280">
        <v>0</v>
      </c>
      <c r="AC280">
        <v>86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23</v>
      </c>
      <c r="AJ280">
        <v>0</v>
      </c>
      <c r="AK280">
        <v>0</v>
      </c>
      <c r="AL280">
        <v>55</v>
      </c>
      <c r="AM280">
        <v>0</v>
      </c>
      <c r="AN280">
        <v>0</v>
      </c>
      <c r="AO280">
        <v>0</v>
      </c>
      <c r="AP280">
        <v>0</v>
      </c>
      <c r="AQ280">
        <v>41</v>
      </c>
      <c r="AR280">
        <v>0</v>
      </c>
      <c r="AS280">
        <v>60</v>
      </c>
      <c r="AT280">
        <v>28</v>
      </c>
      <c r="AU280">
        <v>0</v>
      </c>
      <c r="AV280">
        <v>27</v>
      </c>
      <c r="AW280">
        <v>0</v>
      </c>
      <c r="AX280">
        <v>22</v>
      </c>
      <c r="AY280">
        <v>125</v>
      </c>
      <c r="AZ280">
        <v>0</v>
      </c>
      <c r="BA280">
        <v>30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115</v>
      </c>
      <c r="BU280">
        <v>16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22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17</v>
      </c>
      <c r="CT280">
        <v>776</v>
      </c>
    </row>
    <row r="281" spans="1:98" x14ac:dyDescent="0.3">
      <c r="A281" t="s">
        <v>613</v>
      </c>
      <c r="B281" t="s">
        <v>81</v>
      </c>
      <c r="C281" t="s">
        <v>96</v>
      </c>
      <c r="D281" t="s">
        <v>97</v>
      </c>
      <c r="E281" t="s">
        <v>102</v>
      </c>
      <c r="F281" t="s">
        <v>103</v>
      </c>
      <c r="G281" t="s">
        <v>614</v>
      </c>
      <c r="H281" t="s">
        <v>615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117</v>
      </c>
      <c r="P281">
        <v>0</v>
      </c>
      <c r="Q281">
        <v>0</v>
      </c>
      <c r="R281">
        <v>0</v>
      </c>
      <c r="S281">
        <v>203</v>
      </c>
      <c r="T281">
        <v>0</v>
      </c>
      <c r="U281">
        <v>0</v>
      </c>
      <c r="V281">
        <v>5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11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33</v>
      </c>
      <c r="AN281">
        <v>21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3</v>
      </c>
      <c r="AU281">
        <v>0</v>
      </c>
      <c r="AV281">
        <v>0</v>
      </c>
      <c r="AW281">
        <v>0</v>
      </c>
      <c r="AX281">
        <v>0</v>
      </c>
      <c r="AY281">
        <v>7</v>
      </c>
      <c r="AZ281">
        <v>0</v>
      </c>
      <c r="BA281">
        <v>0</v>
      </c>
      <c r="BB281">
        <v>0</v>
      </c>
      <c r="BC281">
        <v>9</v>
      </c>
      <c r="BD281">
        <v>0</v>
      </c>
      <c r="BE281">
        <v>0</v>
      </c>
      <c r="BF281">
        <v>154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10</v>
      </c>
      <c r="CA281">
        <v>0</v>
      </c>
      <c r="CB281">
        <v>0</v>
      </c>
      <c r="CC281">
        <v>0</v>
      </c>
      <c r="CD281">
        <v>0</v>
      </c>
      <c r="CE281">
        <v>2</v>
      </c>
      <c r="CF281">
        <v>8</v>
      </c>
      <c r="CG281">
        <v>7</v>
      </c>
      <c r="CH281">
        <v>0</v>
      </c>
      <c r="CI281">
        <v>0</v>
      </c>
      <c r="CJ281">
        <v>0</v>
      </c>
      <c r="CK281">
        <v>0</v>
      </c>
      <c r="CL281">
        <v>34</v>
      </c>
      <c r="CM281">
        <v>0</v>
      </c>
      <c r="CN281">
        <v>0</v>
      </c>
      <c r="CO281">
        <v>7</v>
      </c>
      <c r="CP281">
        <v>0</v>
      </c>
      <c r="CQ281">
        <v>0</v>
      </c>
      <c r="CR281">
        <v>28</v>
      </c>
      <c r="CS281">
        <v>17</v>
      </c>
      <c r="CT281">
        <v>659</v>
      </c>
    </row>
    <row r="282" spans="1:98" x14ac:dyDescent="0.3">
      <c r="A282" t="s">
        <v>616</v>
      </c>
      <c r="B282" t="s">
        <v>81</v>
      </c>
      <c r="C282" t="s">
        <v>96</v>
      </c>
      <c r="D282" t="s">
        <v>128</v>
      </c>
      <c r="E282" t="s">
        <v>87</v>
      </c>
      <c r="F282" t="s">
        <v>87</v>
      </c>
      <c r="G282" t="s">
        <v>87</v>
      </c>
      <c r="H282" t="s">
        <v>87</v>
      </c>
      <c r="I282">
        <v>0</v>
      </c>
      <c r="J282">
        <v>0</v>
      </c>
      <c r="K282">
        <v>0</v>
      </c>
      <c r="L282">
        <v>0</v>
      </c>
      <c r="M282">
        <v>25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87</v>
      </c>
      <c r="W282">
        <v>0</v>
      </c>
      <c r="X282">
        <v>15</v>
      </c>
      <c r="Y282">
        <v>0</v>
      </c>
      <c r="Z282">
        <v>0</v>
      </c>
      <c r="AA282">
        <v>19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37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20</v>
      </c>
      <c r="BA282">
        <v>0</v>
      </c>
      <c r="BB282">
        <v>0</v>
      </c>
      <c r="BC282">
        <v>7</v>
      </c>
      <c r="BD282">
        <v>0</v>
      </c>
      <c r="BE282">
        <v>55</v>
      </c>
      <c r="BF282">
        <v>0</v>
      </c>
      <c r="BG282">
        <v>0</v>
      </c>
      <c r="BH282">
        <v>0</v>
      </c>
      <c r="BI282">
        <v>88</v>
      </c>
      <c r="BJ282">
        <v>0</v>
      </c>
      <c r="BK282">
        <v>0</v>
      </c>
      <c r="BL282">
        <v>12</v>
      </c>
      <c r="BM282">
        <v>0</v>
      </c>
      <c r="BN282">
        <v>24</v>
      </c>
      <c r="BO282">
        <v>6</v>
      </c>
      <c r="BP282">
        <v>31</v>
      </c>
      <c r="BQ282">
        <v>0</v>
      </c>
      <c r="BR282">
        <v>0</v>
      </c>
      <c r="BS282">
        <v>53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145</v>
      </c>
      <c r="CA282">
        <v>0</v>
      </c>
      <c r="CB282">
        <v>0</v>
      </c>
      <c r="CC282">
        <v>14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12</v>
      </c>
      <c r="CP282">
        <v>0</v>
      </c>
      <c r="CQ282">
        <v>0</v>
      </c>
      <c r="CR282">
        <v>0</v>
      </c>
      <c r="CS282">
        <v>17</v>
      </c>
      <c r="CT282">
        <v>650</v>
      </c>
    </row>
    <row r="283" spans="1:98" x14ac:dyDescent="0.3">
      <c r="A283" t="s">
        <v>617</v>
      </c>
      <c r="B283" t="s">
        <v>81</v>
      </c>
      <c r="C283" t="s">
        <v>87</v>
      </c>
      <c r="D283" t="s">
        <v>87</v>
      </c>
      <c r="E283" t="s">
        <v>87</v>
      </c>
      <c r="F283" t="s">
        <v>87</v>
      </c>
      <c r="G283" t="s">
        <v>87</v>
      </c>
      <c r="H283" t="s">
        <v>87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14</v>
      </c>
      <c r="P283">
        <v>0</v>
      </c>
      <c r="Q283">
        <v>0</v>
      </c>
      <c r="R283">
        <v>0</v>
      </c>
      <c r="S283">
        <v>10</v>
      </c>
      <c r="T283">
        <v>20</v>
      </c>
      <c r="U283">
        <v>0</v>
      </c>
      <c r="V283">
        <v>0</v>
      </c>
      <c r="W283">
        <v>0</v>
      </c>
      <c r="X283">
        <v>0</v>
      </c>
      <c r="Y283">
        <v>94</v>
      </c>
      <c r="Z283">
        <v>0</v>
      </c>
      <c r="AA283">
        <v>0</v>
      </c>
      <c r="AB283">
        <v>0</v>
      </c>
      <c r="AC283">
        <v>24</v>
      </c>
      <c r="AD283">
        <v>0</v>
      </c>
      <c r="AE283">
        <v>11</v>
      </c>
      <c r="AF283">
        <v>0</v>
      </c>
      <c r="AG283">
        <v>10</v>
      </c>
      <c r="AH283">
        <v>2</v>
      </c>
      <c r="AI283">
        <v>105</v>
      </c>
      <c r="AJ283">
        <v>0</v>
      </c>
      <c r="AK283">
        <v>0</v>
      </c>
      <c r="AL283">
        <v>47</v>
      </c>
      <c r="AM283">
        <v>0</v>
      </c>
      <c r="AN283">
        <v>0</v>
      </c>
      <c r="AO283">
        <v>0</v>
      </c>
      <c r="AP283">
        <v>34</v>
      </c>
      <c r="AQ283">
        <v>0</v>
      </c>
      <c r="AR283">
        <v>0</v>
      </c>
      <c r="AS283">
        <v>0</v>
      </c>
      <c r="AT283">
        <v>9</v>
      </c>
      <c r="AU283">
        <v>4</v>
      </c>
      <c r="AV283">
        <v>0</v>
      </c>
      <c r="AW283">
        <v>0</v>
      </c>
      <c r="AX283">
        <v>0</v>
      </c>
      <c r="AY283">
        <v>14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138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3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3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17</v>
      </c>
      <c r="CT283">
        <v>542</v>
      </c>
    </row>
    <row r="284" spans="1:98" x14ac:dyDescent="0.3">
      <c r="A284" t="s">
        <v>618</v>
      </c>
      <c r="B284" t="s">
        <v>81</v>
      </c>
      <c r="C284" t="s">
        <v>96</v>
      </c>
      <c r="D284" t="s">
        <v>97</v>
      </c>
      <c r="E284" t="s">
        <v>138</v>
      </c>
      <c r="F284" t="s">
        <v>139</v>
      </c>
      <c r="G284" t="s">
        <v>254</v>
      </c>
      <c r="H284" t="s">
        <v>87</v>
      </c>
      <c r="I284">
        <v>0</v>
      </c>
      <c r="J284">
        <v>0</v>
      </c>
      <c r="K284">
        <v>12</v>
      </c>
      <c r="L284">
        <v>24</v>
      </c>
      <c r="M284">
        <v>0</v>
      </c>
      <c r="N284">
        <v>28</v>
      </c>
      <c r="O284">
        <v>36</v>
      </c>
      <c r="P284">
        <v>25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25</v>
      </c>
      <c r="AD284">
        <v>0</v>
      </c>
      <c r="AE284">
        <v>9</v>
      </c>
      <c r="AF284">
        <v>0</v>
      </c>
      <c r="AG284">
        <v>14</v>
      </c>
      <c r="AH284">
        <v>0</v>
      </c>
      <c r="AI284">
        <v>28</v>
      </c>
      <c r="AJ284">
        <v>0</v>
      </c>
      <c r="AK284">
        <v>0</v>
      </c>
      <c r="AL284">
        <v>0</v>
      </c>
      <c r="AM284">
        <v>23</v>
      </c>
      <c r="AN284">
        <v>7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21</v>
      </c>
      <c r="AU284">
        <v>0</v>
      </c>
      <c r="AV284">
        <v>0</v>
      </c>
      <c r="AW284">
        <v>0</v>
      </c>
      <c r="AX284">
        <v>18</v>
      </c>
      <c r="AY284">
        <v>149</v>
      </c>
      <c r="AZ284">
        <v>0</v>
      </c>
      <c r="BA284">
        <v>50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20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40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17</v>
      </c>
      <c r="CT284">
        <v>529</v>
      </c>
    </row>
    <row r="285" spans="1:98" x14ac:dyDescent="0.3">
      <c r="A285" t="s">
        <v>619</v>
      </c>
      <c r="B285" t="s">
        <v>81</v>
      </c>
      <c r="C285" t="s">
        <v>82</v>
      </c>
      <c r="D285" t="s">
        <v>83</v>
      </c>
      <c r="E285" t="s">
        <v>271</v>
      </c>
      <c r="F285" t="s">
        <v>87</v>
      </c>
      <c r="G285" t="s">
        <v>87</v>
      </c>
      <c r="H285" t="s">
        <v>87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3</v>
      </c>
      <c r="R285">
        <v>66</v>
      </c>
      <c r="S285">
        <v>0</v>
      </c>
      <c r="T285">
        <v>0</v>
      </c>
      <c r="U285">
        <v>0</v>
      </c>
      <c r="V285">
        <v>34</v>
      </c>
      <c r="W285">
        <v>0</v>
      </c>
      <c r="X285">
        <v>0</v>
      </c>
      <c r="Y285">
        <v>0</v>
      </c>
      <c r="Z285">
        <v>5</v>
      </c>
      <c r="AA285">
        <v>40</v>
      </c>
      <c r="AB285">
        <v>9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12</v>
      </c>
      <c r="BD285">
        <v>0</v>
      </c>
      <c r="BE285">
        <v>0</v>
      </c>
      <c r="BF285">
        <v>0</v>
      </c>
      <c r="BG285">
        <v>0</v>
      </c>
      <c r="BH285">
        <v>3</v>
      </c>
      <c r="BI285">
        <v>0</v>
      </c>
      <c r="BJ285">
        <v>0</v>
      </c>
      <c r="BK285">
        <v>7</v>
      </c>
      <c r="BL285">
        <v>12</v>
      </c>
      <c r="BM285">
        <v>0</v>
      </c>
      <c r="BN285">
        <v>54</v>
      </c>
      <c r="BO285">
        <v>55</v>
      </c>
      <c r="BP285">
        <v>6</v>
      </c>
      <c r="BQ285">
        <v>0</v>
      </c>
      <c r="BR285">
        <v>74</v>
      </c>
      <c r="BS285">
        <v>27</v>
      </c>
      <c r="BT285">
        <v>0</v>
      </c>
      <c r="BU285">
        <v>0</v>
      </c>
      <c r="BV285">
        <v>0</v>
      </c>
      <c r="BW285">
        <v>5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111</v>
      </c>
      <c r="CP285">
        <v>0</v>
      </c>
      <c r="CQ285">
        <v>0</v>
      </c>
      <c r="CR285">
        <v>0</v>
      </c>
      <c r="CS285">
        <v>17</v>
      </c>
      <c r="CT285">
        <v>523</v>
      </c>
    </row>
    <row r="286" spans="1:98" x14ac:dyDescent="0.3">
      <c r="A286" t="s">
        <v>620</v>
      </c>
      <c r="B286" t="s">
        <v>81</v>
      </c>
      <c r="C286" t="s">
        <v>96</v>
      </c>
      <c r="D286" t="s">
        <v>97</v>
      </c>
      <c r="E286" t="s">
        <v>339</v>
      </c>
      <c r="F286" t="s">
        <v>340</v>
      </c>
      <c r="G286" t="s">
        <v>87</v>
      </c>
      <c r="H286" t="s">
        <v>87</v>
      </c>
      <c r="I286">
        <v>0</v>
      </c>
      <c r="J286">
        <v>0</v>
      </c>
      <c r="K286">
        <v>0</v>
      </c>
      <c r="L286">
        <v>0</v>
      </c>
      <c r="M286">
        <v>22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27</v>
      </c>
      <c r="W286">
        <v>0</v>
      </c>
      <c r="X286">
        <v>0</v>
      </c>
      <c r="Y286">
        <v>0</v>
      </c>
      <c r="Z286">
        <v>14</v>
      </c>
      <c r="AA286">
        <v>25</v>
      </c>
      <c r="AB286">
        <v>31</v>
      </c>
      <c r="AC286">
        <v>0</v>
      </c>
      <c r="AD286">
        <v>27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28</v>
      </c>
      <c r="AS286">
        <v>0</v>
      </c>
      <c r="AT286">
        <v>0</v>
      </c>
      <c r="AU286">
        <v>0</v>
      </c>
      <c r="AV286">
        <v>0</v>
      </c>
      <c r="AW286">
        <v>34</v>
      </c>
      <c r="AX286">
        <v>0</v>
      </c>
      <c r="AY286">
        <v>0</v>
      </c>
      <c r="AZ286">
        <v>46</v>
      </c>
      <c r="BA286">
        <v>0</v>
      </c>
      <c r="BB286">
        <v>0</v>
      </c>
      <c r="BC286">
        <v>31</v>
      </c>
      <c r="BD286">
        <v>0</v>
      </c>
      <c r="BE286">
        <v>0</v>
      </c>
      <c r="BF286">
        <v>0</v>
      </c>
      <c r="BG286">
        <v>0</v>
      </c>
      <c r="BH286">
        <v>12</v>
      </c>
      <c r="BI286">
        <v>16</v>
      </c>
      <c r="BJ286">
        <v>0</v>
      </c>
      <c r="BK286">
        <v>0</v>
      </c>
      <c r="BL286">
        <v>21</v>
      </c>
      <c r="BM286">
        <v>0</v>
      </c>
      <c r="BN286">
        <v>40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57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42</v>
      </c>
      <c r="CP286">
        <v>15</v>
      </c>
      <c r="CQ286">
        <v>0</v>
      </c>
      <c r="CR286">
        <v>0</v>
      </c>
      <c r="CS286">
        <v>17</v>
      </c>
      <c r="CT286">
        <v>488</v>
      </c>
    </row>
    <row r="287" spans="1:98" x14ac:dyDescent="0.3">
      <c r="A287" t="s">
        <v>621</v>
      </c>
      <c r="B287" t="s">
        <v>81</v>
      </c>
      <c r="C287" t="s">
        <v>89</v>
      </c>
      <c r="D287" t="s">
        <v>90</v>
      </c>
      <c r="E287" t="s">
        <v>427</v>
      </c>
      <c r="F287" t="s">
        <v>428</v>
      </c>
      <c r="G287" t="s">
        <v>87</v>
      </c>
      <c r="H287" t="s">
        <v>87</v>
      </c>
      <c r="I287">
        <v>0</v>
      </c>
      <c r="J287">
        <v>0</v>
      </c>
      <c r="K287">
        <v>0</v>
      </c>
      <c r="L287">
        <v>38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31</v>
      </c>
      <c r="T287">
        <v>69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37</v>
      </c>
      <c r="AF287">
        <v>0</v>
      </c>
      <c r="AG287">
        <v>33</v>
      </c>
      <c r="AH287">
        <v>0</v>
      </c>
      <c r="AI287">
        <v>0</v>
      </c>
      <c r="AJ287">
        <v>0</v>
      </c>
      <c r="AK287">
        <v>0</v>
      </c>
      <c r="AL287">
        <v>38</v>
      </c>
      <c r="AM287">
        <v>0</v>
      </c>
      <c r="AN287">
        <v>5</v>
      </c>
      <c r="AO287">
        <v>13</v>
      </c>
      <c r="AP287">
        <v>11</v>
      </c>
      <c r="AQ287">
        <v>25</v>
      </c>
      <c r="AR287">
        <v>0</v>
      </c>
      <c r="AS287">
        <v>0</v>
      </c>
      <c r="AT287">
        <v>26</v>
      </c>
      <c r="AU287">
        <v>0</v>
      </c>
      <c r="AV287">
        <v>0</v>
      </c>
      <c r="AW287">
        <v>0</v>
      </c>
      <c r="AX287">
        <v>0</v>
      </c>
      <c r="AY287">
        <v>38</v>
      </c>
      <c r="AZ287">
        <v>0</v>
      </c>
      <c r="BA287">
        <v>22</v>
      </c>
      <c r="BB287">
        <v>0</v>
      </c>
      <c r="BC287">
        <v>0</v>
      </c>
      <c r="BD287">
        <v>18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46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13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19</v>
      </c>
      <c r="CS287">
        <v>17</v>
      </c>
      <c r="CT287">
        <v>482</v>
      </c>
    </row>
    <row r="288" spans="1:98" x14ac:dyDescent="0.3">
      <c r="A288" t="s">
        <v>622</v>
      </c>
      <c r="B288" t="s">
        <v>81</v>
      </c>
      <c r="C288" t="s">
        <v>96</v>
      </c>
      <c r="D288" t="s">
        <v>97</v>
      </c>
      <c r="E288" t="s">
        <v>623</v>
      </c>
      <c r="F288" t="s">
        <v>624</v>
      </c>
      <c r="G288" t="s">
        <v>625</v>
      </c>
      <c r="H288" t="s">
        <v>87</v>
      </c>
      <c r="I288">
        <v>0</v>
      </c>
      <c r="J288">
        <v>0</v>
      </c>
      <c r="K288">
        <v>0</v>
      </c>
      <c r="L288">
        <v>13</v>
      </c>
      <c r="M288">
        <v>0</v>
      </c>
      <c r="N288">
        <v>17</v>
      </c>
      <c r="O288">
        <v>20</v>
      </c>
      <c r="P288">
        <v>0</v>
      </c>
      <c r="Q288">
        <v>0</v>
      </c>
      <c r="R288">
        <v>0</v>
      </c>
      <c r="S288">
        <v>0</v>
      </c>
      <c r="T288">
        <v>25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54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97</v>
      </c>
      <c r="AJ288">
        <v>0</v>
      </c>
      <c r="AK288">
        <v>0</v>
      </c>
      <c r="AL288">
        <v>16</v>
      </c>
      <c r="AM288">
        <v>0</v>
      </c>
      <c r="AN288">
        <v>0</v>
      </c>
      <c r="AO288">
        <v>22</v>
      </c>
      <c r="AP288">
        <v>0</v>
      </c>
      <c r="AQ288">
        <v>28</v>
      </c>
      <c r="AR288">
        <v>0</v>
      </c>
      <c r="AS288">
        <v>17</v>
      </c>
      <c r="AT288">
        <v>26</v>
      </c>
      <c r="AU288">
        <v>0</v>
      </c>
      <c r="AV288">
        <v>0</v>
      </c>
      <c r="AW288">
        <v>0</v>
      </c>
      <c r="AX288">
        <v>0</v>
      </c>
      <c r="AY288">
        <v>34</v>
      </c>
      <c r="AZ288">
        <v>0</v>
      </c>
      <c r="BA288">
        <v>13</v>
      </c>
      <c r="BB288">
        <v>0</v>
      </c>
      <c r="BC288">
        <v>0</v>
      </c>
      <c r="BD288">
        <v>14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11</v>
      </c>
      <c r="BU288">
        <v>9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17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17</v>
      </c>
      <c r="CT288">
        <v>433</v>
      </c>
    </row>
    <row r="289" spans="1:98" x14ac:dyDescent="0.3">
      <c r="A289" t="s">
        <v>626</v>
      </c>
      <c r="B289" t="s">
        <v>81</v>
      </c>
      <c r="C289" t="s">
        <v>96</v>
      </c>
      <c r="D289" t="s">
        <v>128</v>
      </c>
      <c r="E289" t="s">
        <v>627</v>
      </c>
      <c r="F289" t="s">
        <v>628</v>
      </c>
      <c r="G289" t="s">
        <v>87</v>
      </c>
      <c r="H289" t="s">
        <v>87</v>
      </c>
      <c r="I289">
        <v>0</v>
      </c>
      <c r="J289">
        <v>10</v>
      </c>
      <c r="K289">
        <v>0</v>
      </c>
      <c r="L289">
        <v>0</v>
      </c>
      <c r="M289">
        <v>0</v>
      </c>
      <c r="N289">
        <v>24</v>
      </c>
      <c r="O289">
        <v>0</v>
      </c>
      <c r="P289">
        <v>0</v>
      </c>
      <c r="Q289">
        <v>0</v>
      </c>
      <c r="R289">
        <v>0</v>
      </c>
      <c r="S289">
        <v>10</v>
      </c>
      <c r="T289">
        <v>6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28</v>
      </c>
      <c r="AD289">
        <v>0</v>
      </c>
      <c r="AE289">
        <v>34</v>
      </c>
      <c r="AF289">
        <v>0</v>
      </c>
      <c r="AG289">
        <v>0</v>
      </c>
      <c r="AH289">
        <v>24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29</v>
      </c>
      <c r="AP289">
        <v>0</v>
      </c>
      <c r="AQ289">
        <v>12</v>
      </c>
      <c r="AR289">
        <v>0</v>
      </c>
      <c r="AS289">
        <v>8</v>
      </c>
      <c r="AT289">
        <v>13</v>
      </c>
      <c r="AU289">
        <v>0</v>
      </c>
      <c r="AV289">
        <v>8</v>
      </c>
      <c r="AW289">
        <v>0</v>
      </c>
      <c r="AX289">
        <v>0</v>
      </c>
      <c r="AY289">
        <v>32</v>
      </c>
      <c r="AZ289">
        <v>0</v>
      </c>
      <c r="BA289">
        <v>46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13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6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12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17</v>
      </c>
      <c r="CT289">
        <v>315</v>
      </c>
    </row>
    <row r="290" spans="1:98" x14ac:dyDescent="0.3">
      <c r="A290" t="s">
        <v>629</v>
      </c>
      <c r="B290" t="s">
        <v>81</v>
      </c>
      <c r="C290" t="s">
        <v>453</v>
      </c>
      <c r="D290" t="s">
        <v>454</v>
      </c>
      <c r="E290" t="s">
        <v>455</v>
      </c>
      <c r="F290" t="s">
        <v>87</v>
      </c>
      <c r="G290" t="s">
        <v>87</v>
      </c>
      <c r="H290" t="s">
        <v>87</v>
      </c>
      <c r="I290">
        <v>0</v>
      </c>
      <c r="J290">
        <v>0</v>
      </c>
      <c r="K290">
        <v>0</v>
      </c>
      <c r="L290">
        <v>0</v>
      </c>
      <c r="M290">
        <v>10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6</v>
      </c>
      <c r="AA290">
        <v>0</v>
      </c>
      <c r="AB290">
        <v>0</v>
      </c>
      <c r="AC290">
        <v>0</v>
      </c>
      <c r="AD290">
        <v>2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23</v>
      </c>
      <c r="AS290">
        <v>0</v>
      </c>
      <c r="AT290">
        <v>0</v>
      </c>
      <c r="AU290">
        <v>0</v>
      </c>
      <c r="AV290">
        <v>32</v>
      </c>
      <c r="AW290">
        <v>80</v>
      </c>
      <c r="AX290">
        <v>0</v>
      </c>
      <c r="AY290">
        <v>0</v>
      </c>
      <c r="AZ290">
        <v>50</v>
      </c>
      <c r="BA290">
        <v>0</v>
      </c>
      <c r="BB290">
        <v>0</v>
      </c>
      <c r="BC290">
        <v>20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5</v>
      </c>
      <c r="BJ290">
        <v>0</v>
      </c>
      <c r="BK290">
        <v>0</v>
      </c>
      <c r="BL290">
        <v>3</v>
      </c>
      <c r="BM290">
        <v>0</v>
      </c>
      <c r="BN290">
        <v>2</v>
      </c>
      <c r="BO290">
        <v>0</v>
      </c>
      <c r="BP290">
        <v>3</v>
      </c>
      <c r="BQ290">
        <v>0</v>
      </c>
      <c r="BR290">
        <v>0</v>
      </c>
      <c r="BS290">
        <v>9</v>
      </c>
      <c r="BT290">
        <v>0</v>
      </c>
      <c r="BU290">
        <v>0</v>
      </c>
      <c r="BV290">
        <v>0</v>
      </c>
      <c r="BW290">
        <v>4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3</v>
      </c>
      <c r="CD290">
        <v>0</v>
      </c>
      <c r="CE290">
        <v>2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24</v>
      </c>
      <c r="CR290">
        <v>0</v>
      </c>
      <c r="CS290">
        <v>17</v>
      </c>
      <c r="CT290">
        <v>278</v>
      </c>
    </row>
    <row r="291" spans="1:98" x14ac:dyDescent="0.3">
      <c r="A291" t="s">
        <v>630</v>
      </c>
      <c r="B291" t="s">
        <v>81</v>
      </c>
      <c r="C291" t="s">
        <v>87</v>
      </c>
      <c r="D291" t="s">
        <v>87</v>
      </c>
      <c r="E291" t="s">
        <v>87</v>
      </c>
      <c r="F291" t="s">
        <v>87</v>
      </c>
      <c r="G291" t="s">
        <v>87</v>
      </c>
      <c r="H291" t="s">
        <v>87</v>
      </c>
      <c r="I291">
        <v>0</v>
      </c>
      <c r="J291">
        <v>5</v>
      </c>
      <c r="K291">
        <v>0</v>
      </c>
      <c r="L291">
        <v>0</v>
      </c>
      <c r="M291">
        <v>0</v>
      </c>
      <c r="N291">
        <v>0</v>
      </c>
      <c r="O291">
        <v>4</v>
      </c>
      <c r="P291">
        <v>0</v>
      </c>
      <c r="Q291">
        <v>0</v>
      </c>
      <c r="R291">
        <v>0</v>
      </c>
      <c r="S291">
        <v>15</v>
      </c>
      <c r="T291">
        <v>12</v>
      </c>
      <c r="U291">
        <v>0</v>
      </c>
      <c r="V291">
        <v>0</v>
      </c>
      <c r="W291">
        <v>0</v>
      </c>
      <c r="X291">
        <v>0</v>
      </c>
      <c r="Y291">
        <v>3</v>
      </c>
      <c r="Z291">
        <v>0</v>
      </c>
      <c r="AA291">
        <v>0</v>
      </c>
      <c r="AB291">
        <v>0</v>
      </c>
      <c r="AC291">
        <v>76</v>
      </c>
      <c r="AD291">
        <v>0</v>
      </c>
      <c r="AE291">
        <v>0</v>
      </c>
      <c r="AF291">
        <v>2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13</v>
      </c>
      <c r="AM291">
        <v>12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26</v>
      </c>
      <c r="AU291">
        <v>0</v>
      </c>
      <c r="AV291">
        <v>2</v>
      </c>
      <c r="AW291">
        <v>0</v>
      </c>
      <c r="AX291">
        <v>0</v>
      </c>
      <c r="AY291">
        <v>30</v>
      </c>
      <c r="AZ291">
        <v>0</v>
      </c>
      <c r="BA291">
        <v>4</v>
      </c>
      <c r="BB291">
        <v>0</v>
      </c>
      <c r="BC291">
        <v>0</v>
      </c>
      <c r="BD291">
        <v>7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5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9</v>
      </c>
      <c r="CL291">
        <v>8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17</v>
      </c>
      <c r="CT291">
        <v>233</v>
      </c>
    </row>
    <row r="292" spans="1:98" x14ac:dyDescent="0.3">
      <c r="A292" t="s">
        <v>631</v>
      </c>
      <c r="B292" t="s">
        <v>81</v>
      </c>
      <c r="C292" t="s">
        <v>96</v>
      </c>
      <c r="D292" t="s">
        <v>385</v>
      </c>
      <c r="E292" t="s">
        <v>529</v>
      </c>
      <c r="F292" t="s">
        <v>632</v>
      </c>
      <c r="G292" t="s">
        <v>633</v>
      </c>
      <c r="H292" t="s">
        <v>87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5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15</v>
      </c>
      <c r="W292">
        <v>0</v>
      </c>
      <c r="X292">
        <v>0</v>
      </c>
      <c r="Y292">
        <v>0</v>
      </c>
      <c r="Z292">
        <v>0</v>
      </c>
      <c r="AA292">
        <v>12</v>
      </c>
      <c r="AB292">
        <v>8</v>
      </c>
      <c r="AC292">
        <v>0</v>
      </c>
      <c r="AD292">
        <v>6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7</v>
      </c>
      <c r="AS292">
        <v>0</v>
      </c>
      <c r="AT292">
        <v>0</v>
      </c>
      <c r="AU292">
        <v>0</v>
      </c>
      <c r="AV292">
        <v>4</v>
      </c>
      <c r="AW292">
        <v>2</v>
      </c>
      <c r="AX292">
        <v>0</v>
      </c>
      <c r="AY292">
        <v>0</v>
      </c>
      <c r="AZ292">
        <v>17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15</v>
      </c>
      <c r="BI292">
        <v>9</v>
      </c>
      <c r="BJ292">
        <v>0</v>
      </c>
      <c r="BK292">
        <v>0</v>
      </c>
      <c r="BL292">
        <v>0</v>
      </c>
      <c r="BM292">
        <v>60</v>
      </c>
      <c r="BN292">
        <v>2</v>
      </c>
      <c r="BO292">
        <v>0</v>
      </c>
      <c r="BP292">
        <v>5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3</v>
      </c>
      <c r="CD292">
        <v>2</v>
      </c>
      <c r="CE292">
        <v>9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17</v>
      </c>
      <c r="CT292">
        <v>181</v>
      </c>
    </row>
    <row r="293" spans="1:98" x14ac:dyDescent="0.3">
      <c r="A293" t="s">
        <v>634</v>
      </c>
      <c r="B293" t="s">
        <v>81</v>
      </c>
      <c r="C293" t="s">
        <v>96</v>
      </c>
      <c r="D293" t="s">
        <v>97</v>
      </c>
      <c r="E293" t="s">
        <v>98</v>
      </c>
      <c r="F293" t="s">
        <v>99</v>
      </c>
      <c r="G293" t="s">
        <v>87</v>
      </c>
      <c r="H293" t="s">
        <v>87</v>
      </c>
      <c r="I293">
        <v>172</v>
      </c>
      <c r="J293">
        <v>427</v>
      </c>
      <c r="K293">
        <v>881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478</v>
      </c>
      <c r="U293">
        <v>0</v>
      </c>
      <c r="V293">
        <v>0</v>
      </c>
      <c r="W293">
        <v>1077</v>
      </c>
      <c r="X293">
        <v>289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505</v>
      </c>
      <c r="AG293">
        <v>0</v>
      </c>
      <c r="AH293">
        <v>0</v>
      </c>
      <c r="AI293">
        <v>469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191</v>
      </c>
      <c r="AR293">
        <v>0</v>
      </c>
      <c r="AS293">
        <v>0</v>
      </c>
      <c r="AT293">
        <v>0</v>
      </c>
      <c r="AU293">
        <v>0</v>
      </c>
      <c r="AV293">
        <v>393</v>
      </c>
      <c r="AW293">
        <v>0</v>
      </c>
      <c r="AX293">
        <v>670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186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367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377</v>
      </c>
      <c r="CG293">
        <v>0</v>
      </c>
      <c r="CH293">
        <v>0</v>
      </c>
      <c r="CI293">
        <v>0</v>
      </c>
      <c r="CJ293">
        <v>0</v>
      </c>
      <c r="CK293">
        <v>107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164</v>
      </c>
      <c r="CS293">
        <v>16</v>
      </c>
      <c r="CT293">
        <v>6753</v>
      </c>
    </row>
    <row r="294" spans="1:98" x14ac:dyDescent="0.3">
      <c r="A294" t="s">
        <v>635</v>
      </c>
      <c r="B294" t="s">
        <v>81</v>
      </c>
      <c r="C294" t="s">
        <v>89</v>
      </c>
      <c r="D294" t="s">
        <v>90</v>
      </c>
      <c r="E294" t="s">
        <v>427</v>
      </c>
      <c r="F294" t="s">
        <v>428</v>
      </c>
      <c r="G294" t="s">
        <v>636</v>
      </c>
      <c r="H294" t="s">
        <v>87</v>
      </c>
      <c r="I294">
        <v>0</v>
      </c>
      <c r="J294">
        <v>67</v>
      </c>
      <c r="K294">
        <v>355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66</v>
      </c>
      <c r="U294">
        <v>0</v>
      </c>
      <c r="V294">
        <v>0</v>
      </c>
      <c r="W294">
        <v>1487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23</v>
      </c>
      <c r="AG294">
        <v>0</v>
      </c>
      <c r="AH294">
        <v>0</v>
      </c>
      <c r="AI294">
        <v>0</v>
      </c>
      <c r="AJ294">
        <v>0</v>
      </c>
      <c r="AK294">
        <v>107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35</v>
      </c>
      <c r="AR294">
        <v>16</v>
      </c>
      <c r="AS294">
        <v>0</v>
      </c>
      <c r="AT294">
        <v>0</v>
      </c>
      <c r="AU294">
        <v>0</v>
      </c>
      <c r="AV294">
        <v>27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180</v>
      </c>
      <c r="BY294">
        <v>0</v>
      </c>
      <c r="BZ294">
        <v>103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224</v>
      </c>
      <c r="CG294">
        <v>330</v>
      </c>
      <c r="CH294">
        <v>0</v>
      </c>
      <c r="CI294">
        <v>0</v>
      </c>
      <c r="CJ294">
        <v>0</v>
      </c>
      <c r="CK294">
        <v>1159</v>
      </c>
      <c r="CL294">
        <v>240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86</v>
      </c>
      <c r="CS294">
        <v>16</v>
      </c>
      <c r="CT294">
        <v>4505</v>
      </c>
    </row>
    <row r="295" spans="1:98" x14ac:dyDescent="0.3">
      <c r="A295" t="s">
        <v>637</v>
      </c>
      <c r="B295" t="s">
        <v>81</v>
      </c>
      <c r="C295" t="s">
        <v>96</v>
      </c>
      <c r="D295" t="s">
        <v>97</v>
      </c>
      <c r="E295" t="s">
        <v>98</v>
      </c>
      <c r="F295" t="s">
        <v>99</v>
      </c>
      <c r="G295" t="s">
        <v>445</v>
      </c>
      <c r="H295" t="s">
        <v>87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93</v>
      </c>
      <c r="Q295">
        <v>20</v>
      </c>
      <c r="R295">
        <v>0</v>
      </c>
      <c r="S295">
        <v>20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107</v>
      </c>
      <c r="AD295">
        <v>0</v>
      </c>
      <c r="AE295">
        <v>64</v>
      </c>
      <c r="AF295">
        <v>18</v>
      </c>
      <c r="AG295">
        <v>0</v>
      </c>
      <c r="AH295">
        <v>59</v>
      </c>
      <c r="AI295">
        <v>0</v>
      </c>
      <c r="AJ295">
        <v>0</v>
      </c>
      <c r="AK295">
        <v>0</v>
      </c>
      <c r="AL295">
        <v>42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150</v>
      </c>
      <c r="AX295">
        <v>0</v>
      </c>
      <c r="AY295">
        <v>62</v>
      </c>
      <c r="AZ295">
        <v>0</v>
      </c>
      <c r="BA295">
        <v>0</v>
      </c>
      <c r="BB295">
        <v>0</v>
      </c>
      <c r="BC295">
        <v>2338</v>
      </c>
      <c r="BD295">
        <v>0</v>
      </c>
      <c r="BE295">
        <v>0</v>
      </c>
      <c r="BF295">
        <v>276</v>
      </c>
      <c r="BG295">
        <v>15</v>
      </c>
      <c r="BH295">
        <v>0</v>
      </c>
      <c r="BI295">
        <v>0</v>
      </c>
      <c r="BJ295">
        <v>0</v>
      </c>
      <c r="BK295">
        <v>0</v>
      </c>
      <c r="BL295">
        <v>464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137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42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16</v>
      </c>
      <c r="CT295">
        <v>3907</v>
      </c>
    </row>
    <row r="296" spans="1:98" x14ac:dyDescent="0.3">
      <c r="A296" t="s">
        <v>638</v>
      </c>
      <c r="B296" t="s">
        <v>81</v>
      </c>
      <c r="C296" t="s">
        <v>96</v>
      </c>
      <c r="D296" t="s">
        <v>97</v>
      </c>
      <c r="E296" t="s">
        <v>98</v>
      </c>
      <c r="F296" t="s">
        <v>99</v>
      </c>
      <c r="G296" t="s">
        <v>209</v>
      </c>
      <c r="H296" t="s">
        <v>87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388</v>
      </c>
      <c r="T296">
        <v>91</v>
      </c>
      <c r="U296">
        <v>0</v>
      </c>
      <c r="V296">
        <v>0</v>
      </c>
      <c r="W296">
        <v>66</v>
      </c>
      <c r="X296">
        <v>63</v>
      </c>
      <c r="Y296">
        <v>0</v>
      </c>
      <c r="Z296">
        <v>0</v>
      </c>
      <c r="AA296">
        <v>28</v>
      </c>
      <c r="AB296">
        <v>24</v>
      </c>
      <c r="AC296">
        <v>0</v>
      </c>
      <c r="AD296">
        <v>0</v>
      </c>
      <c r="AE296">
        <v>1016</v>
      </c>
      <c r="AF296">
        <v>0</v>
      </c>
      <c r="AG296">
        <v>182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91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53</v>
      </c>
      <c r="AV296">
        <v>0</v>
      </c>
      <c r="AW296">
        <v>0</v>
      </c>
      <c r="AX296">
        <v>169</v>
      </c>
      <c r="AY296">
        <v>0</v>
      </c>
      <c r="AZ296">
        <v>0</v>
      </c>
      <c r="BA296">
        <v>0</v>
      </c>
      <c r="BB296">
        <v>441</v>
      </c>
      <c r="BC296">
        <v>0</v>
      </c>
      <c r="BD296">
        <v>724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121</v>
      </c>
      <c r="BQ296">
        <v>0</v>
      </c>
      <c r="BR296">
        <v>0</v>
      </c>
      <c r="BS296">
        <v>0</v>
      </c>
      <c r="BT296">
        <v>76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48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16</v>
      </c>
      <c r="CT296">
        <v>3581</v>
      </c>
    </row>
    <row r="297" spans="1:98" x14ac:dyDescent="0.3">
      <c r="A297" t="s">
        <v>639</v>
      </c>
      <c r="B297" t="s">
        <v>81</v>
      </c>
      <c r="C297" t="s">
        <v>96</v>
      </c>
      <c r="D297" t="s">
        <v>97</v>
      </c>
      <c r="E297" t="s">
        <v>102</v>
      </c>
      <c r="F297" t="s">
        <v>116</v>
      </c>
      <c r="G297" t="s">
        <v>117</v>
      </c>
      <c r="H297" t="s">
        <v>87</v>
      </c>
      <c r="I297">
        <v>168</v>
      </c>
      <c r="J297">
        <v>79</v>
      </c>
      <c r="K297">
        <v>0</v>
      </c>
      <c r="L297">
        <v>0</v>
      </c>
      <c r="M297">
        <v>0</v>
      </c>
      <c r="N297">
        <v>0</v>
      </c>
      <c r="O297">
        <v>143</v>
      </c>
      <c r="P297">
        <v>195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25</v>
      </c>
      <c r="AM297">
        <v>0</v>
      </c>
      <c r="AN297">
        <v>951</v>
      </c>
      <c r="AO297">
        <v>89</v>
      </c>
      <c r="AP297">
        <v>0</v>
      </c>
      <c r="AQ297">
        <v>0</v>
      </c>
      <c r="AR297">
        <v>0</v>
      </c>
      <c r="AS297">
        <v>121</v>
      </c>
      <c r="AT297">
        <v>0</v>
      </c>
      <c r="AU297">
        <v>88</v>
      </c>
      <c r="AV297">
        <v>76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27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55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145</v>
      </c>
      <c r="CI297">
        <v>0</v>
      </c>
      <c r="CJ297">
        <v>0</v>
      </c>
      <c r="CK297">
        <v>0</v>
      </c>
      <c r="CL297">
        <v>0</v>
      </c>
      <c r="CM297">
        <v>78</v>
      </c>
      <c r="CN297">
        <v>88</v>
      </c>
      <c r="CO297">
        <v>0</v>
      </c>
      <c r="CP297">
        <v>0</v>
      </c>
      <c r="CQ297">
        <v>0</v>
      </c>
      <c r="CR297">
        <v>701</v>
      </c>
      <c r="CS297">
        <v>16</v>
      </c>
      <c r="CT297">
        <v>3029</v>
      </c>
    </row>
    <row r="298" spans="1:98" x14ac:dyDescent="0.3">
      <c r="A298" t="s">
        <v>640</v>
      </c>
      <c r="B298" t="s">
        <v>81</v>
      </c>
      <c r="C298" t="s">
        <v>96</v>
      </c>
      <c r="D298" t="s">
        <v>128</v>
      </c>
      <c r="E298" t="s">
        <v>175</v>
      </c>
      <c r="F298" t="s">
        <v>195</v>
      </c>
      <c r="G298" t="s">
        <v>196</v>
      </c>
      <c r="H298" t="s">
        <v>87</v>
      </c>
      <c r="I298">
        <v>0</v>
      </c>
      <c r="J298">
        <v>0</v>
      </c>
      <c r="K298">
        <v>0</v>
      </c>
      <c r="L298">
        <v>0</v>
      </c>
      <c r="M298">
        <v>61</v>
      </c>
      <c r="N298">
        <v>79</v>
      </c>
      <c r="O298">
        <v>0</v>
      </c>
      <c r="P298">
        <v>0</v>
      </c>
      <c r="Q298">
        <v>71</v>
      </c>
      <c r="R298">
        <v>105</v>
      </c>
      <c r="S298">
        <v>0</v>
      </c>
      <c r="T298">
        <v>0</v>
      </c>
      <c r="U298">
        <v>0</v>
      </c>
      <c r="V298">
        <v>215</v>
      </c>
      <c r="W298">
        <v>0</v>
      </c>
      <c r="X298">
        <v>0</v>
      </c>
      <c r="Y298">
        <v>0</v>
      </c>
      <c r="Z298">
        <v>102</v>
      </c>
      <c r="AA298">
        <v>0</v>
      </c>
      <c r="AB298">
        <v>54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211</v>
      </c>
      <c r="BI298">
        <v>0</v>
      </c>
      <c r="BJ298">
        <v>0</v>
      </c>
      <c r="BK298">
        <v>0</v>
      </c>
      <c r="BL298">
        <v>43</v>
      </c>
      <c r="BM298">
        <v>0</v>
      </c>
      <c r="BN298">
        <v>95</v>
      </c>
      <c r="BO298">
        <v>0</v>
      </c>
      <c r="BP298">
        <v>0</v>
      </c>
      <c r="BQ298">
        <v>0</v>
      </c>
      <c r="BR298">
        <v>0</v>
      </c>
      <c r="BS298">
        <v>140</v>
      </c>
      <c r="BT298">
        <v>0</v>
      </c>
      <c r="BU298">
        <v>0</v>
      </c>
      <c r="BV298">
        <v>0</v>
      </c>
      <c r="BW298">
        <v>96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57</v>
      </c>
      <c r="CD298">
        <v>194</v>
      </c>
      <c r="CE298">
        <v>178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198</v>
      </c>
      <c r="CP298">
        <v>0</v>
      </c>
      <c r="CQ298">
        <v>0</v>
      </c>
      <c r="CR298">
        <v>0</v>
      </c>
      <c r="CS298">
        <v>16</v>
      </c>
      <c r="CT298">
        <v>1899</v>
      </c>
    </row>
    <row r="299" spans="1:98" x14ac:dyDescent="0.3">
      <c r="A299" t="s">
        <v>641</v>
      </c>
      <c r="B299" t="s">
        <v>81</v>
      </c>
      <c r="C299" t="s">
        <v>96</v>
      </c>
      <c r="D299" t="s">
        <v>97</v>
      </c>
      <c r="E299" t="s">
        <v>98</v>
      </c>
      <c r="F299" t="s">
        <v>99</v>
      </c>
      <c r="G299" t="s">
        <v>125</v>
      </c>
      <c r="H299" t="s">
        <v>126</v>
      </c>
      <c r="I299">
        <v>0</v>
      </c>
      <c r="J299">
        <v>0</v>
      </c>
      <c r="K299">
        <v>0</v>
      </c>
      <c r="L299">
        <v>42</v>
      </c>
      <c r="M299">
        <v>0</v>
      </c>
      <c r="N299">
        <v>107</v>
      </c>
      <c r="O299">
        <v>0</v>
      </c>
      <c r="P299">
        <v>49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522</v>
      </c>
      <c r="X299">
        <v>242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120</v>
      </c>
      <c r="AF299">
        <v>0</v>
      </c>
      <c r="AG299">
        <v>34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107</v>
      </c>
      <c r="AN299">
        <v>0</v>
      </c>
      <c r="AO299">
        <v>79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65</v>
      </c>
      <c r="AV299">
        <v>0</v>
      </c>
      <c r="AW299">
        <v>0</v>
      </c>
      <c r="AX299">
        <v>50</v>
      </c>
      <c r="AY299">
        <v>73</v>
      </c>
      <c r="AZ299">
        <v>0</v>
      </c>
      <c r="BA299">
        <v>43</v>
      </c>
      <c r="BB299">
        <v>130</v>
      </c>
      <c r="BC299">
        <v>0</v>
      </c>
      <c r="BD299">
        <v>159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28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16</v>
      </c>
      <c r="CT299">
        <v>1850</v>
      </c>
    </row>
    <row r="300" spans="1:98" x14ac:dyDescent="0.3">
      <c r="A300" t="s">
        <v>642</v>
      </c>
      <c r="B300" t="s">
        <v>81</v>
      </c>
      <c r="C300" t="s">
        <v>96</v>
      </c>
      <c r="D300" t="s">
        <v>97</v>
      </c>
      <c r="E300" t="s">
        <v>98</v>
      </c>
      <c r="F300" t="s">
        <v>99</v>
      </c>
      <c r="G300" t="s">
        <v>209</v>
      </c>
      <c r="H300" t="s">
        <v>87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16</v>
      </c>
      <c r="O300">
        <v>96</v>
      </c>
      <c r="P300">
        <v>69</v>
      </c>
      <c r="Q300">
        <v>0</v>
      </c>
      <c r="R300">
        <v>0</v>
      </c>
      <c r="S300">
        <v>188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338</v>
      </c>
      <c r="AF300">
        <v>22</v>
      </c>
      <c r="AG300">
        <v>173</v>
      </c>
      <c r="AH300">
        <v>0</v>
      </c>
      <c r="AI300">
        <v>0</v>
      </c>
      <c r="AJ300">
        <v>83</v>
      </c>
      <c r="AK300">
        <v>0</v>
      </c>
      <c r="AL300">
        <v>0</v>
      </c>
      <c r="AM300">
        <v>405</v>
      </c>
      <c r="AN300">
        <v>0</v>
      </c>
      <c r="AO300">
        <v>0</v>
      </c>
      <c r="AP300">
        <v>0</v>
      </c>
      <c r="AQ300">
        <v>61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66</v>
      </c>
      <c r="AY300">
        <v>0</v>
      </c>
      <c r="AZ300">
        <v>0</v>
      </c>
      <c r="BA300">
        <v>15</v>
      </c>
      <c r="BB300">
        <v>237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24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24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31</v>
      </c>
      <c r="CS300">
        <v>16</v>
      </c>
      <c r="CT300">
        <v>1848</v>
      </c>
    </row>
    <row r="301" spans="1:98" x14ac:dyDescent="0.3">
      <c r="A301" t="s">
        <v>643</v>
      </c>
      <c r="B301" t="s">
        <v>81</v>
      </c>
      <c r="C301" t="s">
        <v>89</v>
      </c>
      <c r="D301" t="s">
        <v>90</v>
      </c>
      <c r="E301" t="s">
        <v>113</v>
      </c>
      <c r="F301" t="s">
        <v>163</v>
      </c>
      <c r="G301" t="s">
        <v>503</v>
      </c>
      <c r="H301" t="s">
        <v>87</v>
      </c>
      <c r="I301">
        <v>0</v>
      </c>
      <c r="J301">
        <v>35</v>
      </c>
      <c r="K301">
        <v>81</v>
      </c>
      <c r="L301">
        <v>0</v>
      </c>
      <c r="M301">
        <v>0</v>
      </c>
      <c r="N301">
        <v>0</v>
      </c>
      <c r="O301">
        <v>9</v>
      </c>
      <c r="P301">
        <v>0</v>
      </c>
      <c r="Q301">
        <v>0</v>
      </c>
      <c r="R301">
        <v>0</v>
      </c>
      <c r="S301">
        <v>17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45</v>
      </c>
      <c r="AD301">
        <v>0</v>
      </c>
      <c r="AE301">
        <v>0</v>
      </c>
      <c r="AF301">
        <v>7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120</v>
      </c>
      <c r="AM301">
        <v>0</v>
      </c>
      <c r="AN301">
        <v>0</v>
      </c>
      <c r="AO301">
        <v>0</v>
      </c>
      <c r="AP301">
        <v>0</v>
      </c>
      <c r="AQ301">
        <v>27</v>
      </c>
      <c r="AR301">
        <v>0</v>
      </c>
      <c r="AS301">
        <v>0</v>
      </c>
      <c r="AT301">
        <v>0</v>
      </c>
      <c r="AU301">
        <v>0</v>
      </c>
      <c r="AV301">
        <v>26</v>
      </c>
      <c r="AW301">
        <v>0</v>
      </c>
      <c r="AX301">
        <v>677</v>
      </c>
      <c r="AY301">
        <v>19</v>
      </c>
      <c r="AZ301">
        <v>0</v>
      </c>
      <c r="BA301">
        <v>0</v>
      </c>
      <c r="BB301">
        <v>0</v>
      </c>
      <c r="BC301">
        <v>0</v>
      </c>
      <c r="BD301">
        <v>57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75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164</v>
      </c>
      <c r="CG301">
        <v>0</v>
      </c>
      <c r="CH301">
        <v>0</v>
      </c>
      <c r="CI301">
        <v>8</v>
      </c>
      <c r="CJ301">
        <v>0</v>
      </c>
      <c r="CK301">
        <v>358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16</v>
      </c>
      <c r="CT301">
        <v>1725</v>
      </c>
    </row>
    <row r="302" spans="1:98" x14ac:dyDescent="0.3">
      <c r="A302" t="s">
        <v>644</v>
      </c>
      <c r="B302" t="s">
        <v>81</v>
      </c>
      <c r="C302" t="s">
        <v>96</v>
      </c>
      <c r="D302" t="s">
        <v>97</v>
      </c>
      <c r="E302" t="s">
        <v>98</v>
      </c>
      <c r="F302" t="s">
        <v>561</v>
      </c>
      <c r="G302" t="s">
        <v>562</v>
      </c>
      <c r="H302" t="s">
        <v>87</v>
      </c>
      <c r="I302">
        <v>67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3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40</v>
      </c>
      <c r="AD302">
        <v>0</v>
      </c>
      <c r="AE302">
        <v>0</v>
      </c>
      <c r="AF302">
        <v>71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406</v>
      </c>
      <c r="AM302">
        <v>0</v>
      </c>
      <c r="AN302">
        <v>0</v>
      </c>
      <c r="AO302">
        <v>0</v>
      </c>
      <c r="AP302">
        <v>13</v>
      </c>
      <c r="AQ302">
        <v>0</v>
      </c>
      <c r="AR302">
        <v>0</v>
      </c>
      <c r="AS302">
        <v>0</v>
      </c>
      <c r="AT302">
        <v>58</v>
      </c>
      <c r="AU302">
        <v>0</v>
      </c>
      <c r="AV302">
        <v>26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45</v>
      </c>
      <c r="BE302">
        <v>13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36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673</v>
      </c>
      <c r="BU302">
        <v>21</v>
      </c>
      <c r="BV302">
        <v>0</v>
      </c>
      <c r="BW302">
        <v>0</v>
      </c>
      <c r="BX302">
        <v>0</v>
      </c>
      <c r="BY302">
        <v>0</v>
      </c>
      <c r="BZ302">
        <v>16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85</v>
      </c>
      <c r="CG302">
        <v>25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16</v>
      </c>
      <c r="CT302">
        <v>1598</v>
      </c>
    </row>
    <row r="303" spans="1:98" x14ac:dyDescent="0.3">
      <c r="A303" t="s">
        <v>645</v>
      </c>
      <c r="B303" t="s">
        <v>81</v>
      </c>
      <c r="C303" t="s">
        <v>82</v>
      </c>
      <c r="D303" t="s">
        <v>83</v>
      </c>
      <c r="E303" t="s">
        <v>271</v>
      </c>
      <c r="F303" t="s">
        <v>87</v>
      </c>
      <c r="G303" t="s">
        <v>87</v>
      </c>
      <c r="H303" t="s">
        <v>87</v>
      </c>
      <c r="I303">
        <v>0</v>
      </c>
      <c r="J303">
        <v>0</v>
      </c>
      <c r="K303">
        <v>0</v>
      </c>
      <c r="L303">
        <v>0</v>
      </c>
      <c r="M303">
        <v>57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62</v>
      </c>
      <c r="W303">
        <v>0</v>
      </c>
      <c r="X303">
        <v>0</v>
      </c>
      <c r="Y303">
        <v>0</v>
      </c>
      <c r="Z303">
        <v>0</v>
      </c>
      <c r="AA303">
        <v>54</v>
      </c>
      <c r="AB303">
        <v>40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782</v>
      </c>
      <c r="BF303">
        <v>0</v>
      </c>
      <c r="BG303">
        <v>0</v>
      </c>
      <c r="BH303">
        <v>60</v>
      </c>
      <c r="BI303">
        <v>0</v>
      </c>
      <c r="BJ303">
        <v>0</v>
      </c>
      <c r="BK303">
        <v>0</v>
      </c>
      <c r="BL303">
        <v>38</v>
      </c>
      <c r="BM303">
        <v>0</v>
      </c>
      <c r="BN303">
        <v>61</v>
      </c>
      <c r="BO303">
        <v>28</v>
      </c>
      <c r="BP303">
        <v>0</v>
      </c>
      <c r="BQ303">
        <v>0</v>
      </c>
      <c r="BR303">
        <v>0</v>
      </c>
      <c r="BS303">
        <v>40</v>
      </c>
      <c r="BT303">
        <v>0</v>
      </c>
      <c r="BU303">
        <v>0</v>
      </c>
      <c r="BV303">
        <v>0</v>
      </c>
      <c r="BW303">
        <v>44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33</v>
      </c>
      <c r="CD303">
        <v>38</v>
      </c>
      <c r="CE303">
        <v>32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38</v>
      </c>
      <c r="CP303">
        <v>0</v>
      </c>
      <c r="CQ303">
        <v>29</v>
      </c>
      <c r="CR303">
        <v>0</v>
      </c>
      <c r="CS303">
        <v>16</v>
      </c>
      <c r="CT303">
        <v>1436</v>
      </c>
    </row>
    <row r="304" spans="1:98" x14ac:dyDescent="0.3">
      <c r="A304" t="s">
        <v>646</v>
      </c>
      <c r="B304" t="s">
        <v>81</v>
      </c>
      <c r="C304" t="s">
        <v>96</v>
      </c>
      <c r="D304" t="s">
        <v>128</v>
      </c>
      <c r="E304" t="s">
        <v>244</v>
      </c>
      <c r="F304" t="s">
        <v>245</v>
      </c>
      <c r="G304" t="s">
        <v>647</v>
      </c>
      <c r="H304" t="s">
        <v>87</v>
      </c>
      <c r="I304">
        <v>147</v>
      </c>
      <c r="J304">
        <v>221</v>
      </c>
      <c r="K304">
        <v>150</v>
      </c>
      <c r="L304">
        <v>32</v>
      </c>
      <c r="M304">
        <v>0</v>
      </c>
      <c r="N304">
        <v>0</v>
      </c>
      <c r="O304">
        <v>0</v>
      </c>
      <c r="P304">
        <v>83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14</v>
      </c>
      <c r="AF304">
        <v>0</v>
      </c>
      <c r="AG304">
        <v>0</v>
      </c>
      <c r="AH304">
        <v>6</v>
      </c>
      <c r="AI304">
        <v>97</v>
      </c>
      <c r="AJ304">
        <v>0</v>
      </c>
      <c r="AK304">
        <v>0</v>
      </c>
      <c r="AL304">
        <v>67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131</v>
      </c>
      <c r="AW304">
        <v>0</v>
      </c>
      <c r="AX304">
        <v>35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28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10</v>
      </c>
      <c r="CF304">
        <v>0</v>
      </c>
      <c r="CG304">
        <v>0</v>
      </c>
      <c r="CH304">
        <v>179</v>
      </c>
      <c r="CI304">
        <v>0</v>
      </c>
      <c r="CJ304">
        <v>0</v>
      </c>
      <c r="CK304">
        <v>0</v>
      </c>
      <c r="CL304">
        <v>0</v>
      </c>
      <c r="CM304">
        <v>187</v>
      </c>
      <c r="CN304">
        <v>0</v>
      </c>
      <c r="CO304">
        <v>28</v>
      </c>
      <c r="CP304">
        <v>0</v>
      </c>
      <c r="CQ304">
        <v>0</v>
      </c>
      <c r="CR304">
        <v>0</v>
      </c>
      <c r="CS304">
        <v>16</v>
      </c>
      <c r="CT304">
        <v>1415</v>
      </c>
    </row>
    <row r="305" spans="1:98" x14ac:dyDescent="0.3">
      <c r="A305" t="s">
        <v>648</v>
      </c>
      <c r="B305" t="s">
        <v>81</v>
      </c>
      <c r="C305" t="s">
        <v>82</v>
      </c>
      <c r="D305" t="s">
        <v>83</v>
      </c>
      <c r="E305" t="s">
        <v>271</v>
      </c>
      <c r="F305" t="s">
        <v>87</v>
      </c>
      <c r="G305" t="s">
        <v>87</v>
      </c>
      <c r="H305" t="s">
        <v>87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70</v>
      </c>
      <c r="P305">
        <v>0</v>
      </c>
      <c r="Q305">
        <v>0</v>
      </c>
      <c r="R305">
        <v>11</v>
      </c>
      <c r="S305">
        <v>0</v>
      </c>
      <c r="T305">
        <v>0</v>
      </c>
      <c r="U305">
        <v>0</v>
      </c>
      <c r="V305">
        <v>20</v>
      </c>
      <c r="W305">
        <v>0</v>
      </c>
      <c r="X305">
        <v>12</v>
      </c>
      <c r="Y305">
        <v>0</v>
      </c>
      <c r="Z305">
        <v>0</v>
      </c>
      <c r="AA305">
        <v>0</v>
      </c>
      <c r="AB305">
        <v>54</v>
      </c>
      <c r="AC305">
        <v>33</v>
      </c>
      <c r="AD305">
        <v>0</v>
      </c>
      <c r="AE305">
        <v>0</v>
      </c>
      <c r="AF305">
        <v>0</v>
      </c>
      <c r="AG305">
        <v>24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26</v>
      </c>
      <c r="AY305">
        <v>515</v>
      </c>
      <c r="AZ305">
        <v>0</v>
      </c>
      <c r="BA305">
        <v>190</v>
      </c>
      <c r="BB305">
        <v>0</v>
      </c>
      <c r="BC305">
        <v>0</v>
      </c>
      <c r="BD305">
        <v>0</v>
      </c>
      <c r="BE305">
        <v>45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28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15</v>
      </c>
      <c r="CB305">
        <v>0</v>
      </c>
      <c r="CC305">
        <v>0</v>
      </c>
      <c r="CD305">
        <v>19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253</v>
      </c>
      <c r="CK305">
        <v>0</v>
      </c>
      <c r="CL305">
        <v>0</v>
      </c>
      <c r="CM305">
        <v>0</v>
      </c>
      <c r="CN305">
        <v>0</v>
      </c>
      <c r="CO305">
        <v>12</v>
      </c>
      <c r="CP305">
        <v>0</v>
      </c>
      <c r="CQ305">
        <v>0</v>
      </c>
      <c r="CR305">
        <v>0</v>
      </c>
      <c r="CS305">
        <v>16</v>
      </c>
      <c r="CT305">
        <v>1327</v>
      </c>
    </row>
    <row r="306" spans="1:98" x14ac:dyDescent="0.3">
      <c r="A306" t="s">
        <v>649</v>
      </c>
      <c r="B306" t="s">
        <v>81</v>
      </c>
      <c r="C306" t="s">
        <v>96</v>
      </c>
      <c r="D306" t="s">
        <v>385</v>
      </c>
      <c r="E306" t="s">
        <v>476</v>
      </c>
      <c r="F306" t="s">
        <v>650</v>
      </c>
      <c r="G306" t="s">
        <v>87</v>
      </c>
      <c r="H306" t="s">
        <v>87</v>
      </c>
      <c r="I306">
        <v>11</v>
      </c>
      <c r="J306">
        <v>212</v>
      </c>
      <c r="K306">
        <v>0</v>
      </c>
      <c r="L306">
        <v>0</v>
      </c>
      <c r="M306">
        <v>0</v>
      </c>
      <c r="N306">
        <v>0</v>
      </c>
      <c r="O306">
        <v>31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60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12</v>
      </c>
      <c r="AJ306">
        <v>0</v>
      </c>
      <c r="AK306">
        <v>0</v>
      </c>
      <c r="AL306">
        <v>10</v>
      </c>
      <c r="AM306">
        <v>0</v>
      </c>
      <c r="AN306">
        <v>0</v>
      </c>
      <c r="AO306">
        <v>75</v>
      </c>
      <c r="AP306">
        <v>0</v>
      </c>
      <c r="AQ306">
        <v>34</v>
      </c>
      <c r="AR306">
        <v>0</v>
      </c>
      <c r="AS306">
        <v>211</v>
      </c>
      <c r="AT306">
        <v>31</v>
      </c>
      <c r="AU306">
        <v>0</v>
      </c>
      <c r="AV306">
        <v>163</v>
      </c>
      <c r="AW306">
        <v>0</v>
      </c>
      <c r="AX306">
        <v>0</v>
      </c>
      <c r="AY306">
        <v>223</v>
      </c>
      <c r="AZ306">
        <v>0</v>
      </c>
      <c r="BA306">
        <v>49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41</v>
      </c>
      <c r="CI306">
        <v>0</v>
      </c>
      <c r="CJ306">
        <v>31</v>
      </c>
      <c r="CK306">
        <v>0</v>
      </c>
      <c r="CL306">
        <v>0</v>
      </c>
      <c r="CM306">
        <v>47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16</v>
      </c>
      <c r="CT306">
        <v>1241</v>
      </c>
    </row>
    <row r="307" spans="1:98" x14ac:dyDescent="0.3">
      <c r="A307" t="s">
        <v>651</v>
      </c>
      <c r="B307" t="s">
        <v>280</v>
      </c>
      <c r="C307" t="s">
        <v>281</v>
      </c>
      <c r="D307" t="s">
        <v>282</v>
      </c>
      <c r="E307" t="s">
        <v>283</v>
      </c>
      <c r="F307" t="s">
        <v>87</v>
      </c>
      <c r="G307" t="s">
        <v>87</v>
      </c>
      <c r="H307" t="s">
        <v>87</v>
      </c>
      <c r="I307">
        <v>0</v>
      </c>
      <c r="J307">
        <v>0</v>
      </c>
      <c r="K307">
        <v>0</v>
      </c>
      <c r="L307">
        <v>0</v>
      </c>
      <c r="M307">
        <v>56</v>
      </c>
      <c r="N307">
        <v>31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156</v>
      </c>
      <c r="W307">
        <v>0</v>
      </c>
      <c r="X307">
        <v>0</v>
      </c>
      <c r="Y307">
        <v>0</v>
      </c>
      <c r="Z307">
        <v>42</v>
      </c>
      <c r="AA307">
        <v>57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71</v>
      </c>
      <c r="AS307">
        <v>0</v>
      </c>
      <c r="AT307">
        <v>0</v>
      </c>
      <c r="AU307">
        <v>0</v>
      </c>
      <c r="AV307">
        <v>16</v>
      </c>
      <c r="AW307">
        <v>0</v>
      </c>
      <c r="AX307">
        <v>0</v>
      </c>
      <c r="AY307">
        <v>0</v>
      </c>
      <c r="AZ307">
        <v>98</v>
      </c>
      <c r="BA307">
        <v>0</v>
      </c>
      <c r="BB307">
        <v>0</v>
      </c>
      <c r="BC307">
        <v>144</v>
      </c>
      <c r="BD307">
        <v>0</v>
      </c>
      <c r="BE307">
        <v>0</v>
      </c>
      <c r="BF307">
        <v>0</v>
      </c>
      <c r="BG307">
        <v>0</v>
      </c>
      <c r="BH307">
        <v>44</v>
      </c>
      <c r="BI307">
        <v>0</v>
      </c>
      <c r="BJ307">
        <v>0</v>
      </c>
      <c r="BK307">
        <v>0</v>
      </c>
      <c r="BL307">
        <v>67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67</v>
      </c>
      <c r="BT307">
        <v>0</v>
      </c>
      <c r="BU307">
        <v>0</v>
      </c>
      <c r="BV307">
        <v>0</v>
      </c>
      <c r="BW307">
        <v>104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74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118</v>
      </c>
      <c r="CP307">
        <v>0</v>
      </c>
      <c r="CQ307">
        <v>69</v>
      </c>
      <c r="CR307">
        <v>0</v>
      </c>
      <c r="CS307">
        <v>16</v>
      </c>
      <c r="CT307">
        <v>1214</v>
      </c>
    </row>
    <row r="308" spans="1:98" x14ac:dyDescent="0.3">
      <c r="A308" t="s">
        <v>652</v>
      </c>
      <c r="B308" t="s">
        <v>81</v>
      </c>
      <c r="C308" t="s">
        <v>96</v>
      </c>
      <c r="D308" t="s">
        <v>97</v>
      </c>
      <c r="E308" t="s">
        <v>98</v>
      </c>
      <c r="F308" t="s">
        <v>99</v>
      </c>
      <c r="G308" t="s">
        <v>209</v>
      </c>
      <c r="H308" t="s">
        <v>653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54</v>
      </c>
      <c r="T308">
        <v>39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117</v>
      </c>
      <c r="AF308">
        <v>0</v>
      </c>
      <c r="AG308">
        <v>72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46</v>
      </c>
      <c r="AT308">
        <v>0</v>
      </c>
      <c r="AU308">
        <v>84</v>
      </c>
      <c r="AV308">
        <v>0</v>
      </c>
      <c r="AW308">
        <v>0</v>
      </c>
      <c r="AX308">
        <v>29</v>
      </c>
      <c r="AY308">
        <v>57</v>
      </c>
      <c r="AZ308">
        <v>0</v>
      </c>
      <c r="BA308">
        <v>60</v>
      </c>
      <c r="BB308">
        <v>135</v>
      </c>
      <c r="BC308">
        <v>0</v>
      </c>
      <c r="BD308">
        <v>55</v>
      </c>
      <c r="BE308">
        <v>36</v>
      </c>
      <c r="BF308">
        <v>135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56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146</v>
      </c>
      <c r="CO308">
        <v>0</v>
      </c>
      <c r="CP308">
        <v>0</v>
      </c>
      <c r="CQ308">
        <v>0</v>
      </c>
      <c r="CR308">
        <v>0</v>
      </c>
      <c r="CS308">
        <v>16</v>
      </c>
      <c r="CT308">
        <v>1181</v>
      </c>
    </row>
    <row r="309" spans="1:98" x14ac:dyDescent="0.3">
      <c r="A309" t="s">
        <v>654</v>
      </c>
      <c r="B309" t="s">
        <v>81</v>
      </c>
      <c r="C309" t="s">
        <v>96</v>
      </c>
      <c r="D309" t="s">
        <v>128</v>
      </c>
      <c r="E309" t="s">
        <v>244</v>
      </c>
      <c r="F309" t="s">
        <v>245</v>
      </c>
      <c r="G309" t="s">
        <v>647</v>
      </c>
      <c r="H309" t="s">
        <v>87</v>
      </c>
      <c r="I309">
        <v>101</v>
      </c>
      <c r="J309">
        <v>65</v>
      </c>
      <c r="K309">
        <v>0</v>
      </c>
      <c r="L309">
        <v>88</v>
      </c>
      <c r="M309">
        <v>0</v>
      </c>
      <c r="N309">
        <v>16</v>
      </c>
      <c r="O309">
        <v>0</v>
      </c>
      <c r="P309">
        <v>51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32</v>
      </c>
      <c r="AD309">
        <v>0</v>
      </c>
      <c r="AE309">
        <v>0</v>
      </c>
      <c r="AF309">
        <v>0</v>
      </c>
      <c r="AG309">
        <v>21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60</v>
      </c>
      <c r="AN309">
        <v>12</v>
      </c>
      <c r="AO309">
        <v>0</v>
      </c>
      <c r="AP309">
        <v>0</v>
      </c>
      <c r="AQ309">
        <v>17</v>
      </c>
      <c r="AR309">
        <v>0</v>
      </c>
      <c r="AS309">
        <v>38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31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140</v>
      </c>
      <c r="CI309">
        <v>28</v>
      </c>
      <c r="CJ309">
        <v>251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58</v>
      </c>
      <c r="CS309">
        <v>16</v>
      </c>
      <c r="CT309">
        <v>1009</v>
      </c>
    </row>
    <row r="310" spans="1:98" x14ac:dyDescent="0.3">
      <c r="A310" t="s">
        <v>655</v>
      </c>
      <c r="B310" t="s">
        <v>81</v>
      </c>
      <c r="C310" t="s">
        <v>89</v>
      </c>
      <c r="D310" t="s">
        <v>90</v>
      </c>
      <c r="E310" t="s">
        <v>113</v>
      </c>
      <c r="F310" t="s">
        <v>242</v>
      </c>
      <c r="G310" t="s">
        <v>87</v>
      </c>
      <c r="H310" t="s">
        <v>87</v>
      </c>
      <c r="I310">
        <v>0</v>
      </c>
      <c r="J310">
        <v>0</v>
      </c>
      <c r="K310">
        <v>0</v>
      </c>
      <c r="L310">
        <v>136</v>
      </c>
      <c r="M310">
        <v>0</v>
      </c>
      <c r="N310">
        <v>97</v>
      </c>
      <c r="O310">
        <v>18</v>
      </c>
      <c r="P310">
        <v>0</v>
      </c>
      <c r="Q310">
        <v>0</v>
      </c>
      <c r="R310">
        <v>0</v>
      </c>
      <c r="S310">
        <v>29</v>
      </c>
      <c r="T310">
        <v>48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63</v>
      </c>
      <c r="AF310">
        <v>0</v>
      </c>
      <c r="AG310">
        <v>71</v>
      </c>
      <c r="AH310">
        <v>47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115</v>
      </c>
      <c r="AP310">
        <v>0</v>
      </c>
      <c r="AQ310">
        <v>27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34</v>
      </c>
      <c r="AY310">
        <v>147</v>
      </c>
      <c r="AZ310">
        <v>0</v>
      </c>
      <c r="BA310">
        <v>43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16</v>
      </c>
      <c r="CA310">
        <v>0</v>
      </c>
      <c r="CB310">
        <v>0</v>
      </c>
      <c r="CC310">
        <v>0</v>
      </c>
      <c r="CD310">
        <v>19</v>
      </c>
      <c r="CE310">
        <v>0</v>
      </c>
      <c r="CF310">
        <v>8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16</v>
      </c>
      <c r="CT310">
        <v>918</v>
      </c>
    </row>
    <row r="311" spans="1:98" x14ac:dyDescent="0.3">
      <c r="A311" t="s">
        <v>656</v>
      </c>
      <c r="B311" t="s">
        <v>81</v>
      </c>
      <c r="C311" t="s">
        <v>96</v>
      </c>
      <c r="D311" t="s">
        <v>128</v>
      </c>
      <c r="E311" t="s">
        <v>244</v>
      </c>
      <c r="F311" t="s">
        <v>245</v>
      </c>
      <c r="G311" t="s">
        <v>657</v>
      </c>
      <c r="H311" t="s">
        <v>87</v>
      </c>
      <c r="I311">
        <v>0</v>
      </c>
      <c r="J311">
        <v>0</v>
      </c>
      <c r="K311">
        <v>0</v>
      </c>
      <c r="L311">
        <v>0</v>
      </c>
      <c r="M311">
        <v>46</v>
      </c>
      <c r="N311">
        <v>0</v>
      </c>
      <c r="O311">
        <v>0</v>
      </c>
      <c r="P311">
        <v>0</v>
      </c>
      <c r="Q311">
        <v>62</v>
      </c>
      <c r="R311">
        <v>0</v>
      </c>
      <c r="S311">
        <v>0</v>
      </c>
      <c r="T311">
        <v>0</v>
      </c>
      <c r="U311">
        <v>7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38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25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28</v>
      </c>
      <c r="BA311">
        <v>0</v>
      </c>
      <c r="BB311">
        <v>0</v>
      </c>
      <c r="BC311">
        <v>10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25</v>
      </c>
      <c r="BL311">
        <v>44</v>
      </c>
      <c r="BM311">
        <v>0</v>
      </c>
      <c r="BN311">
        <v>192</v>
      </c>
      <c r="BO311">
        <v>63</v>
      </c>
      <c r="BP311">
        <v>0</v>
      </c>
      <c r="BQ311">
        <v>0</v>
      </c>
      <c r="BR311">
        <v>119</v>
      </c>
      <c r="BS311">
        <v>15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14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46</v>
      </c>
      <c r="CP311">
        <v>0</v>
      </c>
      <c r="CQ311">
        <v>17</v>
      </c>
      <c r="CR311">
        <v>0</v>
      </c>
      <c r="CS311">
        <v>16</v>
      </c>
      <c r="CT311">
        <v>751</v>
      </c>
    </row>
    <row r="312" spans="1:98" x14ac:dyDescent="0.3">
      <c r="A312" t="s">
        <v>658</v>
      </c>
      <c r="B312" t="s">
        <v>81</v>
      </c>
      <c r="C312" t="s">
        <v>96</v>
      </c>
      <c r="D312" t="s">
        <v>97</v>
      </c>
      <c r="E312" t="s">
        <v>102</v>
      </c>
      <c r="F312" t="s">
        <v>103</v>
      </c>
      <c r="G312" t="s">
        <v>659</v>
      </c>
      <c r="H312" t="s">
        <v>660</v>
      </c>
      <c r="I312">
        <v>0</v>
      </c>
      <c r="J312">
        <v>23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41</v>
      </c>
      <c r="Q312">
        <v>0</v>
      </c>
      <c r="R312">
        <v>0</v>
      </c>
      <c r="S312">
        <v>22</v>
      </c>
      <c r="T312">
        <v>15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8</v>
      </c>
      <c r="AH312">
        <v>65</v>
      </c>
      <c r="AI312">
        <v>0</v>
      </c>
      <c r="AJ312">
        <v>0</v>
      </c>
      <c r="AK312">
        <v>0</v>
      </c>
      <c r="AL312">
        <v>22</v>
      </c>
      <c r="AM312">
        <v>18</v>
      </c>
      <c r="AN312">
        <v>48</v>
      </c>
      <c r="AO312">
        <v>111</v>
      </c>
      <c r="AP312">
        <v>17</v>
      </c>
      <c r="AQ312">
        <v>19</v>
      </c>
      <c r="AR312">
        <v>0</v>
      </c>
      <c r="AS312">
        <v>98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66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11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46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16</v>
      </c>
      <c r="CT312">
        <v>630</v>
      </c>
    </row>
    <row r="313" spans="1:98" x14ac:dyDescent="0.3">
      <c r="A313" t="s">
        <v>661</v>
      </c>
      <c r="B313" t="s">
        <v>81</v>
      </c>
      <c r="C313" t="s">
        <v>96</v>
      </c>
      <c r="D313" t="s">
        <v>97</v>
      </c>
      <c r="E313" t="s">
        <v>662</v>
      </c>
      <c r="F313" t="s">
        <v>663</v>
      </c>
      <c r="G313" t="s">
        <v>664</v>
      </c>
      <c r="H313" t="s">
        <v>87</v>
      </c>
      <c r="I313">
        <v>0</v>
      </c>
      <c r="J313">
        <v>46</v>
      </c>
      <c r="K313">
        <v>0</v>
      </c>
      <c r="L313">
        <v>5</v>
      </c>
      <c r="M313">
        <v>0</v>
      </c>
      <c r="N313">
        <v>18</v>
      </c>
      <c r="O313">
        <v>0</v>
      </c>
      <c r="P313">
        <v>15</v>
      </c>
      <c r="Q313">
        <v>0</v>
      </c>
      <c r="R313">
        <v>0</v>
      </c>
      <c r="S313">
        <v>0</v>
      </c>
      <c r="T313">
        <v>34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9</v>
      </c>
      <c r="AI313">
        <v>17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37</v>
      </c>
      <c r="AP313">
        <v>18</v>
      </c>
      <c r="AQ313">
        <v>0</v>
      </c>
      <c r="AR313">
        <v>0</v>
      </c>
      <c r="AS313">
        <v>83</v>
      </c>
      <c r="AT313">
        <v>0</v>
      </c>
      <c r="AU313">
        <v>0</v>
      </c>
      <c r="AV313">
        <v>30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15</v>
      </c>
      <c r="CE313">
        <v>0</v>
      </c>
      <c r="CF313">
        <v>0</v>
      </c>
      <c r="CG313">
        <v>0</v>
      </c>
      <c r="CH313">
        <v>56</v>
      </c>
      <c r="CI313">
        <v>0</v>
      </c>
      <c r="CJ313">
        <v>128</v>
      </c>
      <c r="CK313">
        <v>0</v>
      </c>
      <c r="CL313">
        <v>18</v>
      </c>
      <c r="CM313">
        <v>86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16</v>
      </c>
      <c r="CT313">
        <v>615</v>
      </c>
    </row>
    <row r="314" spans="1:98" x14ac:dyDescent="0.3">
      <c r="A314" t="s">
        <v>665</v>
      </c>
      <c r="B314" t="s">
        <v>81</v>
      </c>
      <c r="C314" t="s">
        <v>96</v>
      </c>
      <c r="D314" t="s">
        <v>97</v>
      </c>
      <c r="E314" t="s">
        <v>98</v>
      </c>
      <c r="F314" t="s">
        <v>324</v>
      </c>
      <c r="G314" t="s">
        <v>666</v>
      </c>
      <c r="H314" t="s">
        <v>87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20</v>
      </c>
      <c r="P314">
        <v>0</v>
      </c>
      <c r="Q314">
        <v>0</v>
      </c>
      <c r="R314">
        <v>0</v>
      </c>
      <c r="S314">
        <v>77</v>
      </c>
      <c r="T314">
        <v>50</v>
      </c>
      <c r="U314">
        <v>0</v>
      </c>
      <c r="V314">
        <v>0</v>
      </c>
      <c r="W314">
        <v>0</v>
      </c>
      <c r="X314">
        <v>0</v>
      </c>
      <c r="Y314">
        <v>135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24</v>
      </c>
      <c r="AH314">
        <v>27</v>
      </c>
      <c r="AI314">
        <v>0</v>
      </c>
      <c r="AJ314">
        <v>0</v>
      </c>
      <c r="AK314">
        <v>0</v>
      </c>
      <c r="AL314">
        <v>36</v>
      </c>
      <c r="AM314">
        <v>13</v>
      </c>
      <c r="AN314">
        <v>0</v>
      </c>
      <c r="AO314">
        <v>0</v>
      </c>
      <c r="AP314">
        <v>52</v>
      </c>
      <c r="AQ314">
        <v>0</v>
      </c>
      <c r="AR314">
        <v>0</v>
      </c>
      <c r="AS314">
        <v>27</v>
      </c>
      <c r="AT314">
        <v>0</v>
      </c>
      <c r="AU314">
        <v>17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10</v>
      </c>
      <c r="BC314">
        <v>0</v>
      </c>
      <c r="BD314">
        <v>6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58</v>
      </c>
      <c r="BU314">
        <v>0</v>
      </c>
      <c r="BV314">
        <v>0</v>
      </c>
      <c r="BW314">
        <v>0</v>
      </c>
      <c r="BX314">
        <v>0</v>
      </c>
      <c r="BY314">
        <v>35</v>
      </c>
      <c r="BZ314">
        <v>14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16</v>
      </c>
      <c r="CT314">
        <v>601</v>
      </c>
    </row>
    <row r="315" spans="1:98" x14ac:dyDescent="0.3">
      <c r="A315" t="s">
        <v>667</v>
      </c>
      <c r="B315" t="s">
        <v>81</v>
      </c>
      <c r="C315" t="s">
        <v>96</v>
      </c>
      <c r="D315" t="s">
        <v>128</v>
      </c>
      <c r="E315" t="s">
        <v>156</v>
      </c>
      <c r="F315" t="s">
        <v>157</v>
      </c>
      <c r="G315" t="s">
        <v>597</v>
      </c>
      <c r="H315" t="s">
        <v>87</v>
      </c>
      <c r="I315">
        <v>47</v>
      </c>
      <c r="J315">
        <v>56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43</v>
      </c>
      <c r="Q315">
        <v>0</v>
      </c>
      <c r="R315">
        <v>0</v>
      </c>
      <c r="S315">
        <v>12</v>
      </c>
      <c r="T315">
        <v>12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</v>
      </c>
      <c r="AB315">
        <v>0</v>
      </c>
      <c r="AC315">
        <v>0</v>
      </c>
      <c r="AD315">
        <v>0</v>
      </c>
      <c r="AE315">
        <v>11</v>
      </c>
      <c r="AF315">
        <v>0</v>
      </c>
      <c r="AG315">
        <v>0</v>
      </c>
      <c r="AH315">
        <v>0</v>
      </c>
      <c r="AI315">
        <v>47</v>
      </c>
      <c r="AJ315">
        <v>0</v>
      </c>
      <c r="AK315">
        <v>0</v>
      </c>
      <c r="AL315">
        <v>0</v>
      </c>
      <c r="AM315">
        <v>23</v>
      </c>
      <c r="AN315">
        <v>0</v>
      </c>
      <c r="AO315">
        <v>56</v>
      </c>
      <c r="AP315">
        <v>0</v>
      </c>
      <c r="AQ315">
        <v>0</v>
      </c>
      <c r="AR315">
        <v>0</v>
      </c>
      <c r="AS315">
        <v>51</v>
      </c>
      <c r="AT315">
        <v>0</v>
      </c>
      <c r="AU315">
        <v>17</v>
      </c>
      <c r="AV315">
        <v>44</v>
      </c>
      <c r="AW315">
        <v>0</v>
      </c>
      <c r="AX315">
        <v>0</v>
      </c>
      <c r="AY315">
        <v>32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122</v>
      </c>
      <c r="CK315">
        <v>12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16</v>
      </c>
      <c r="CT315">
        <v>591</v>
      </c>
    </row>
    <row r="316" spans="1:98" x14ac:dyDescent="0.3">
      <c r="A316" t="s">
        <v>668</v>
      </c>
      <c r="B316" t="s">
        <v>81</v>
      </c>
      <c r="C316" t="s">
        <v>96</v>
      </c>
      <c r="D316" t="s">
        <v>385</v>
      </c>
      <c r="E316" t="s">
        <v>529</v>
      </c>
      <c r="F316" t="s">
        <v>632</v>
      </c>
      <c r="G316" t="s">
        <v>633</v>
      </c>
      <c r="H316" t="s">
        <v>87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5</v>
      </c>
      <c r="V316">
        <v>232</v>
      </c>
      <c r="W316">
        <v>0</v>
      </c>
      <c r="X316">
        <v>0</v>
      </c>
      <c r="Y316">
        <v>0</v>
      </c>
      <c r="Z316">
        <v>0</v>
      </c>
      <c r="AA316">
        <v>29</v>
      </c>
      <c r="AB316">
        <v>16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16</v>
      </c>
      <c r="BA316">
        <v>0</v>
      </c>
      <c r="BB316">
        <v>0</v>
      </c>
      <c r="BC316">
        <v>7</v>
      </c>
      <c r="BD316">
        <v>0</v>
      </c>
      <c r="BE316">
        <v>0</v>
      </c>
      <c r="BF316">
        <v>0</v>
      </c>
      <c r="BG316">
        <v>27</v>
      </c>
      <c r="BH316">
        <v>8</v>
      </c>
      <c r="BI316">
        <v>32</v>
      </c>
      <c r="BJ316">
        <v>0</v>
      </c>
      <c r="BK316">
        <v>0</v>
      </c>
      <c r="BL316">
        <v>37</v>
      </c>
      <c r="BM316">
        <v>0</v>
      </c>
      <c r="BN316">
        <v>11</v>
      </c>
      <c r="BO316">
        <v>32</v>
      </c>
      <c r="BP316">
        <v>0</v>
      </c>
      <c r="BQ316">
        <v>0</v>
      </c>
      <c r="BR316">
        <v>9</v>
      </c>
      <c r="BS316">
        <v>33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24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39</v>
      </c>
      <c r="CP316">
        <v>0</v>
      </c>
      <c r="CQ316">
        <v>0</v>
      </c>
      <c r="CR316">
        <v>0</v>
      </c>
      <c r="CS316">
        <v>16</v>
      </c>
      <c r="CT316">
        <v>557</v>
      </c>
    </row>
    <row r="317" spans="1:98" x14ac:dyDescent="0.3">
      <c r="A317" t="s">
        <v>669</v>
      </c>
      <c r="B317" t="s">
        <v>81</v>
      </c>
      <c r="C317" t="s">
        <v>96</v>
      </c>
      <c r="D317" t="s">
        <v>128</v>
      </c>
      <c r="E317" t="s">
        <v>670</v>
      </c>
      <c r="F317" t="s">
        <v>671</v>
      </c>
      <c r="G317" t="s">
        <v>672</v>
      </c>
      <c r="H317" t="s">
        <v>87</v>
      </c>
      <c r="I317">
        <v>25</v>
      </c>
      <c r="J317">
        <v>64</v>
      </c>
      <c r="K317">
        <v>0</v>
      </c>
      <c r="L317">
        <v>12</v>
      </c>
      <c r="M317">
        <v>0</v>
      </c>
      <c r="N317">
        <v>0</v>
      </c>
      <c r="O317">
        <v>0</v>
      </c>
      <c r="P317">
        <v>53</v>
      </c>
      <c r="Q317">
        <v>0</v>
      </c>
      <c r="R317">
        <v>0</v>
      </c>
      <c r="S317">
        <v>0</v>
      </c>
      <c r="T317">
        <v>20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7</v>
      </c>
      <c r="AH317">
        <v>0</v>
      </c>
      <c r="AI317">
        <v>102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31</v>
      </c>
      <c r="AP317">
        <v>0</v>
      </c>
      <c r="AQ317">
        <v>0</v>
      </c>
      <c r="AR317">
        <v>0</v>
      </c>
      <c r="AS317">
        <v>36</v>
      </c>
      <c r="AT317">
        <v>0</v>
      </c>
      <c r="AU317">
        <v>0</v>
      </c>
      <c r="AV317">
        <v>28</v>
      </c>
      <c r="AW317">
        <v>0</v>
      </c>
      <c r="AX317">
        <v>7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42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7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59</v>
      </c>
      <c r="CI317">
        <v>0</v>
      </c>
      <c r="CJ317">
        <v>0</v>
      </c>
      <c r="CK317">
        <v>6</v>
      </c>
      <c r="CL317">
        <v>0</v>
      </c>
      <c r="CM317">
        <v>42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16</v>
      </c>
      <c r="CT317">
        <v>541</v>
      </c>
    </row>
    <row r="318" spans="1:98" x14ac:dyDescent="0.3">
      <c r="A318" t="s">
        <v>673</v>
      </c>
      <c r="B318" t="s">
        <v>81</v>
      </c>
      <c r="C318" t="s">
        <v>96</v>
      </c>
      <c r="D318" t="s">
        <v>87</v>
      </c>
      <c r="E318" t="s">
        <v>87</v>
      </c>
      <c r="F318" t="s">
        <v>87</v>
      </c>
      <c r="G318" t="s">
        <v>87</v>
      </c>
      <c r="H318" t="s">
        <v>87</v>
      </c>
      <c r="I318">
        <v>0</v>
      </c>
      <c r="J318">
        <v>0</v>
      </c>
      <c r="K318">
        <v>0</v>
      </c>
      <c r="L318">
        <v>109</v>
      </c>
      <c r="M318">
        <v>0</v>
      </c>
      <c r="N318">
        <v>103</v>
      </c>
      <c r="O318">
        <v>0</v>
      </c>
      <c r="P318">
        <v>0</v>
      </c>
      <c r="Q318">
        <v>0</v>
      </c>
      <c r="R318">
        <v>0</v>
      </c>
      <c r="S318">
        <v>9</v>
      </c>
      <c r="T318">
        <v>39</v>
      </c>
      <c r="U318">
        <v>0</v>
      </c>
      <c r="V318">
        <v>0</v>
      </c>
      <c r="W318">
        <v>0</v>
      </c>
      <c r="X318">
        <v>0</v>
      </c>
      <c r="Y318">
        <v>6</v>
      </c>
      <c r="Z318">
        <v>0</v>
      </c>
      <c r="AA318">
        <v>0</v>
      </c>
      <c r="AB318">
        <v>0</v>
      </c>
      <c r="AC318">
        <v>8</v>
      </c>
      <c r="AD318">
        <v>0</v>
      </c>
      <c r="AE318">
        <v>24</v>
      </c>
      <c r="AF318">
        <v>0</v>
      </c>
      <c r="AG318">
        <v>9</v>
      </c>
      <c r="AH318">
        <v>4</v>
      </c>
      <c r="AI318">
        <v>0</v>
      </c>
      <c r="AJ318">
        <v>0</v>
      </c>
      <c r="AK318">
        <v>0</v>
      </c>
      <c r="AL318">
        <v>5</v>
      </c>
      <c r="AM318">
        <v>0</v>
      </c>
      <c r="AN318">
        <v>0</v>
      </c>
      <c r="AO318">
        <v>13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6</v>
      </c>
      <c r="AV318">
        <v>0</v>
      </c>
      <c r="AW318">
        <v>0</v>
      </c>
      <c r="AX318">
        <v>0</v>
      </c>
      <c r="AY318">
        <v>58</v>
      </c>
      <c r="AZ318">
        <v>0</v>
      </c>
      <c r="BA318">
        <v>40</v>
      </c>
      <c r="BB318">
        <v>0</v>
      </c>
      <c r="BC318">
        <v>0</v>
      </c>
      <c r="BD318">
        <v>3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28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16</v>
      </c>
      <c r="CT318">
        <v>464</v>
      </c>
    </row>
    <row r="319" spans="1:98" x14ac:dyDescent="0.3">
      <c r="A319" t="s">
        <v>674</v>
      </c>
      <c r="B319" t="s">
        <v>81</v>
      </c>
      <c r="C319" t="s">
        <v>82</v>
      </c>
      <c r="D319" t="s">
        <v>83</v>
      </c>
      <c r="E319" t="s">
        <v>271</v>
      </c>
      <c r="F319" t="s">
        <v>87</v>
      </c>
      <c r="G319" t="s">
        <v>87</v>
      </c>
      <c r="H319" t="s">
        <v>87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4</v>
      </c>
      <c r="R319">
        <v>57</v>
      </c>
      <c r="S319">
        <v>0</v>
      </c>
      <c r="T319">
        <v>0</v>
      </c>
      <c r="U319">
        <v>14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31</v>
      </c>
      <c r="AB319">
        <v>28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13</v>
      </c>
      <c r="BA319">
        <v>0</v>
      </c>
      <c r="BB319">
        <v>0</v>
      </c>
      <c r="BC319">
        <v>0</v>
      </c>
      <c r="BD319">
        <v>0</v>
      </c>
      <c r="BE319">
        <v>23</v>
      </c>
      <c r="BF319">
        <v>0</v>
      </c>
      <c r="BG319">
        <v>0</v>
      </c>
      <c r="BH319">
        <v>52</v>
      </c>
      <c r="BI319">
        <v>0</v>
      </c>
      <c r="BJ319">
        <v>0</v>
      </c>
      <c r="BK319">
        <v>0</v>
      </c>
      <c r="BL319">
        <v>0</v>
      </c>
      <c r="BM319">
        <v>37</v>
      </c>
      <c r="BN319">
        <v>15</v>
      </c>
      <c r="BO319">
        <v>0</v>
      </c>
      <c r="BP319">
        <v>0</v>
      </c>
      <c r="BQ319">
        <v>21</v>
      </c>
      <c r="BR319">
        <v>0</v>
      </c>
      <c r="BS319">
        <v>42</v>
      </c>
      <c r="BT319">
        <v>0</v>
      </c>
      <c r="BU319">
        <v>9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22</v>
      </c>
      <c r="CD319">
        <v>0</v>
      </c>
      <c r="CE319">
        <v>37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10</v>
      </c>
      <c r="CQ319">
        <v>0</v>
      </c>
      <c r="CR319">
        <v>0</v>
      </c>
      <c r="CS319">
        <v>16</v>
      </c>
      <c r="CT319">
        <v>415</v>
      </c>
    </row>
    <row r="320" spans="1:98" x14ac:dyDescent="0.3">
      <c r="A320" t="s">
        <v>675</v>
      </c>
      <c r="B320" t="s">
        <v>81</v>
      </c>
      <c r="C320" t="s">
        <v>397</v>
      </c>
      <c r="D320" t="s">
        <v>398</v>
      </c>
      <c r="E320" t="s">
        <v>676</v>
      </c>
      <c r="F320" t="s">
        <v>677</v>
      </c>
      <c r="G320" t="s">
        <v>87</v>
      </c>
      <c r="H320" t="s">
        <v>87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5</v>
      </c>
      <c r="O320">
        <v>9</v>
      </c>
      <c r="P320">
        <v>0</v>
      </c>
      <c r="Q320">
        <v>0</v>
      </c>
      <c r="R320">
        <v>0</v>
      </c>
      <c r="S320">
        <v>9</v>
      </c>
      <c r="T320">
        <v>7</v>
      </c>
      <c r="U320">
        <v>0</v>
      </c>
      <c r="V320">
        <v>0</v>
      </c>
      <c r="W320">
        <v>3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97</v>
      </c>
      <c r="AD320">
        <v>0</v>
      </c>
      <c r="AE320">
        <v>6</v>
      </c>
      <c r="AF320">
        <v>0</v>
      </c>
      <c r="AG320">
        <v>12</v>
      </c>
      <c r="AH320">
        <v>0</v>
      </c>
      <c r="AI320">
        <v>0</v>
      </c>
      <c r="AJ320">
        <v>0</v>
      </c>
      <c r="AK320">
        <v>0</v>
      </c>
      <c r="AL320">
        <v>30</v>
      </c>
      <c r="AM320">
        <v>0</v>
      </c>
      <c r="AN320">
        <v>0</v>
      </c>
      <c r="AO320">
        <v>0</v>
      </c>
      <c r="AP320">
        <v>57</v>
      </c>
      <c r="AQ320">
        <v>7</v>
      </c>
      <c r="AR320">
        <v>0</v>
      </c>
      <c r="AS320">
        <v>0</v>
      </c>
      <c r="AT320">
        <v>18</v>
      </c>
      <c r="AU320">
        <v>0</v>
      </c>
      <c r="AV320">
        <v>0</v>
      </c>
      <c r="AW320">
        <v>0</v>
      </c>
      <c r="AX320">
        <v>0</v>
      </c>
      <c r="AY320">
        <v>34</v>
      </c>
      <c r="AZ320">
        <v>0</v>
      </c>
      <c r="BA320">
        <v>12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57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4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16</v>
      </c>
      <c r="CT320">
        <v>367</v>
      </c>
    </row>
    <row r="321" spans="1:98" x14ac:dyDescent="0.3">
      <c r="A321" t="s">
        <v>678</v>
      </c>
      <c r="B321" t="s">
        <v>81</v>
      </c>
      <c r="C321" t="s">
        <v>268</v>
      </c>
      <c r="D321" t="s">
        <v>269</v>
      </c>
      <c r="E321" t="s">
        <v>87</v>
      </c>
      <c r="F321" t="s">
        <v>87</v>
      </c>
      <c r="G321" t="s">
        <v>87</v>
      </c>
      <c r="H321" t="s">
        <v>87</v>
      </c>
      <c r="I321">
        <v>10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41</v>
      </c>
      <c r="P321">
        <v>7</v>
      </c>
      <c r="Q321">
        <v>0</v>
      </c>
      <c r="R321">
        <v>0</v>
      </c>
      <c r="S321">
        <v>11</v>
      </c>
      <c r="T321">
        <v>18</v>
      </c>
      <c r="U321">
        <v>7</v>
      </c>
      <c r="V321">
        <v>0</v>
      </c>
      <c r="W321">
        <v>0</v>
      </c>
      <c r="X321">
        <v>25</v>
      </c>
      <c r="Y321">
        <v>0</v>
      </c>
      <c r="Z321">
        <v>0</v>
      </c>
      <c r="AA321">
        <v>0</v>
      </c>
      <c r="AB321">
        <v>0</v>
      </c>
      <c r="AC321">
        <v>13</v>
      </c>
      <c r="AD321">
        <v>0</v>
      </c>
      <c r="AE321">
        <v>0</v>
      </c>
      <c r="AF321">
        <v>0</v>
      </c>
      <c r="AG321">
        <v>0</v>
      </c>
      <c r="AH321">
        <v>65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25</v>
      </c>
      <c r="AZ321">
        <v>0</v>
      </c>
      <c r="BA321">
        <v>3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23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5</v>
      </c>
      <c r="CH321">
        <v>49</v>
      </c>
      <c r="CI321">
        <v>0</v>
      </c>
      <c r="CJ321">
        <v>19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5</v>
      </c>
      <c r="CS321">
        <v>16</v>
      </c>
      <c r="CT321">
        <v>326</v>
      </c>
    </row>
    <row r="322" spans="1:98" x14ac:dyDescent="0.3">
      <c r="A322" t="s">
        <v>679</v>
      </c>
      <c r="B322" t="s">
        <v>81</v>
      </c>
      <c r="C322" t="s">
        <v>96</v>
      </c>
      <c r="D322" t="s">
        <v>128</v>
      </c>
      <c r="E322" t="s">
        <v>294</v>
      </c>
      <c r="F322" t="s">
        <v>564</v>
      </c>
      <c r="G322" t="s">
        <v>680</v>
      </c>
      <c r="H322" t="s">
        <v>87</v>
      </c>
      <c r="I322">
        <v>6</v>
      </c>
      <c r="J322">
        <v>0</v>
      </c>
      <c r="K322">
        <v>0</v>
      </c>
      <c r="L322">
        <v>18</v>
      </c>
      <c r="M322">
        <v>0</v>
      </c>
      <c r="N322">
        <v>14</v>
      </c>
      <c r="O322">
        <v>0</v>
      </c>
      <c r="P322">
        <v>0</v>
      </c>
      <c r="Q322">
        <v>0</v>
      </c>
      <c r="R322">
        <v>0</v>
      </c>
      <c r="S322">
        <v>4</v>
      </c>
      <c r="T322">
        <v>18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88</v>
      </c>
      <c r="AD322">
        <v>0</v>
      </c>
      <c r="AE322">
        <v>8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7</v>
      </c>
      <c r="AM322">
        <v>0</v>
      </c>
      <c r="AN322">
        <v>8</v>
      </c>
      <c r="AO322">
        <v>0</v>
      </c>
      <c r="AP322">
        <v>9</v>
      </c>
      <c r="AQ322">
        <v>0</v>
      </c>
      <c r="AR322">
        <v>0</v>
      </c>
      <c r="AS322">
        <v>0</v>
      </c>
      <c r="AT322">
        <v>56</v>
      </c>
      <c r="AU322">
        <v>0</v>
      </c>
      <c r="AV322">
        <v>0</v>
      </c>
      <c r="AW322">
        <v>0</v>
      </c>
      <c r="AX322">
        <v>0</v>
      </c>
      <c r="AY322">
        <v>43</v>
      </c>
      <c r="AZ322">
        <v>0</v>
      </c>
      <c r="BA322">
        <v>15</v>
      </c>
      <c r="BB322">
        <v>0</v>
      </c>
      <c r="BC322">
        <v>0</v>
      </c>
      <c r="BD322">
        <v>13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6</v>
      </c>
      <c r="CE322">
        <v>0</v>
      </c>
      <c r="CF322">
        <v>8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16</v>
      </c>
      <c r="CT322">
        <v>321</v>
      </c>
    </row>
    <row r="323" spans="1:98" x14ac:dyDescent="0.3">
      <c r="A323" t="s">
        <v>681</v>
      </c>
      <c r="B323" t="s">
        <v>81</v>
      </c>
      <c r="C323" t="s">
        <v>96</v>
      </c>
      <c r="D323" t="s">
        <v>128</v>
      </c>
      <c r="E323" t="s">
        <v>87</v>
      </c>
      <c r="F323" t="s">
        <v>87</v>
      </c>
      <c r="G323" t="s">
        <v>87</v>
      </c>
      <c r="H323" t="s">
        <v>87</v>
      </c>
      <c r="I323">
        <v>0</v>
      </c>
      <c r="J323">
        <v>0</v>
      </c>
      <c r="K323">
        <v>0</v>
      </c>
      <c r="L323">
        <v>0</v>
      </c>
      <c r="M323">
        <v>14</v>
      </c>
      <c r="N323">
        <v>0</v>
      </c>
      <c r="O323">
        <v>0</v>
      </c>
      <c r="P323">
        <v>0</v>
      </c>
      <c r="Q323">
        <v>3</v>
      </c>
      <c r="R323">
        <v>0</v>
      </c>
      <c r="S323">
        <v>0</v>
      </c>
      <c r="T323">
        <v>0</v>
      </c>
      <c r="U323">
        <v>0</v>
      </c>
      <c r="V323">
        <v>23</v>
      </c>
      <c r="W323">
        <v>0</v>
      </c>
      <c r="X323">
        <v>0</v>
      </c>
      <c r="Y323">
        <v>0</v>
      </c>
      <c r="Z323">
        <v>20</v>
      </c>
      <c r="AA323">
        <v>11</v>
      </c>
      <c r="AB323">
        <v>0</v>
      </c>
      <c r="AC323">
        <v>0</v>
      </c>
      <c r="AD323">
        <v>11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19</v>
      </c>
      <c r="AS323">
        <v>0</v>
      </c>
      <c r="AT323">
        <v>0</v>
      </c>
      <c r="AU323">
        <v>0</v>
      </c>
      <c r="AV323">
        <v>0</v>
      </c>
      <c r="AW323">
        <v>40</v>
      </c>
      <c r="AX323">
        <v>0</v>
      </c>
      <c r="AY323">
        <v>0</v>
      </c>
      <c r="AZ323">
        <v>30</v>
      </c>
      <c r="BA323">
        <v>0</v>
      </c>
      <c r="BB323">
        <v>0</v>
      </c>
      <c r="BC323">
        <v>9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16</v>
      </c>
      <c r="BJ323">
        <v>0</v>
      </c>
      <c r="BK323">
        <v>0</v>
      </c>
      <c r="BL323">
        <v>0</v>
      </c>
      <c r="BM323">
        <v>0</v>
      </c>
      <c r="BN323">
        <v>32</v>
      </c>
      <c r="BO323">
        <v>0</v>
      </c>
      <c r="BP323">
        <v>0</v>
      </c>
      <c r="BQ323">
        <v>0</v>
      </c>
      <c r="BR323">
        <v>0</v>
      </c>
      <c r="BS323">
        <v>12</v>
      </c>
      <c r="BT323">
        <v>0</v>
      </c>
      <c r="BU323">
        <v>0</v>
      </c>
      <c r="BV323">
        <v>0</v>
      </c>
      <c r="BW323">
        <v>6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8</v>
      </c>
      <c r="CQ323">
        <v>6</v>
      </c>
      <c r="CR323">
        <v>0</v>
      </c>
      <c r="CS323">
        <v>16</v>
      </c>
      <c r="CT323">
        <v>260</v>
      </c>
    </row>
    <row r="324" spans="1:98" x14ac:dyDescent="0.3">
      <c r="A324" t="s">
        <v>682</v>
      </c>
      <c r="B324" t="s">
        <v>81</v>
      </c>
      <c r="C324" t="s">
        <v>89</v>
      </c>
      <c r="D324" t="s">
        <v>90</v>
      </c>
      <c r="E324" t="s">
        <v>91</v>
      </c>
      <c r="F324" t="s">
        <v>92</v>
      </c>
      <c r="G324" t="s">
        <v>106</v>
      </c>
      <c r="H324" t="s">
        <v>87</v>
      </c>
      <c r="I324">
        <v>0</v>
      </c>
      <c r="J324">
        <v>116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424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48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18</v>
      </c>
      <c r="AS324">
        <v>0</v>
      </c>
      <c r="AT324">
        <v>0</v>
      </c>
      <c r="AU324">
        <v>0</v>
      </c>
      <c r="AV324">
        <v>84</v>
      </c>
      <c r="AW324">
        <v>0</v>
      </c>
      <c r="AX324">
        <v>882</v>
      </c>
      <c r="AY324">
        <v>124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53</v>
      </c>
      <c r="BU324">
        <v>0</v>
      </c>
      <c r="BV324">
        <v>0</v>
      </c>
      <c r="BW324">
        <v>0</v>
      </c>
      <c r="BX324">
        <v>236</v>
      </c>
      <c r="BY324">
        <v>0</v>
      </c>
      <c r="BZ324">
        <v>1250</v>
      </c>
      <c r="CA324">
        <v>0</v>
      </c>
      <c r="CB324">
        <v>0</v>
      </c>
      <c r="CC324">
        <v>0</v>
      </c>
      <c r="CD324">
        <v>0</v>
      </c>
      <c r="CE324">
        <v>12</v>
      </c>
      <c r="CF324">
        <v>3868</v>
      </c>
      <c r="CG324">
        <v>2257</v>
      </c>
      <c r="CH324">
        <v>0</v>
      </c>
      <c r="CI324">
        <v>0</v>
      </c>
      <c r="CJ324">
        <v>0</v>
      </c>
      <c r="CK324">
        <v>0</v>
      </c>
      <c r="CL324">
        <v>2712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63</v>
      </c>
      <c r="CS324">
        <v>15</v>
      </c>
      <c r="CT324">
        <v>12147</v>
      </c>
    </row>
    <row r="325" spans="1:98" x14ac:dyDescent="0.3">
      <c r="A325" t="s">
        <v>683</v>
      </c>
      <c r="B325" t="s">
        <v>81</v>
      </c>
      <c r="C325" t="s">
        <v>96</v>
      </c>
      <c r="D325" t="s">
        <v>97</v>
      </c>
      <c r="E325" t="s">
        <v>98</v>
      </c>
      <c r="F325" t="s">
        <v>109</v>
      </c>
      <c r="G325" t="s">
        <v>321</v>
      </c>
      <c r="H325" t="s">
        <v>87</v>
      </c>
      <c r="I325">
        <v>0</v>
      </c>
      <c r="J325">
        <v>0</v>
      </c>
      <c r="K325">
        <v>996</v>
      </c>
      <c r="L325">
        <v>14</v>
      </c>
      <c r="M325">
        <v>0</v>
      </c>
      <c r="N325">
        <v>29</v>
      </c>
      <c r="O325">
        <v>0</v>
      </c>
      <c r="P325">
        <v>2848</v>
      </c>
      <c r="Q325">
        <v>0</v>
      </c>
      <c r="R325">
        <v>0</v>
      </c>
      <c r="S325">
        <v>0</v>
      </c>
      <c r="T325">
        <v>16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70</v>
      </c>
      <c r="AD325">
        <v>0</v>
      </c>
      <c r="AE325">
        <v>0</v>
      </c>
      <c r="AF325">
        <v>365</v>
      </c>
      <c r="AG325">
        <v>0</v>
      </c>
      <c r="AH325">
        <v>0</v>
      </c>
      <c r="AI325">
        <v>0</v>
      </c>
      <c r="AJ325">
        <v>99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269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14</v>
      </c>
      <c r="AY325">
        <v>37</v>
      </c>
      <c r="AZ325">
        <v>0</v>
      </c>
      <c r="BA325">
        <v>16</v>
      </c>
      <c r="BB325">
        <v>0</v>
      </c>
      <c r="BC325">
        <v>0</v>
      </c>
      <c r="BD325">
        <v>0</v>
      </c>
      <c r="BE325">
        <v>36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175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34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15</v>
      </c>
      <c r="CT325">
        <v>5018</v>
      </c>
    </row>
    <row r="326" spans="1:98" x14ac:dyDescent="0.3">
      <c r="A326" t="s">
        <v>684</v>
      </c>
      <c r="B326" t="s">
        <v>81</v>
      </c>
      <c r="C326" t="s">
        <v>89</v>
      </c>
      <c r="D326" t="s">
        <v>90</v>
      </c>
      <c r="E326" t="s">
        <v>91</v>
      </c>
      <c r="F326" t="s">
        <v>92</v>
      </c>
      <c r="G326" t="s">
        <v>685</v>
      </c>
      <c r="H326" t="s">
        <v>686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80</v>
      </c>
      <c r="O326">
        <v>0</v>
      </c>
      <c r="P326">
        <v>0</v>
      </c>
      <c r="Q326">
        <v>0</v>
      </c>
      <c r="R326">
        <v>0</v>
      </c>
      <c r="S326">
        <v>638</v>
      </c>
      <c r="T326">
        <v>37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131</v>
      </c>
      <c r="AF326">
        <v>0</v>
      </c>
      <c r="AG326">
        <v>66</v>
      </c>
      <c r="AH326">
        <v>305</v>
      </c>
      <c r="AI326">
        <v>0</v>
      </c>
      <c r="AJ326">
        <v>0</v>
      </c>
      <c r="AK326">
        <v>0</v>
      </c>
      <c r="AL326">
        <v>0</v>
      </c>
      <c r="AM326">
        <v>96</v>
      </c>
      <c r="AN326">
        <v>0</v>
      </c>
      <c r="AO326">
        <v>26</v>
      </c>
      <c r="AP326">
        <v>75</v>
      </c>
      <c r="AQ326">
        <v>32</v>
      </c>
      <c r="AR326">
        <v>0</v>
      </c>
      <c r="AS326">
        <v>110</v>
      </c>
      <c r="AT326">
        <v>0</v>
      </c>
      <c r="AU326">
        <v>54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49</v>
      </c>
      <c r="BC326">
        <v>0</v>
      </c>
      <c r="BD326">
        <v>179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134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15</v>
      </c>
      <c r="CT326">
        <v>2012</v>
      </c>
    </row>
    <row r="327" spans="1:98" x14ac:dyDescent="0.3">
      <c r="A327" t="s">
        <v>687</v>
      </c>
      <c r="B327" t="s">
        <v>81</v>
      </c>
      <c r="C327" t="s">
        <v>96</v>
      </c>
      <c r="D327" t="s">
        <v>97</v>
      </c>
      <c r="E327" t="s">
        <v>98</v>
      </c>
      <c r="F327" t="s">
        <v>99</v>
      </c>
      <c r="G327" t="s">
        <v>87</v>
      </c>
      <c r="H327" t="s">
        <v>87</v>
      </c>
      <c r="I327">
        <v>246</v>
      </c>
      <c r="J327">
        <v>222</v>
      </c>
      <c r="K327">
        <v>0</v>
      </c>
      <c r="L327">
        <v>0</v>
      </c>
      <c r="M327">
        <v>0</v>
      </c>
      <c r="N327">
        <v>62</v>
      </c>
      <c r="O327">
        <v>55</v>
      </c>
      <c r="P327">
        <v>216</v>
      </c>
      <c r="Q327">
        <v>0</v>
      </c>
      <c r="R327">
        <v>0</v>
      </c>
      <c r="S327">
        <v>0</v>
      </c>
      <c r="T327">
        <v>60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69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40</v>
      </c>
      <c r="AN327">
        <v>0</v>
      </c>
      <c r="AO327">
        <v>106</v>
      </c>
      <c r="AP327">
        <v>0</v>
      </c>
      <c r="AQ327">
        <v>0</v>
      </c>
      <c r="AR327">
        <v>0</v>
      </c>
      <c r="AS327">
        <v>223</v>
      </c>
      <c r="AT327">
        <v>0</v>
      </c>
      <c r="AU327">
        <v>0</v>
      </c>
      <c r="AV327">
        <v>168</v>
      </c>
      <c r="AW327">
        <v>0</v>
      </c>
      <c r="AX327">
        <v>0</v>
      </c>
      <c r="AY327">
        <v>81</v>
      </c>
      <c r="AZ327">
        <v>0</v>
      </c>
      <c r="BA327">
        <v>0</v>
      </c>
      <c r="BB327">
        <v>37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163</v>
      </c>
      <c r="CI327">
        <v>0</v>
      </c>
      <c r="CJ327">
        <v>0</v>
      </c>
      <c r="CK327">
        <v>0</v>
      </c>
      <c r="CL327">
        <v>0</v>
      </c>
      <c r="CM327">
        <v>83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15</v>
      </c>
      <c r="CT327">
        <v>1831</v>
      </c>
    </row>
    <row r="328" spans="1:98" x14ac:dyDescent="0.3">
      <c r="A328" t="s">
        <v>688</v>
      </c>
      <c r="B328" t="s">
        <v>81</v>
      </c>
      <c r="C328" t="s">
        <v>96</v>
      </c>
      <c r="D328" t="s">
        <v>128</v>
      </c>
      <c r="E328" t="s">
        <v>244</v>
      </c>
      <c r="F328" t="s">
        <v>245</v>
      </c>
      <c r="G328" t="s">
        <v>246</v>
      </c>
      <c r="H328" t="s">
        <v>689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32</v>
      </c>
      <c r="T328">
        <v>0</v>
      </c>
      <c r="U328">
        <v>0</v>
      </c>
      <c r="V328">
        <v>0</v>
      </c>
      <c r="W328">
        <v>0</v>
      </c>
      <c r="X328">
        <v>61</v>
      </c>
      <c r="Y328">
        <v>0</v>
      </c>
      <c r="Z328">
        <v>0</v>
      </c>
      <c r="AA328">
        <v>0</v>
      </c>
      <c r="AB328">
        <v>0</v>
      </c>
      <c r="AC328">
        <v>109</v>
      </c>
      <c r="AD328">
        <v>0</v>
      </c>
      <c r="AE328">
        <v>0</v>
      </c>
      <c r="AF328">
        <v>0</v>
      </c>
      <c r="AG328">
        <v>66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15</v>
      </c>
      <c r="AN328">
        <v>0</v>
      </c>
      <c r="AO328">
        <v>0</v>
      </c>
      <c r="AP328">
        <v>71</v>
      </c>
      <c r="AQ328">
        <v>27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247</v>
      </c>
      <c r="BD328">
        <v>0</v>
      </c>
      <c r="BE328">
        <v>0</v>
      </c>
      <c r="BF328">
        <v>12</v>
      </c>
      <c r="BG328">
        <v>0</v>
      </c>
      <c r="BH328">
        <v>0</v>
      </c>
      <c r="BI328">
        <v>0</v>
      </c>
      <c r="BJ328">
        <v>3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111</v>
      </c>
      <c r="BQ328">
        <v>0</v>
      </c>
      <c r="BR328">
        <v>0</v>
      </c>
      <c r="BS328">
        <v>15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87</v>
      </c>
      <c r="CH328">
        <v>0</v>
      </c>
      <c r="CI328">
        <v>0</v>
      </c>
      <c r="CJ328">
        <v>0</v>
      </c>
      <c r="CK328">
        <v>0</v>
      </c>
      <c r="CL328">
        <v>59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673</v>
      </c>
      <c r="CS328">
        <v>15</v>
      </c>
      <c r="CT328">
        <v>1588</v>
      </c>
    </row>
    <row r="329" spans="1:98" x14ac:dyDescent="0.3">
      <c r="A329" t="s">
        <v>690</v>
      </c>
      <c r="B329" t="s">
        <v>81</v>
      </c>
      <c r="C329" t="s">
        <v>89</v>
      </c>
      <c r="D329" t="s">
        <v>90</v>
      </c>
      <c r="E329" t="s">
        <v>113</v>
      </c>
      <c r="F329" t="s">
        <v>163</v>
      </c>
      <c r="G329" t="s">
        <v>503</v>
      </c>
      <c r="H329" t="s">
        <v>691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164</v>
      </c>
      <c r="T329">
        <v>43</v>
      </c>
      <c r="U329">
        <v>0</v>
      </c>
      <c r="V329">
        <v>0</v>
      </c>
      <c r="W329">
        <v>0</v>
      </c>
      <c r="X329">
        <v>0</v>
      </c>
      <c r="Y329">
        <v>42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44</v>
      </c>
      <c r="AF329">
        <v>0</v>
      </c>
      <c r="AG329">
        <v>76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132</v>
      </c>
      <c r="AN329">
        <v>0</v>
      </c>
      <c r="AO329">
        <v>139</v>
      </c>
      <c r="AP329">
        <v>0</v>
      </c>
      <c r="AQ329">
        <v>26</v>
      </c>
      <c r="AR329">
        <v>0</v>
      </c>
      <c r="AS329">
        <v>108</v>
      </c>
      <c r="AT329">
        <v>8</v>
      </c>
      <c r="AU329">
        <v>213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96</v>
      </c>
      <c r="BB329">
        <v>39</v>
      </c>
      <c r="BC329">
        <v>0</v>
      </c>
      <c r="BD329">
        <v>270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66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15</v>
      </c>
      <c r="CT329">
        <v>1466</v>
      </c>
    </row>
    <row r="330" spans="1:98" x14ac:dyDescent="0.3">
      <c r="A330" t="s">
        <v>692</v>
      </c>
      <c r="B330" t="s">
        <v>81</v>
      </c>
      <c r="C330" t="s">
        <v>89</v>
      </c>
      <c r="D330" t="s">
        <v>90</v>
      </c>
      <c r="E330" t="s">
        <v>113</v>
      </c>
      <c r="F330" t="s">
        <v>242</v>
      </c>
      <c r="G330" t="s">
        <v>87</v>
      </c>
      <c r="H330" t="s">
        <v>87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46</v>
      </c>
      <c r="S330">
        <v>0</v>
      </c>
      <c r="T330">
        <v>0</v>
      </c>
      <c r="U330">
        <v>0</v>
      </c>
      <c r="V330">
        <v>402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88</v>
      </c>
      <c r="AS330">
        <v>0</v>
      </c>
      <c r="AT330">
        <v>0</v>
      </c>
      <c r="AU330">
        <v>19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54</v>
      </c>
      <c r="BF330">
        <v>4</v>
      </c>
      <c r="BG330">
        <v>0</v>
      </c>
      <c r="BH330">
        <v>132</v>
      </c>
      <c r="BI330">
        <v>123</v>
      </c>
      <c r="BJ330">
        <v>0</v>
      </c>
      <c r="BK330">
        <v>0</v>
      </c>
      <c r="BL330">
        <v>52</v>
      </c>
      <c r="BM330">
        <v>0</v>
      </c>
      <c r="BN330">
        <v>60</v>
      </c>
      <c r="BO330">
        <v>0</v>
      </c>
      <c r="BP330">
        <v>0</v>
      </c>
      <c r="BQ330">
        <v>0</v>
      </c>
      <c r="BR330">
        <v>0</v>
      </c>
      <c r="BS330">
        <v>139</v>
      </c>
      <c r="BT330">
        <v>0</v>
      </c>
      <c r="BU330">
        <v>0</v>
      </c>
      <c r="BV330">
        <v>0</v>
      </c>
      <c r="BW330">
        <v>44</v>
      </c>
      <c r="BX330">
        <v>0</v>
      </c>
      <c r="BY330">
        <v>0</v>
      </c>
      <c r="BZ330">
        <v>0</v>
      </c>
      <c r="CA330">
        <v>43</v>
      </c>
      <c r="CB330">
        <v>0</v>
      </c>
      <c r="CC330">
        <v>0</v>
      </c>
      <c r="CD330">
        <v>99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40</v>
      </c>
      <c r="CR330">
        <v>0</v>
      </c>
      <c r="CS330">
        <v>15</v>
      </c>
      <c r="CT330">
        <v>1345</v>
      </c>
    </row>
    <row r="331" spans="1:98" x14ac:dyDescent="0.3">
      <c r="A331" t="s">
        <v>693</v>
      </c>
      <c r="B331" t="s">
        <v>81</v>
      </c>
      <c r="C331" t="s">
        <v>96</v>
      </c>
      <c r="D331" t="s">
        <v>97</v>
      </c>
      <c r="E331" t="s">
        <v>170</v>
      </c>
      <c r="F331" t="s">
        <v>87</v>
      </c>
      <c r="G331" t="s">
        <v>87</v>
      </c>
      <c r="H331" t="s">
        <v>87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57</v>
      </c>
      <c r="AA331">
        <v>33</v>
      </c>
      <c r="AB331">
        <v>98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35</v>
      </c>
      <c r="AW331">
        <v>36</v>
      </c>
      <c r="AX331">
        <v>0</v>
      </c>
      <c r="AY331">
        <v>0</v>
      </c>
      <c r="AZ331">
        <v>193</v>
      </c>
      <c r="BA331">
        <v>0</v>
      </c>
      <c r="BB331">
        <v>0</v>
      </c>
      <c r="BC331">
        <v>232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53</v>
      </c>
      <c r="BM331">
        <v>69</v>
      </c>
      <c r="BN331">
        <v>45</v>
      </c>
      <c r="BO331">
        <v>0</v>
      </c>
      <c r="BP331">
        <v>0</v>
      </c>
      <c r="BQ331">
        <v>0</v>
      </c>
      <c r="BR331">
        <v>0</v>
      </c>
      <c r="BS331">
        <v>33</v>
      </c>
      <c r="BT331">
        <v>0</v>
      </c>
      <c r="BU331">
        <v>0</v>
      </c>
      <c r="BV331">
        <v>0</v>
      </c>
      <c r="BW331">
        <v>33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65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52</v>
      </c>
      <c r="CP331">
        <v>0</v>
      </c>
      <c r="CQ331">
        <v>36</v>
      </c>
      <c r="CR331">
        <v>0</v>
      </c>
      <c r="CS331">
        <v>15</v>
      </c>
      <c r="CT331">
        <v>1070</v>
      </c>
    </row>
    <row r="332" spans="1:98" x14ac:dyDescent="0.3">
      <c r="A332" t="s">
        <v>694</v>
      </c>
      <c r="B332" t="s">
        <v>81</v>
      </c>
      <c r="C332" t="s">
        <v>96</v>
      </c>
      <c r="D332" t="s">
        <v>97</v>
      </c>
      <c r="E332" t="s">
        <v>98</v>
      </c>
      <c r="F332" t="s">
        <v>99</v>
      </c>
      <c r="G332" t="s">
        <v>580</v>
      </c>
      <c r="H332" t="s">
        <v>581</v>
      </c>
      <c r="I332">
        <v>0</v>
      </c>
      <c r="J332">
        <v>108</v>
      </c>
      <c r="K332">
        <v>16</v>
      </c>
      <c r="L332">
        <v>100</v>
      </c>
      <c r="M332">
        <v>0</v>
      </c>
      <c r="N332">
        <v>79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126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116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25</v>
      </c>
      <c r="AT332">
        <v>32</v>
      </c>
      <c r="AU332">
        <v>0</v>
      </c>
      <c r="AV332">
        <v>128</v>
      </c>
      <c r="AW332">
        <v>0</v>
      </c>
      <c r="AX332">
        <v>0</v>
      </c>
      <c r="AY332">
        <v>93</v>
      </c>
      <c r="AZ332">
        <v>0</v>
      </c>
      <c r="BA332">
        <v>52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116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20</v>
      </c>
      <c r="CE332">
        <v>0</v>
      </c>
      <c r="CF332">
        <v>22</v>
      </c>
      <c r="CG332">
        <v>19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15</v>
      </c>
      <c r="CT332">
        <v>1052</v>
      </c>
    </row>
    <row r="333" spans="1:98" x14ac:dyDescent="0.3">
      <c r="A333" t="s">
        <v>695</v>
      </c>
      <c r="B333" t="s">
        <v>81</v>
      </c>
      <c r="C333" t="s">
        <v>89</v>
      </c>
      <c r="D333" t="s">
        <v>90</v>
      </c>
      <c r="E333" t="s">
        <v>113</v>
      </c>
      <c r="F333" t="s">
        <v>696</v>
      </c>
      <c r="G333" t="s">
        <v>697</v>
      </c>
      <c r="H333" t="s">
        <v>87</v>
      </c>
      <c r="I333">
        <v>162</v>
      </c>
      <c r="J333">
        <v>157</v>
      </c>
      <c r="K333">
        <v>0</v>
      </c>
      <c r="L333">
        <v>51</v>
      </c>
      <c r="M333">
        <v>30</v>
      </c>
      <c r="N333">
        <v>0</v>
      </c>
      <c r="O333">
        <v>0</v>
      </c>
      <c r="P333">
        <v>28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34</v>
      </c>
      <c r="AD333">
        <v>0</v>
      </c>
      <c r="AE333">
        <v>42</v>
      </c>
      <c r="AF333">
        <v>18</v>
      </c>
      <c r="AG333">
        <v>0</v>
      </c>
      <c r="AH333">
        <v>0</v>
      </c>
      <c r="AI333">
        <v>50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92</v>
      </c>
      <c r="AT333">
        <v>0</v>
      </c>
      <c r="AU333">
        <v>0</v>
      </c>
      <c r="AV333">
        <v>110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6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18</v>
      </c>
      <c r="CH333">
        <v>106</v>
      </c>
      <c r="CI333">
        <v>0</v>
      </c>
      <c r="CJ333">
        <v>0</v>
      </c>
      <c r="CK333">
        <v>0</v>
      </c>
      <c r="CL333">
        <v>0</v>
      </c>
      <c r="CM333">
        <v>83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15</v>
      </c>
      <c r="CT333">
        <v>987</v>
      </c>
    </row>
    <row r="334" spans="1:98" x14ac:dyDescent="0.3">
      <c r="A334" t="s">
        <v>698</v>
      </c>
      <c r="B334" t="s">
        <v>81</v>
      </c>
      <c r="C334" t="s">
        <v>96</v>
      </c>
      <c r="D334" t="s">
        <v>128</v>
      </c>
      <c r="E334" t="s">
        <v>244</v>
      </c>
      <c r="F334" t="s">
        <v>245</v>
      </c>
      <c r="G334" t="s">
        <v>246</v>
      </c>
      <c r="H334" t="s">
        <v>699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41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91</v>
      </c>
      <c r="AH334">
        <v>0</v>
      </c>
      <c r="AI334">
        <v>32</v>
      </c>
      <c r="AJ334">
        <v>0</v>
      </c>
      <c r="AK334">
        <v>0</v>
      </c>
      <c r="AL334">
        <v>0</v>
      </c>
      <c r="AM334">
        <v>124</v>
      </c>
      <c r="AN334">
        <v>47</v>
      </c>
      <c r="AO334">
        <v>73</v>
      </c>
      <c r="AP334">
        <v>0</v>
      </c>
      <c r="AQ334">
        <v>0</v>
      </c>
      <c r="AR334">
        <v>31</v>
      </c>
      <c r="AS334">
        <v>0</v>
      </c>
      <c r="AT334">
        <v>0</v>
      </c>
      <c r="AU334">
        <v>35</v>
      </c>
      <c r="AV334">
        <v>0</v>
      </c>
      <c r="AW334">
        <v>0</v>
      </c>
      <c r="AX334">
        <v>67</v>
      </c>
      <c r="AY334">
        <v>109</v>
      </c>
      <c r="AZ334">
        <v>0</v>
      </c>
      <c r="BA334">
        <v>0</v>
      </c>
      <c r="BB334">
        <v>27</v>
      </c>
      <c r="BC334">
        <v>0</v>
      </c>
      <c r="BD334">
        <v>81</v>
      </c>
      <c r="BE334">
        <v>0</v>
      </c>
      <c r="BF334">
        <v>0</v>
      </c>
      <c r="BG334">
        <v>0</v>
      </c>
      <c r="BH334">
        <v>0</v>
      </c>
      <c r="BI334">
        <v>114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41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33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15</v>
      </c>
      <c r="CT334">
        <v>946</v>
      </c>
    </row>
    <row r="335" spans="1:98" x14ac:dyDescent="0.3">
      <c r="A335" t="s">
        <v>700</v>
      </c>
      <c r="B335" t="s">
        <v>81</v>
      </c>
      <c r="C335" t="s">
        <v>82</v>
      </c>
      <c r="D335" t="s">
        <v>83</v>
      </c>
      <c r="E335" t="s">
        <v>271</v>
      </c>
      <c r="F335" t="s">
        <v>87</v>
      </c>
      <c r="G335" t="s">
        <v>87</v>
      </c>
      <c r="H335" t="s">
        <v>87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207</v>
      </c>
      <c r="S335">
        <v>0</v>
      </c>
      <c r="T335">
        <v>0</v>
      </c>
      <c r="U335">
        <v>0</v>
      </c>
      <c r="V335">
        <v>9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48</v>
      </c>
      <c r="BF335">
        <v>0</v>
      </c>
      <c r="BG335">
        <v>0</v>
      </c>
      <c r="BH335">
        <v>111</v>
      </c>
      <c r="BI335">
        <v>8</v>
      </c>
      <c r="BJ335">
        <v>0</v>
      </c>
      <c r="BK335">
        <v>0</v>
      </c>
      <c r="BL335">
        <v>31</v>
      </c>
      <c r="BM335">
        <v>82</v>
      </c>
      <c r="BN335">
        <v>0</v>
      </c>
      <c r="BO335">
        <v>34</v>
      </c>
      <c r="BP335">
        <v>23</v>
      </c>
      <c r="BQ335">
        <v>28</v>
      </c>
      <c r="BR335">
        <v>52</v>
      </c>
      <c r="BS335">
        <v>29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43</v>
      </c>
      <c r="CE335">
        <v>94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111</v>
      </c>
      <c r="CP335">
        <v>0</v>
      </c>
      <c r="CQ335">
        <v>0</v>
      </c>
      <c r="CR335">
        <v>0</v>
      </c>
      <c r="CS335">
        <v>15</v>
      </c>
      <c r="CT335">
        <v>910</v>
      </c>
    </row>
    <row r="336" spans="1:98" x14ac:dyDescent="0.3">
      <c r="A336" t="s">
        <v>701</v>
      </c>
      <c r="B336" t="s">
        <v>81</v>
      </c>
      <c r="C336" t="s">
        <v>89</v>
      </c>
      <c r="D336" t="s">
        <v>90</v>
      </c>
      <c r="E336" t="s">
        <v>113</v>
      </c>
      <c r="F336" t="s">
        <v>163</v>
      </c>
      <c r="G336" t="s">
        <v>702</v>
      </c>
      <c r="H336" t="s">
        <v>87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19</v>
      </c>
      <c r="O336">
        <v>0</v>
      </c>
      <c r="P336">
        <v>0</v>
      </c>
      <c r="Q336">
        <v>8</v>
      </c>
      <c r="R336">
        <v>22</v>
      </c>
      <c r="S336">
        <v>0</v>
      </c>
      <c r="T336">
        <v>0</v>
      </c>
      <c r="U336">
        <v>0</v>
      </c>
      <c r="V336">
        <v>221</v>
      </c>
      <c r="W336">
        <v>0</v>
      </c>
      <c r="X336">
        <v>0</v>
      </c>
      <c r="Y336">
        <v>0</v>
      </c>
      <c r="Z336">
        <v>12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5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49</v>
      </c>
      <c r="BF336">
        <v>0</v>
      </c>
      <c r="BG336">
        <v>0</v>
      </c>
      <c r="BH336">
        <v>111</v>
      </c>
      <c r="BI336">
        <v>28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40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21</v>
      </c>
      <c r="CD336">
        <v>54</v>
      </c>
      <c r="CE336">
        <v>5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158</v>
      </c>
      <c r="CO336">
        <v>83</v>
      </c>
      <c r="CP336">
        <v>0</v>
      </c>
      <c r="CQ336">
        <v>0</v>
      </c>
      <c r="CR336">
        <v>0</v>
      </c>
      <c r="CS336">
        <v>15</v>
      </c>
      <c r="CT336">
        <v>836</v>
      </c>
    </row>
    <row r="337" spans="1:98" x14ac:dyDescent="0.3">
      <c r="A337" t="s">
        <v>703</v>
      </c>
      <c r="B337" t="s">
        <v>81</v>
      </c>
      <c r="C337" t="s">
        <v>89</v>
      </c>
      <c r="D337" t="s">
        <v>90</v>
      </c>
      <c r="E337" t="s">
        <v>113</v>
      </c>
      <c r="F337" t="s">
        <v>163</v>
      </c>
      <c r="G337" t="s">
        <v>503</v>
      </c>
      <c r="H337" t="s">
        <v>87</v>
      </c>
      <c r="I337">
        <v>77</v>
      </c>
      <c r="J337">
        <v>48</v>
      </c>
      <c r="K337">
        <v>0</v>
      </c>
      <c r="L337">
        <v>11</v>
      </c>
      <c r="M337">
        <v>0</v>
      </c>
      <c r="N337">
        <v>42</v>
      </c>
      <c r="O337">
        <v>0</v>
      </c>
      <c r="P337">
        <v>22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26</v>
      </c>
      <c r="AD337">
        <v>0</v>
      </c>
      <c r="AE337">
        <v>0</v>
      </c>
      <c r="AF337">
        <v>0</v>
      </c>
      <c r="AG337">
        <v>57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24</v>
      </c>
      <c r="AO337">
        <v>94</v>
      </c>
      <c r="AP337">
        <v>0</v>
      </c>
      <c r="AQ337">
        <v>0</v>
      </c>
      <c r="AR337">
        <v>0</v>
      </c>
      <c r="AS337">
        <v>205</v>
      </c>
      <c r="AT337">
        <v>0</v>
      </c>
      <c r="AU337">
        <v>0</v>
      </c>
      <c r="AV337">
        <v>43</v>
      </c>
      <c r="AW337">
        <v>0</v>
      </c>
      <c r="AX337">
        <v>0</v>
      </c>
      <c r="AY337">
        <v>39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44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52</v>
      </c>
      <c r="CI337">
        <v>0</v>
      </c>
      <c r="CJ337">
        <v>0</v>
      </c>
      <c r="CK337">
        <v>0</v>
      </c>
      <c r="CL337">
        <v>0</v>
      </c>
      <c r="CM337">
        <v>23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15</v>
      </c>
      <c r="CT337">
        <v>807</v>
      </c>
    </row>
    <row r="338" spans="1:98" x14ac:dyDescent="0.3">
      <c r="A338" t="s">
        <v>704</v>
      </c>
      <c r="B338" t="s">
        <v>81</v>
      </c>
      <c r="C338" t="s">
        <v>96</v>
      </c>
      <c r="D338" t="s">
        <v>97</v>
      </c>
      <c r="E338" t="s">
        <v>98</v>
      </c>
      <c r="F338" t="s">
        <v>160</v>
      </c>
      <c r="G338" t="s">
        <v>705</v>
      </c>
      <c r="H338" t="s">
        <v>706</v>
      </c>
      <c r="I338">
        <v>0</v>
      </c>
      <c r="J338">
        <v>0</v>
      </c>
      <c r="K338">
        <v>51</v>
      </c>
      <c r="L338">
        <v>27</v>
      </c>
      <c r="M338">
        <v>0</v>
      </c>
      <c r="N338">
        <v>57</v>
      </c>
      <c r="O338">
        <v>0</v>
      </c>
      <c r="P338">
        <v>172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32</v>
      </c>
      <c r="AD338">
        <v>0</v>
      </c>
      <c r="AE338">
        <v>82</v>
      </c>
      <c r="AF338">
        <v>0</v>
      </c>
      <c r="AG338">
        <v>28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13</v>
      </c>
      <c r="AO338">
        <v>13</v>
      </c>
      <c r="AP338">
        <v>29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43</v>
      </c>
      <c r="AZ338">
        <v>0</v>
      </c>
      <c r="BA338">
        <v>30</v>
      </c>
      <c r="BB338">
        <v>0</v>
      </c>
      <c r="BC338">
        <v>0</v>
      </c>
      <c r="BD338">
        <v>20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32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160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15</v>
      </c>
      <c r="CT338">
        <v>789</v>
      </c>
    </row>
    <row r="339" spans="1:98" x14ac:dyDescent="0.3">
      <c r="A339" t="s">
        <v>707</v>
      </c>
      <c r="B339" t="s">
        <v>81</v>
      </c>
      <c r="C339" t="s">
        <v>96</v>
      </c>
      <c r="D339" t="s">
        <v>128</v>
      </c>
      <c r="E339" t="s">
        <v>244</v>
      </c>
      <c r="F339" t="s">
        <v>245</v>
      </c>
      <c r="G339" t="s">
        <v>708</v>
      </c>
      <c r="H339" t="s">
        <v>87</v>
      </c>
      <c r="I339">
        <v>112</v>
      </c>
      <c r="J339">
        <v>64</v>
      </c>
      <c r="K339">
        <v>21</v>
      </c>
      <c r="L339">
        <v>0</v>
      </c>
      <c r="M339">
        <v>0</v>
      </c>
      <c r="N339">
        <v>0</v>
      </c>
      <c r="O339">
        <v>64</v>
      </c>
      <c r="P339">
        <v>34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13</v>
      </c>
      <c r="AF339">
        <v>0</v>
      </c>
      <c r="AG339">
        <v>0</v>
      </c>
      <c r="AH339">
        <v>0</v>
      </c>
      <c r="AI339">
        <v>24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42</v>
      </c>
      <c r="AT339">
        <v>0</v>
      </c>
      <c r="AU339">
        <v>0</v>
      </c>
      <c r="AV339">
        <v>62</v>
      </c>
      <c r="AW339">
        <v>0</v>
      </c>
      <c r="AX339">
        <v>19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15</v>
      </c>
      <c r="BT339">
        <v>24</v>
      </c>
      <c r="BU339">
        <v>0</v>
      </c>
      <c r="BV339">
        <v>0</v>
      </c>
      <c r="BW339">
        <v>0</v>
      </c>
      <c r="BX339">
        <v>0</v>
      </c>
      <c r="BY339">
        <v>28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110</v>
      </c>
      <c r="CI339">
        <v>0</v>
      </c>
      <c r="CJ339">
        <v>45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15</v>
      </c>
      <c r="CT339">
        <v>677</v>
      </c>
    </row>
    <row r="340" spans="1:98" x14ac:dyDescent="0.3">
      <c r="A340" t="s">
        <v>709</v>
      </c>
      <c r="B340" t="s">
        <v>81</v>
      </c>
      <c r="C340" t="s">
        <v>397</v>
      </c>
      <c r="D340" t="s">
        <v>710</v>
      </c>
      <c r="E340" t="s">
        <v>711</v>
      </c>
      <c r="F340" t="s">
        <v>712</v>
      </c>
      <c r="G340" t="s">
        <v>713</v>
      </c>
      <c r="H340" t="s">
        <v>87</v>
      </c>
      <c r="I340">
        <v>0</v>
      </c>
      <c r="J340">
        <v>15</v>
      </c>
      <c r="K340">
        <v>54</v>
      </c>
      <c r="L340">
        <v>138</v>
      </c>
      <c r="M340">
        <v>0</v>
      </c>
      <c r="N340">
        <v>41</v>
      </c>
      <c r="O340">
        <v>0</v>
      </c>
      <c r="P340">
        <v>97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38</v>
      </c>
      <c r="AD340">
        <v>0</v>
      </c>
      <c r="AE340">
        <v>0</v>
      </c>
      <c r="AF340">
        <v>23</v>
      </c>
      <c r="AG340">
        <v>15</v>
      </c>
      <c r="AH340">
        <v>0</v>
      </c>
      <c r="AI340">
        <v>0</v>
      </c>
      <c r="AJ340">
        <v>0</v>
      </c>
      <c r="AK340">
        <v>0</v>
      </c>
      <c r="AL340">
        <v>27</v>
      </c>
      <c r="AM340">
        <v>0</v>
      </c>
      <c r="AN340">
        <v>0</v>
      </c>
      <c r="AO340">
        <v>0</v>
      </c>
      <c r="AP340">
        <v>0</v>
      </c>
      <c r="AQ340">
        <v>40</v>
      </c>
      <c r="AR340">
        <v>0</v>
      </c>
      <c r="AS340">
        <v>0</v>
      </c>
      <c r="AT340">
        <v>22</v>
      </c>
      <c r="AU340">
        <v>0</v>
      </c>
      <c r="AV340">
        <v>17</v>
      </c>
      <c r="AW340">
        <v>0</v>
      </c>
      <c r="AX340">
        <v>0</v>
      </c>
      <c r="AY340">
        <v>45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69</v>
      </c>
      <c r="CI340">
        <v>0</v>
      </c>
      <c r="CJ340">
        <v>0</v>
      </c>
      <c r="CK340">
        <v>17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15</v>
      </c>
      <c r="CT340">
        <v>658</v>
      </c>
    </row>
    <row r="341" spans="1:98" x14ac:dyDescent="0.3">
      <c r="A341" t="s">
        <v>714</v>
      </c>
      <c r="B341" t="s">
        <v>81</v>
      </c>
      <c r="C341" t="s">
        <v>96</v>
      </c>
      <c r="D341" t="s">
        <v>128</v>
      </c>
      <c r="E341" t="s">
        <v>156</v>
      </c>
      <c r="F341" t="s">
        <v>587</v>
      </c>
      <c r="G341" t="s">
        <v>715</v>
      </c>
      <c r="H341" t="s">
        <v>87</v>
      </c>
      <c r="I341">
        <v>0</v>
      </c>
      <c r="J341">
        <v>0</v>
      </c>
      <c r="K341">
        <v>0</v>
      </c>
      <c r="L341">
        <v>71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13</v>
      </c>
      <c r="T341">
        <v>45</v>
      </c>
      <c r="U341">
        <v>5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66</v>
      </c>
      <c r="AD341">
        <v>0</v>
      </c>
      <c r="AE341">
        <v>17</v>
      </c>
      <c r="AF341">
        <v>0</v>
      </c>
      <c r="AG341">
        <v>20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27</v>
      </c>
      <c r="AN341">
        <v>5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29</v>
      </c>
      <c r="AU341">
        <v>15</v>
      </c>
      <c r="AV341">
        <v>0</v>
      </c>
      <c r="AW341">
        <v>0</v>
      </c>
      <c r="AX341">
        <v>63</v>
      </c>
      <c r="AY341">
        <v>148</v>
      </c>
      <c r="AZ341">
        <v>0</v>
      </c>
      <c r="BA341">
        <v>75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47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15</v>
      </c>
      <c r="CT341">
        <v>646</v>
      </c>
    </row>
    <row r="342" spans="1:98" x14ac:dyDescent="0.3">
      <c r="A342" t="s">
        <v>716</v>
      </c>
      <c r="B342" t="s">
        <v>81</v>
      </c>
      <c r="C342" t="s">
        <v>96</v>
      </c>
      <c r="D342" t="s">
        <v>128</v>
      </c>
      <c r="E342" t="s">
        <v>244</v>
      </c>
      <c r="F342" t="s">
        <v>245</v>
      </c>
      <c r="G342" t="s">
        <v>717</v>
      </c>
      <c r="H342" t="s">
        <v>87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17</v>
      </c>
      <c r="O342">
        <v>32</v>
      </c>
      <c r="P342">
        <v>0</v>
      </c>
      <c r="Q342">
        <v>0</v>
      </c>
      <c r="R342">
        <v>0</v>
      </c>
      <c r="S342">
        <v>27</v>
      </c>
      <c r="T342">
        <v>17</v>
      </c>
      <c r="U342">
        <v>0</v>
      </c>
      <c r="V342">
        <v>0</v>
      </c>
      <c r="W342">
        <v>0</v>
      </c>
      <c r="X342">
        <v>0</v>
      </c>
      <c r="Y342">
        <v>47</v>
      </c>
      <c r="Z342">
        <v>0</v>
      </c>
      <c r="AA342">
        <v>0</v>
      </c>
      <c r="AB342">
        <v>0</v>
      </c>
      <c r="AC342">
        <v>25</v>
      </c>
      <c r="AD342">
        <v>0</v>
      </c>
      <c r="AE342">
        <v>18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30</v>
      </c>
      <c r="AM342">
        <v>15</v>
      </c>
      <c r="AN342">
        <v>0</v>
      </c>
      <c r="AO342">
        <v>95</v>
      </c>
      <c r="AP342">
        <v>93</v>
      </c>
      <c r="AQ342">
        <v>0</v>
      </c>
      <c r="AR342">
        <v>0</v>
      </c>
      <c r="AS342">
        <v>99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28</v>
      </c>
      <c r="AZ342">
        <v>0</v>
      </c>
      <c r="BA342">
        <v>8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63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15</v>
      </c>
      <c r="CT342">
        <v>614</v>
      </c>
    </row>
    <row r="343" spans="1:98" x14ac:dyDescent="0.3">
      <c r="A343" t="s">
        <v>718</v>
      </c>
      <c r="B343" t="s">
        <v>81</v>
      </c>
      <c r="C343" t="s">
        <v>89</v>
      </c>
      <c r="D343" t="s">
        <v>90</v>
      </c>
      <c r="E343" t="s">
        <v>113</v>
      </c>
      <c r="F343" t="s">
        <v>242</v>
      </c>
      <c r="G343" t="s">
        <v>87</v>
      </c>
      <c r="H343" t="s">
        <v>87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14</v>
      </c>
      <c r="S343">
        <v>0</v>
      </c>
      <c r="T343">
        <v>0</v>
      </c>
      <c r="U343">
        <v>14</v>
      </c>
      <c r="V343">
        <v>67</v>
      </c>
      <c r="W343">
        <v>0</v>
      </c>
      <c r="X343">
        <v>0</v>
      </c>
      <c r="Y343">
        <v>0</v>
      </c>
      <c r="Z343">
        <v>0</v>
      </c>
      <c r="AA343">
        <v>19</v>
      </c>
      <c r="AB343">
        <v>16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46</v>
      </c>
      <c r="BI343">
        <v>0</v>
      </c>
      <c r="BJ343">
        <v>0</v>
      </c>
      <c r="BK343">
        <v>0</v>
      </c>
      <c r="BL343">
        <v>26</v>
      </c>
      <c r="BM343">
        <v>0</v>
      </c>
      <c r="BN343">
        <v>0</v>
      </c>
      <c r="BO343">
        <v>19</v>
      </c>
      <c r="BP343">
        <v>0</v>
      </c>
      <c r="BQ343">
        <v>13</v>
      </c>
      <c r="BR343">
        <v>0</v>
      </c>
      <c r="BS343">
        <v>41</v>
      </c>
      <c r="BT343">
        <v>0</v>
      </c>
      <c r="BU343">
        <v>0</v>
      </c>
      <c r="BV343">
        <v>0</v>
      </c>
      <c r="BW343">
        <v>17</v>
      </c>
      <c r="BX343">
        <v>0</v>
      </c>
      <c r="BY343">
        <v>0</v>
      </c>
      <c r="BZ343">
        <v>0</v>
      </c>
      <c r="CA343">
        <v>135</v>
      </c>
      <c r="CB343">
        <v>0</v>
      </c>
      <c r="CC343">
        <v>0</v>
      </c>
      <c r="CD343">
        <v>56</v>
      </c>
      <c r="CE343">
        <v>37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63</v>
      </c>
      <c r="CP343">
        <v>0</v>
      </c>
      <c r="CQ343">
        <v>0</v>
      </c>
      <c r="CR343">
        <v>0</v>
      </c>
      <c r="CS343">
        <v>15</v>
      </c>
      <c r="CT343">
        <v>583</v>
      </c>
    </row>
    <row r="344" spans="1:98" x14ac:dyDescent="0.3">
      <c r="A344" t="s">
        <v>719</v>
      </c>
      <c r="B344" t="s">
        <v>81</v>
      </c>
      <c r="C344" t="s">
        <v>96</v>
      </c>
      <c r="D344" t="s">
        <v>385</v>
      </c>
      <c r="E344" t="s">
        <v>476</v>
      </c>
      <c r="F344" t="s">
        <v>494</v>
      </c>
      <c r="G344" t="s">
        <v>87</v>
      </c>
      <c r="H344" t="s">
        <v>87</v>
      </c>
      <c r="I344">
        <v>0</v>
      </c>
      <c r="J344">
        <v>0</v>
      </c>
      <c r="K344">
        <v>0</v>
      </c>
      <c r="L344">
        <v>53</v>
      </c>
      <c r="M344">
        <v>0</v>
      </c>
      <c r="N344">
        <v>0</v>
      </c>
      <c r="O344">
        <v>60</v>
      </c>
      <c r="P344">
        <v>74</v>
      </c>
      <c r="Q344">
        <v>0</v>
      </c>
      <c r="R344">
        <v>0</v>
      </c>
      <c r="S344">
        <v>0</v>
      </c>
      <c r="T344">
        <v>29</v>
      </c>
      <c r="U344">
        <v>0</v>
      </c>
      <c r="V344">
        <v>0</v>
      </c>
      <c r="W344">
        <v>29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4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72</v>
      </c>
      <c r="AZ344">
        <v>0</v>
      </c>
      <c r="BA344">
        <v>0</v>
      </c>
      <c r="BB344">
        <v>0</v>
      </c>
      <c r="BC344">
        <v>0</v>
      </c>
      <c r="BD344">
        <v>7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12</v>
      </c>
      <c r="BV344">
        <v>0</v>
      </c>
      <c r="BW344">
        <v>0</v>
      </c>
      <c r="BX344">
        <v>7</v>
      </c>
      <c r="BY344">
        <v>83</v>
      </c>
      <c r="BZ344">
        <v>0</v>
      </c>
      <c r="CA344">
        <v>0</v>
      </c>
      <c r="CB344">
        <v>0</v>
      </c>
      <c r="CC344">
        <v>0</v>
      </c>
      <c r="CD344">
        <v>42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29</v>
      </c>
      <c r="CK344">
        <v>16</v>
      </c>
      <c r="CL344">
        <v>0</v>
      </c>
      <c r="CM344">
        <v>36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15</v>
      </c>
      <c r="CT344">
        <v>553</v>
      </c>
    </row>
    <row r="345" spans="1:98" x14ac:dyDescent="0.3">
      <c r="A345" t="s">
        <v>720</v>
      </c>
      <c r="B345" t="s">
        <v>81</v>
      </c>
      <c r="C345" t="s">
        <v>89</v>
      </c>
      <c r="D345" t="s">
        <v>90</v>
      </c>
      <c r="E345" t="s">
        <v>420</v>
      </c>
      <c r="F345" t="s">
        <v>721</v>
      </c>
      <c r="G345" t="s">
        <v>87</v>
      </c>
      <c r="H345" t="s">
        <v>87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6</v>
      </c>
      <c r="O345">
        <v>0</v>
      </c>
      <c r="P345">
        <v>76</v>
      </c>
      <c r="Q345">
        <v>0</v>
      </c>
      <c r="R345">
        <v>0</v>
      </c>
      <c r="S345">
        <v>24</v>
      </c>
      <c r="T345">
        <v>42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49</v>
      </c>
      <c r="AD345">
        <v>0</v>
      </c>
      <c r="AE345">
        <v>17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30</v>
      </c>
      <c r="AM345">
        <v>0</v>
      </c>
      <c r="AN345">
        <v>0</v>
      </c>
      <c r="AO345">
        <v>0</v>
      </c>
      <c r="AP345">
        <v>96</v>
      </c>
      <c r="AQ345">
        <v>0</v>
      </c>
      <c r="AR345">
        <v>0</v>
      </c>
      <c r="AS345">
        <v>41</v>
      </c>
      <c r="AT345">
        <v>28</v>
      </c>
      <c r="AU345">
        <v>0</v>
      </c>
      <c r="AV345">
        <v>0</v>
      </c>
      <c r="AW345">
        <v>0</v>
      </c>
      <c r="AX345">
        <v>0</v>
      </c>
      <c r="AY345">
        <v>18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82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20</v>
      </c>
      <c r="CI345">
        <v>0</v>
      </c>
      <c r="CJ345">
        <v>0</v>
      </c>
      <c r="CK345">
        <v>0</v>
      </c>
      <c r="CL345">
        <v>0</v>
      </c>
      <c r="CM345">
        <v>7</v>
      </c>
      <c r="CN345">
        <v>0</v>
      </c>
      <c r="CO345">
        <v>0</v>
      </c>
      <c r="CP345">
        <v>0</v>
      </c>
      <c r="CQ345">
        <v>0</v>
      </c>
      <c r="CR345">
        <v>11</v>
      </c>
      <c r="CS345">
        <v>15</v>
      </c>
      <c r="CT345">
        <v>547</v>
      </c>
    </row>
    <row r="346" spans="1:98" x14ac:dyDescent="0.3">
      <c r="A346" t="s">
        <v>722</v>
      </c>
      <c r="B346" t="s">
        <v>81</v>
      </c>
      <c r="C346" t="s">
        <v>89</v>
      </c>
      <c r="D346" t="s">
        <v>90</v>
      </c>
      <c r="E346" t="s">
        <v>427</v>
      </c>
      <c r="F346" t="s">
        <v>428</v>
      </c>
      <c r="G346" t="s">
        <v>723</v>
      </c>
      <c r="H346" t="s">
        <v>87</v>
      </c>
      <c r="I346">
        <v>0</v>
      </c>
      <c r="J346">
        <v>0</v>
      </c>
      <c r="K346">
        <v>0</v>
      </c>
      <c r="L346">
        <v>43</v>
      </c>
      <c r="M346">
        <v>0</v>
      </c>
      <c r="N346">
        <v>34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53</v>
      </c>
      <c r="Y346">
        <v>0</v>
      </c>
      <c r="Z346">
        <v>0</v>
      </c>
      <c r="AA346">
        <v>0</v>
      </c>
      <c r="AB346">
        <v>0</v>
      </c>
      <c r="AC346">
        <v>68</v>
      </c>
      <c r="AD346">
        <v>0</v>
      </c>
      <c r="AE346">
        <v>5</v>
      </c>
      <c r="AF346">
        <v>0</v>
      </c>
      <c r="AG346">
        <v>0</v>
      </c>
      <c r="AH346">
        <v>0</v>
      </c>
      <c r="AI346">
        <v>32</v>
      </c>
      <c r="AJ346">
        <v>0</v>
      </c>
      <c r="AK346">
        <v>0</v>
      </c>
      <c r="AL346">
        <v>10</v>
      </c>
      <c r="AM346">
        <v>20</v>
      </c>
      <c r="AN346">
        <v>0</v>
      </c>
      <c r="AO346">
        <v>16</v>
      </c>
      <c r="AP346">
        <v>0</v>
      </c>
      <c r="AQ346">
        <v>0</v>
      </c>
      <c r="AR346">
        <v>0</v>
      </c>
      <c r="AS346">
        <v>50</v>
      </c>
      <c r="AT346">
        <v>25</v>
      </c>
      <c r="AU346">
        <v>0</v>
      </c>
      <c r="AV346">
        <v>0</v>
      </c>
      <c r="AW346">
        <v>0</v>
      </c>
      <c r="AX346">
        <v>0</v>
      </c>
      <c r="AY346">
        <v>39</v>
      </c>
      <c r="AZ346">
        <v>0</v>
      </c>
      <c r="BA346">
        <v>10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62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18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15</v>
      </c>
      <c r="CT346">
        <v>485</v>
      </c>
    </row>
    <row r="347" spans="1:98" x14ac:dyDescent="0.3">
      <c r="A347" t="s">
        <v>724</v>
      </c>
      <c r="B347" t="s">
        <v>280</v>
      </c>
      <c r="C347" t="s">
        <v>281</v>
      </c>
      <c r="D347" t="s">
        <v>282</v>
      </c>
      <c r="E347" t="s">
        <v>283</v>
      </c>
      <c r="F347" t="s">
        <v>87</v>
      </c>
      <c r="G347" t="s">
        <v>87</v>
      </c>
      <c r="H347" t="s">
        <v>87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8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19</v>
      </c>
      <c r="W347">
        <v>0</v>
      </c>
      <c r="X347">
        <v>0</v>
      </c>
      <c r="Y347">
        <v>0</v>
      </c>
      <c r="Z347">
        <v>45</v>
      </c>
      <c r="AA347">
        <v>26</v>
      </c>
      <c r="AB347">
        <v>41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13</v>
      </c>
      <c r="AS347">
        <v>0</v>
      </c>
      <c r="AT347">
        <v>0</v>
      </c>
      <c r="AU347">
        <v>0</v>
      </c>
      <c r="AV347">
        <v>10</v>
      </c>
      <c r="AW347">
        <v>0</v>
      </c>
      <c r="AX347">
        <v>0</v>
      </c>
      <c r="AY347">
        <v>0</v>
      </c>
      <c r="AZ347">
        <v>69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30</v>
      </c>
      <c r="BI347">
        <v>0</v>
      </c>
      <c r="BJ347">
        <v>0</v>
      </c>
      <c r="BK347">
        <v>0</v>
      </c>
      <c r="BL347">
        <v>10</v>
      </c>
      <c r="BM347">
        <v>0</v>
      </c>
      <c r="BN347">
        <v>69</v>
      </c>
      <c r="BO347">
        <v>0</v>
      </c>
      <c r="BP347">
        <v>0</v>
      </c>
      <c r="BQ347">
        <v>0</v>
      </c>
      <c r="BR347">
        <v>0</v>
      </c>
      <c r="BS347">
        <v>18</v>
      </c>
      <c r="BT347">
        <v>0</v>
      </c>
      <c r="BU347">
        <v>0</v>
      </c>
      <c r="BV347">
        <v>0</v>
      </c>
      <c r="BW347">
        <v>32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11</v>
      </c>
      <c r="CE347">
        <v>74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15</v>
      </c>
      <c r="CT347">
        <v>475</v>
      </c>
    </row>
    <row r="348" spans="1:98" x14ac:dyDescent="0.3">
      <c r="A348" t="s">
        <v>725</v>
      </c>
      <c r="B348" t="s">
        <v>81</v>
      </c>
      <c r="C348" t="s">
        <v>352</v>
      </c>
      <c r="D348" t="s">
        <v>353</v>
      </c>
      <c r="E348" t="s">
        <v>357</v>
      </c>
      <c r="F348" t="s">
        <v>358</v>
      </c>
      <c r="G348" t="s">
        <v>726</v>
      </c>
      <c r="H348" t="s">
        <v>87</v>
      </c>
      <c r="I348">
        <v>0</v>
      </c>
      <c r="J348">
        <v>64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16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16</v>
      </c>
      <c r="AF348">
        <v>3</v>
      </c>
      <c r="AG348">
        <v>0</v>
      </c>
      <c r="AH348">
        <v>14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36</v>
      </c>
      <c r="AP348">
        <v>0</v>
      </c>
      <c r="AQ348">
        <v>0</v>
      </c>
      <c r="AR348">
        <v>0</v>
      </c>
      <c r="AS348">
        <v>39</v>
      </c>
      <c r="AT348">
        <v>15</v>
      </c>
      <c r="AU348">
        <v>16</v>
      </c>
      <c r="AV348">
        <v>29</v>
      </c>
      <c r="AW348">
        <v>0</v>
      </c>
      <c r="AX348">
        <v>23</v>
      </c>
      <c r="AY348">
        <v>89</v>
      </c>
      <c r="AZ348">
        <v>0</v>
      </c>
      <c r="BA348">
        <v>28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24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38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15</v>
      </c>
      <c r="CT348">
        <v>450</v>
      </c>
    </row>
    <row r="349" spans="1:98" x14ac:dyDescent="0.3">
      <c r="A349" t="s">
        <v>727</v>
      </c>
      <c r="B349" t="s">
        <v>81</v>
      </c>
      <c r="C349" t="s">
        <v>89</v>
      </c>
      <c r="D349" t="s">
        <v>90</v>
      </c>
      <c r="E349" t="s">
        <v>113</v>
      </c>
      <c r="F349" t="s">
        <v>163</v>
      </c>
      <c r="G349" t="s">
        <v>87</v>
      </c>
      <c r="H349" t="s">
        <v>87</v>
      </c>
      <c r="I349">
        <v>0</v>
      </c>
      <c r="J349">
        <v>0</v>
      </c>
      <c r="K349">
        <v>9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29</v>
      </c>
      <c r="S349">
        <v>0</v>
      </c>
      <c r="T349">
        <v>0</v>
      </c>
      <c r="U349">
        <v>4</v>
      </c>
      <c r="V349">
        <v>41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79</v>
      </c>
      <c r="BF349">
        <v>0</v>
      </c>
      <c r="BG349">
        <v>0</v>
      </c>
      <c r="BH349">
        <v>48</v>
      </c>
      <c r="BI349">
        <v>0</v>
      </c>
      <c r="BJ349">
        <v>0</v>
      </c>
      <c r="BK349">
        <v>0</v>
      </c>
      <c r="BL349">
        <v>28</v>
      </c>
      <c r="BM349">
        <v>0</v>
      </c>
      <c r="BN349">
        <v>0</v>
      </c>
      <c r="BO349">
        <v>33</v>
      </c>
      <c r="BP349">
        <v>0</v>
      </c>
      <c r="BQ349">
        <v>0</v>
      </c>
      <c r="BR349">
        <v>0</v>
      </c>
      <c r="BS349">
        <v>45</v>
      </c>
      <c r="BT349">
        <v>0</v>
      </c>
      <c r="BU349">
        <v>0</v>
      </c>
      <c r="BV349">
        <v>0</v>
      </c>
      <c r="BW349">
        <v>17</v>
      </c>
      <c r="BX349">
        <v>0</v>
      </c>
      <c r="BY349">
        <v>0</v>
      </c>
      <c r="BZ349">
        <v>15</v>
      </c>
      <c r="CA349">
        <v>0</v>
      </c>
      <c r="CB349">
        <v>0</v>
      </c>
      <c r="CC349">
        <v>5</v>
      </c>
      <c r="CD349">
        <v>44</v>
      </c>
      <c r="CE349">
        <v>37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16</v>
      </c>
      <c r="CP349">
        <v>0</v>
      </c>
      <c r="CQ349">
        <v>0</v>
      </c>
      <c r="CR349">
        <v>0</v>
      </c>
      <c r="CS349">
        <v>15</v>
      </c>
      <c r="CT349">
        <v>450</v>
      </c>
    </row>
    <row r="350" spans="1:98" x14ac:dyDescent="0.3">
      <c r="A350" t="s">
        <v>728</v>
      </c>
      <c r="B350" t="s">
        <v>81</v>
      </c>
      <c r="C350" t="s">
        <v>82</v>
      </c>
      <c r="D350" t="s">
        <v>83</v>
      </c>
      <c r="E350" t="s">
        <v>271</v>
      </c>
      <c r="F350" t="s">
        <v>87</v>
      </c>
      <c r="G350" t="s">
        <v>87</v>
      </c>
      <c r="H350" t="s">
        <v>87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20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11</v>
      </c>
      <c r="AA350">
        <v>0</v>
      </c>
      <c r="AB350">
        <v>9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5</v>
      </c>
      <c r="AX350">
        <v>0</v>
      </c>
      <c r="AY350">
        <v>0</v>
      </c>
      <c r="AZ350">
        <v>55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51</v>
      </c>
      <c r="BI350">
        <v>0</v>
      </c>
      <c r="BJ350">
        <v>0</v>
      </c>
      <c r="BK350">
        <v>13</v>
      </c>
      <c r="BL350">
        <v>0</v>
      </c>
      <c r="BM350">
        <v>0</v>
      </c>
      <c r="BN350">
        <v>51</v>
      </c>
      <c r="BO350">
        <v>26</v>
      </c>
      <c r="BP350">
        <v>0</v>
      </c>
      <c r="BQ350">
        <v>8</v>
      </c>
      <c r="BR350">
        <v>0</v>
      </c>
      <c r="BS350">
        <v>34</v>
      </c>
      <c r="BT350">
        <v>0</v>
      </c>
      <c r="BU350">
        <v>0</v>
      </c>
      <c r="BV350">
        <v>0</v>
      </c>
      <c r="BW350">
        <v>14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27</v>
      </c>
      <c r="CD350">
        <v>52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38</v>
      </c>
      <c r="CP350">
        <v>0</v>
      </c>
      <c r="CQ350">
        <v>0</v>
      </c>
      <c r="CR350">
        <v>0</v>
      </c>
      <c r="CS350">
        <v>15</v>
      </c>
      <c r="CT350">
        <v>414</v>
      </c>
    </row>
    <row r="351" spans="1:98" x14ac:dyDescent="0.3">
      <c r="A351" t="s">
        <v>729</v>
      </c>
      <c r="B351" t="s">
        <v>81</v>
      </c>
      <c r="C351" t="s">
        <v>96</v>
      </c>
      <c r="D351" t="s">
        <v>385</v>
      </c>
      <c r="E351" t="s">
        <v>476</v>
      </c>
      <c r="F351" t="s">
        <v>650</v>
      </c>
      <c r="G351" t="s">
        <v>87</v>
      </c>
      <c r="H351" t="s">
        <v>87</v>
      </c>
      <c r="I351">
        <v>0</v>
      </c>
      <c r="J351">
        <v>0</v>
      </c>
      <c r="K351">
        <v>26</v>
      </c>
      <c r="L351">
        <v>0</v>
      </c>
      <c r="M351">
        <v>0</v>
      </c>
      <c r="N351">
        <v>47</v>
      </c>
      <c r="O351">
        <v>0</v>
      </c>
      <c r="P351">
        <v>36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38</v>
      </c>
      <c r="AD351">
        <v>0</v>
      </c>
      <c r="AE351">
        <v>0</v>
      </c>
      <c r="AF351">
        <v>8</v>
      </c>
      <c r="AG351">
        <v>0</v>
      </c>
      <c r="AH351">
        <v>0</v>
      </c>
      <c r="AI351">
        <v>0</v>
      </c>
      <c r="AJ351">
        <v>3</v>
      </c>
      <c r="AK351">
        <v>0</v>
      </c>
      <c r="AL351">
        <v>58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24</v>
      </c>
      <c r="AT351">
        <v>25</v>
      </c>
      <c r="AU351">
        <v>0</v>
      </c>
      <c r="AV351">
        <v>0</v>
      </c>
      <c r="AW351">
        <v>0</v>
      </c>
      <c r="AX351">
        <v>0</v>
      </c>
      <c r="AY351">
        <v>63</v>
      </c>
      <c r="AZ351">
        <v>0</v>
      </c>
      <c r="BA351">
        <v>12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6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21</v>
      </c>
      <c r="BU351">
        <v>0</v>
      </c>
      <c r="BV351">
        <v>20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11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15</v>
      </c>
      <c r="CT351">
        <v>398</v>
      </c>
    </row>
    <row r="352" spans="1:98" x14ac:dyDescent="0.3">
      <c r="A352" t="s">
        <v>730</v>
      </c>
      <c r="B352" t="s">
        <v>280</v>
      </c>
      <c r="C352" t="s">
        <v>281</v>
      </c>
      <c r="D352" t="s">
        <v>282</v>
      </c>
      <c r="E352" t="s">
        <v>731</v>
      </c>
      <c r="F352" t="s">
        <v>87</v>
      </c>
      <c r="G352" t="s">
        <v>87</v>
      </c>
      <c r="H352" t="s">
        <v>87</v>
      </c>
      <c r="I352">
        <v>0</v>
      </c>
      <c r="J352">
        <v>0</v>
      </c>
      <c r="K352">
        <v>0</v>
      </c>
      <c r="L352">
        <v>0</v>
      </c>
      <c r="M352">
        <v>14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6</v>
      </c>
      <c r="W352">
        <v>0</v>
      </c>
      <c r="X352">
        <v>0</v>
      </c>
      <c r="Y352">
        <v>0</v>
      </c>
      <c r="Z352">
        <v>20</v>
      </c>
      <c r="AA352">
        <v>8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15</v>
      </c>
      <c r="AS352">
        <v>0</v>
      </c>
      <c r="AT352">
        <v>0</v>
      </c>
      <c r="AU352">
        <v>0</v>
      </c>
      <c r="AV352">
        <v>45</v>
      </c>
      <c r="AW352">
        <v>21</v>
      </c>
      <c r="AX352">
        <v>0</v>
      </c>
      <c r="AY352">
        <v>0</v>
      </c>
      <c r="AZ352">
        <v>109</v>
      </c>
      <c r="BA352">
        <v>0</v>
      </c>
      <c r="BB352">
        <v>0</v>
      </c>
      <c r="BC352">
        <v>28</v>
      </c>
      <c r="BD352">
        <v>0</v>
      </c>
      <c r="BE352">
        <v>0</v>
      </c>
      <c r="BF352">
        <v>0</v>
      </c>
      <c r="BG352">
        <v>0</v>
      </c>
      <c r="BH352">
        <v>2</v>
      </c>
      <c r="BI352">
        <v>13</v>
      </c>
      <c r="BJ352">
        <v>0</v>
      </c>
      <c r="BK352">
        <v>0</v>
      </c>
      <c r="BL352">
        <v>0</v>
      </c>
      <c r="BM352">
        <v>3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14</v>
      </c>
      <c r="BT352">
        <v>0</v>
      </c>
      <c r="BU352">
        <v>0</v>
      </c>
      <c r="BV352">
        <v>0</v>
      </c>
      <c r="BW352">
        <v>29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5</v>
      </c>
      <c r="CQ352">
        <v>0</v>
      </c>
      <c r="CR352">
        <v>0</v>
      </c>
      <c r="CS352">
        <v>15</v>
      </c>
      <c r="CT352">
        <v>332</v>
      </c>
    </row>
    <row r="353" spans="1:98" x14ac:dyDescent="0.3">
      <c r="A353" t="s">
        <v>732</v>
      </c>
      <c r="B353" t="s">
        <v>81</v>
      </c>
      <c r="C353" t="s">
        <v>96</v>
      </c>
      <c r="D353" t="s">
        <v>97</v>
      </c>
      <c r="E353" t="s">
        <v>87</v>
      </c>
      <c r="F353" t="s">
        <v>87</v>
      </c>
      <c r="G353" t="s">
        <v>87</v>
      </c>
      <c r="H353" t="s">
        <v>87</v>
      </c>
      <c r="I353">
        <v>0</v>
      </c>
      <c r="J353">
        <v>0</v>
      </c>
      <c r="K353">
        <v>0</v>
      </c>
      <c r="L353">
        <v>0</v>
      </c>
      <c r="M353">
        <v>5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4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19</v>
      </c>
      <c r="AC353">
        <v>0</v>
      </c>
      <c r="AD353">
        <v>22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4</v>
      </c>
      <c r="AS353">
        <v>0</v>
      </c>
      <c r="AT353">
        <v>0</v>
      </c>
      <c r="AU353">
        <v>0</v>
      </c>
      <c r="AV353">
        <v>22</v>
      </c>
      <c r="AW353">
        <v>3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87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14</v>
      </c>
      <c r="BM353">
        <v>17</v>
      </c>
      <c r="BN353">
        <v>32</v>
      </c>
      <c r="BO353">
        <v>8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14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8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59</v>
      </c>
      <c r="CP353">
        <v>0</v>
      </c>
      <c r="CQ353">
        <v>0</v>
      </c>
      <c r="CR353">
        <v>0</v>
      </c>
      <c r="CS353">
        <v>15</v>
      </c>
      <c r="CT353">
        <v>318</v>
      </c>
    </row>
    <row r="354" spans="1:98" x14ac:dyDescent="0.3">
      <c r="A354" t="s">
        <v>733</v>
      </c>
      <c r="B354" t="s">
        <v>81</v>
      </c>
      <c r="C354" t="s">
        <v>96</v>
      </c>
      <c r="D354" t="s">
        <v>97</v>
      </c>
      <c r="E354" t="s">
        <v>98</v>
      </c>
      <c r="F354" t="s">
        <v>87</v>
      </c>
      <c r="G354" t="s">
        <v>87</v>
      </c>
      <c r="H354" t="s">
        <v>87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38</v>
      </c>
      <c r="O354">
        <v>0</v>
      </c>
      <c r="P354">
        <v>0</v>
      </c>
      <c r="Q354">
        <v>0</v>
      </c>
      <c r="R354">
        <v>0</v>
      </c>
      <c r="S354">
        <v>16</v>
      </c>
      <c r="T354">
        <v>38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18</v>
      </c>
      <c r="AF354">
        <v>0</v>
      </c>
      <c r="AG354">
        <v>0</v>
      </c>
      <c r="AH354">
        <v>0</v>
      </c>
      <c r="AI354">
        <v>7</v>
      </c>
      <c r="AJ354">
        <v>0</v>
      </c>
      <c r="AK354">
        <v>0</v>
      </c>
      <c r="AL354">
        <v>23</v>
      </c>
      <c r="AM354">
        <v>5</v>
      </c>
      <c r="AN354">
        <v>0</v>
      </c>
      <c r="AO354">
        <v>28</v>
      </c>
      <c r="AP354">
        <v>0</v>
      </c>
      <c r="AQ354">
        <v>23</v>
      </c>
      <c r="AR354">
        <v>0</v>
      </c>
      <c r="AS354">
        <v>0</v>
      </c>
      <c r="AT354">
        <v>0</v>
      </c>
      <c r="AU354">
        <v>11</v>
      </c>
      <c r="AV354">
        <v>0</v>
      </c>
      <c r="AW354">
        <v>0</v>
      </c>
      <c r="AX354">
        <v>0</v>
      </c>
      <c r="AY354">
        <v>51</v>
      </c>
      <c r="AZ354">
        <v>0</v>
      </c>
      <c r="BA354">
        <v>23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9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10</v>
      </c>
      <c r="CH354">
        <v>0</v>
      </c>
      <c r="CI354">
        <v>0</v>
      </c>
      <c r="CJ354">
        <v>0</v>
      </c>
      <c r="CK354">
        <v>0</v>
      </c>
      <c r="CL354">
        <v>10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15</v>
      </c>
      <c r="CT354">
        <v>310</v>
      </c>
    </row>
    <row r="355" spans="1:98" x14ac:dyDescent="0.3">
      <c r="A355" t="s">
        <v>734</v>
      </c>
      <c r="B355" t="s">
        <v>81</v>
      </c>
      <c r="C355" t="s">
        <v>96</v>
      </c>
      <c r="D355" t="s">
        <v>97</v>
      </c>
      <c r="E355" t="s">
        <v>98</v>
      </c>
      <c r="F355" t="s">
        <v>99</v>
      </c>
      <c r="G355" t="s">
        <v>87</v>
      </c>
      <c r="H355" t="s">
        <v>87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6</v>
      </c>
      <c r="O355">
        <v>11</v>
      </c>
      <c r="P355">
        <v>0</v>
      </c>
      <c r="Q355">
        <v>0</v>
      </c>
      <c r="R355">
        <v>0</v>
      </c>
      <c r="S355">
        <v>14</v>
      </c>
      <c r="T355">
        <v>16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17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16</v>
      </c>
      <c r="AL355">
        <v>18</v>
      </c>
      <c r="AM355">
        <v>5</v>
      </c>
      <c r="AN355">
        <v>0</v>
      </c>
      <c r="AO355">
        <v>0</v>
      </c>
      <c r="AP355">
        <v>24</v>
      </c>
      <c r="AQ355">
        <v>17</v>
      </c>
      <c r="AR355">
        <v>0</v>
      </c>
      <c r="AS355">
        <v>0</v>
      </c>
      <c r="AT355">
        <v>15</v>
      </c>
      <c r="AU355">
        <v>5</v>
      </c>
      <c r="AV355">
        <v>0</v>
      </c>
      <c r="AW355">
        <v>0</v>
      </c>
      <c r="AX355">
        <v>0</v>
      </c>
      <c r="AY355">
        <v>19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34</v>
      </c>
      <c r="BU355">
        <v>0</v>
      </c>
      <c r="BV355">
        <v>0</v>
      </c>
      <c r="BW355">
        <v>0</v>
      </c>
      <c r="BX355">
        <v>41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15</v>
      </c>
      <c r="CT355">
        <v>258</v>
      </c>
    </row>
    <row r="356" spans="1:98" x14ac:dyDescent="0.3">
      <c r="A356" t="s">
        <v>735</v>
      </c>
      <c r="B356" t="s">
        <v>81</v>
      </c>
      <c r="C356" t="s">
        <v>96</v>
      </c>
      <c r="D356" t="s">
        <v>97</v>
      </c>
      <c r="E356" t="s">
        <v>736</v>
      </c>
      <c r="F356" t="s">
        <v>737</v>
      </c>
      <c r="G356" t="s">
        <v>87</v>
      </c>
      <c r="H356" t="s">
        <v>87</v>
      </c>
      <c r="I356">
        <v>0</v>
      </c>
      <c r="J356">
        <v>0</v>
      </c>
      <c r="K356">
        <v>0</v>
      </c>
      <c r="L356">
        <v>0</v>
      </c>
      <c r="M356">
        <v>5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15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30</v>
      </c>
      <c r="AS356">
        <v>0</v>
      </c>
      <c r="AT356">
        <v>0</v>
      </c>
      <c r="AU356">
        <v>0</v>
      </c>
      <c r="AV356">
        <v>15</v>
      </c>
      <c r="AW356">
        <v>25</v>
      </c>
      <c r="AX356">
        <v>0</v>
      </c>
      <c r="AY356">
        <v>0</v>
      </c>
      <c r="AZ356">
        <v>9</v>
      </c>
      <c r="BA356">
        <v>0</v>
      </c>
      <c r="BB356">
        <v>0</v>
      </c>
      <c r="BC356">
        <v>51</v>
      </c>
      <c r="BD356">
        <v>0</v>
      </c>
      <c r="BE356">
        <v>0</v>
      </c>
      <c r="BF356">
        <v>0</v>
      </c>
      <c r="BG356">
        <v>0</v>
      </c>
      <c r="BH356">
        <v>5</v>
      </c>
      <c r="BI356">
        <v>10</v>
      </c>
      <c r="BJ356">
        <v>0</v>
      </c>
      <c r="BK356">
        <v>0</v>
      </c>
      <c r="BL356">
        <v>17</v>
      </c>
      <c r="BM356">
        <v>16</v>
      </c>
      <c r="BN356">
        <v>19</v>
      </c>
      <c r="BO356">
        <v>5</v>
      </c>
      <c r="BP356">
        <v>0</v>
      </c>
      <c r="BQ356">
        <v>11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18</v>
      </c>
      <c r="CP356">
        <v>0</v>
      </c>
      <c r="CQ356">
        <v>0</v>
      </c>
      <c r="CR356">
        <v>0</v>
      </c>
      <c r="CS356">
        <v>15</v>
      </c>
      <c r="CT356">
        <v>251</v>
      </c>
    </row>
    <row r="357" spans="1:98" x14ac:dyDescent="0.3">
      <c r="A357" t="s">
        <v>738</v>
      </c>
      <c r="B357" t="s">
        <v>81</v>
      </c>
      <c r="C357" t="s">
        <v>89</v>
      </c>
      <c r="D357" t="s">
        <v>90</v>
      </c>
      <c r="E357" t="s">
        <v>472</v>
      </c>
      <c r="F357" t="s">
        <v>87</v>
      </c>
      <c r="G357" t="s">
        <v>87</v>
      </c>
      <c r="H357" t="s">
        <v>87</v>
      </c>
      <c r="I357">
        <v>4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6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23</v>
      </c>
      <c r="AD357">
        <v>0</v>
      </c>
      <c r="AE357">
        <v>4</v>
      </c>
      <c r="AF357">
        <v>0</v>
      </c>
      <c r="AG357">
        <v>12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10</v>
      </c>
      <c r="AP357">
        <v>84</v>
      </c>
      <c r="AQ357">
        <v>9</v>
      </c>
      <c r="AR357">
        <v>0</v>
      </c>
      <c r="AS357">
        <v>13</v>
      </c>
      <c r="AT357">
        <v>6</v>
      </c>
      <c r="AU357">
        <v>0</v>
      </c>
      <c r="AV357">
        <v>0</v>
      </c>
      <c r="AW357">
        <v>0</v>
      </c>
      <c r="AX357">
        <v>4</v>
      </c>
      <c r="AY357">
        <v>43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7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14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7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15</v>
      </c>
      <c r="CT357">
        <v>246</v>
      </c>
    </row>
    <row r="358" spans="1:98" x14ac:dyDescent="0.3">
      <c r="A358" t="s">
        <v>739</v>
      </c>
      <c r="B358" t="s">
        <v>81</v>
      </c>
      <c r="C358" t="s">
        <v>185</v>
      </c>
      <c r="D358" t="s">
        <v>186</v>
      </c>
      <c r="E358" t="s">
        <v>276</v>
      </c>
      <c r="F358" t="s">
        <v>277</v>
      </c>
      <c r="G358" t="s">
        <v>278</v>
      </c>
      <c r="H358" t="s">
        <v>87</v>
      </c>
      <c r="I358">
        <v>0</v>
      </c>
      <c r="J358">
        <v>0</v>
      </c>
      <c r="K358">
        <v>0</v>
      </c>
      <c r="L358">
        <v>0</v>
      </c>
      <c r="M358">
        <v>16</v>
      </c>
      <c r="N358">
        <v>0</v>
      </c>
      <c r="O358">
        <v>0</v>
      </c>
      <c r="P358">
        <v>0</v>
      </c>
      <c r="Q358">
        <v>6</v>
      </c>
      <c r="R358">
        <v>0</v>
      </c>
      <c r="S358">
        <v>0</v>
      </c>
      <c r="T358">
        <v>0</v>
      </c>
      <c r="U358">
        <v>0</v>
      </c>
      <c r="V358">
        <v>7</v>
      </c>
      <c r="W358">
        <v>0</v>
      </c>
      <c r="X358">
        <v>0</v>
      </c>
      <c r="Y358">
        <v>0</v>
      </c>
      <c r="Z358">
        <v>5</v>
      </c>
      <c r="AA358">
        <v>29</v>
      </c>
      <c r="AB358">
        <v>0</v>
      </c>
      <c r="AC358">
        <v>0</v>
      </c>
      <c r="AD358">
        <v>50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17</v>
      </c>
      <c r="AS358">
        <v>0</v>
      </c>
      <c r="AT358">
        <v>0</v>
      </c>
      <c r="AU358">
        <v>0</v>
      </c>
      <c r="AV358">
        <v>15</v>
      </c>
      <c r="AW358">
        <v>6</v>
      </c>
      <c r="AX358">
        <v>0</v>
      </c>
      <c r="AY358">
        <v>0</v>
      </c>
      <c r="AZ358">
        <v>26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12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10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8</v>
      </c>
      <c r="CP358">
        <v>10</v>
      </c>
      <c r="CQ358">
        <v>7</v>
      </c>
      <c r="CR358">
        <v>0</v>
      </c>
      <c r="CS358">
        <v>15</v>
      </c>
      <c r="CT358">
        <v>224</v>
      </c>
    </row>
    <row r="359" spans="1:98" x14ac:dyDescent="0.3">
      <c r="A359" t="s">
        <v>740</v>
      </c>
      <c r="B359" t="s">
        <v>81</v>
      </c>
      <c r="C359" t="s">
        <v>741</v>
      </c>
      <c r="D359" t="s">
        <v>742</v>
      </c>
      <c r="E359" t="s">
        <v>743</v>
      </c>
      <c r="F359" t="s">
        <v>87</v>
      </c>
      <c r="G359" t="s">
        <v>87</v>
      </c>
      <c r="H359" t="s">
        <v>87</v>
      </c>
      <c r="I359">
        <v>0</v>
      </c>
      <c r="J359">
        <v>3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5</v>
      </c>
      <c r="T359">
        <v>14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33</v>
      </c>
      <c r="AF359">
        <v>0</v>
      </c>
      <c r="AG359">
        <v>9</v>
      </c>
      <c r="AH359">
        <v>5</v>
      </c>
      <c r="AI359">
        <v>0</v>
      </c>
      <c r="AJ359">
        <v>0</v>
      </c>
      <c r="AK359">
        <v>0</v>
      </c>
      <c r="AL359">
        <v>9</v>
      </c>
      <c r="AM359">
        <v>6</v>
      </c>
      <c r="AN359">
        <v>0</v>
      </c>
      <c r="AO359">
        <v>0</v>
      </c>
      <c r="AP359">
        <v>0</v>
      </c>
      <c r="AQ359">
        <v>7</v>
      </c>
      <c r="AR359">
        <v>0</v>
      </c>
      <c r="AS359">
        <v>0</v>
      </c>
      <c r="AT359">
        <v>8</v>
      </c>
      <c r="AU359">
        <v>0</v>
      </c>
      <c r="AV359">
        <v>0</v>
      </c>
      <c r="AW359">
        <v>0</v>
      </c>
      <c r="AX359">
        <v>0</v>
      </c>
      <c r="AY359">
        <v>18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4</v>
      </c>
      <c r="BQ359">
        <v>0</v>
      </c>
      <c r="BR359">
        <v>0</v>
      </c>
      <c r="BS359">
        <v>0</v>
      </c>
      <c r="BT359">
        <v>10</v>
      </c>
      <c r="BU359">
        <v>3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8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15</v>
      </c>
      <c r="CT359">
        <v>142</v>
      </c>
    </row>
    <row r="360" spans="1:98" x14ac:dyDescent="0.3">
      <c r="A360" t="s">
        <v>744</v>
      </c>
      <c r="B360" t="s">
        <v>81</v>
      </c>
      <c r="C360" t="s">
        <v>89</v>
      </c>
      <c r="D360" t="s">
        <v>90</v>
      </c>
      <c r="E360" t="s">
        <v>427</v>
      </c>
      <c r="F360" t="s">
        <v>428</v>
      </c>
      <c r="G360" t="s">
        <v>636</v>
      </c>
      <c r="H360" t="s">
        <v>745</v>
      </c>
      <c r="I360">
        <v>0</v>
      </c>
      <c r="J360">
        <v>64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43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7</v>
      </c>
      <c r="AA360">
        <v>0</v>
      </c>
      <c r="AB360">
        <v>0</v>
      </c>
      <c r="AC360">
        <v>0</v>
      </c>
      <c r="AD360">
        <v>8</v>
      </c>
      <c r="AE360">
        <v>0</v>
      </c>
      <c r="AF360">
        <v>0</v>
      </c>
      <c r="AG360">
        <v>0</v>
      </c>
      <c r="AH360">
        <v>0</v>
      </c>
      <c r="AI360">
        <v>10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55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7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57</v>
      </c>
      <c r="BU360">
        <v>0</v>
      </c>
      <c r="BV360">
        <v>0</v>
      </c>
      <c r="BW360">
        <v>0</v>
      </c>
      <c r="BX360">
        <v>518</v>
      </c>
      <c r="BY360">
        <v>0</v>
      </c>
      <c r="BZ360">
        <v>35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84</v>
      </c>
      <c r="CG360">
        <v>6577</v>
      </c>
      <c r="CH360">
        <v>0</v>
      </c>
      <c r="CI360">
        <v>0</v>
      </c>
      <c r="CJ360">
        <v>0</v>
      </c>
      <c r="CK360">
        <v>1609</v>
      </c>
      <c r="CL360">
        <v>2506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14</v>
      </c>
      <c r="CT360">
        <v>11580</v>
      </c>
    </row>
    <row r="361" spans="1:98" x14ac:dyDescent="0.3">
      <c r="A361" t="s">
        <v>746</v>
      </c>
      <c r="B361" t="s">
        <v>81</v>
      </c>
      <c r="C361" t="s">
        <v>96</v>
      </c>
      <c r="D361" t="s">
        <v>97</v>
      </c>
      <c r="E361" t="s">
        <v>119</v>
      </c>
      <c r="F361" t="s">
        <v>367</v>
      </c>
      <c r="G361" t="s">
        <v>368</v>
      </c>
      <c r="H361" t="s">
        <v>747</v>
      </c>
      <c r="I361">
        <v>0</v>
      </c>
      <c r="J361">
        <v>0</v>
      </c>
      <c r="K361">
        <v>0</v>
      </c>
      <c r="L361">
        <v>0</v>
      </c>
      <c r="M361">
        <v>439</v>
      </c>
      <c r="N361">
        <v>0</v>
      </c>
      <c r="O361">
        <v>0</v>
      </c>
      <c r="P361">
        <v>0</v>
      </c>
      <c r="Q361">
        <v>2467</v>
      </c>
      <c r="R361">
        <v>26</v>
      </c>
      <c r="S361">
        <v>0</v>
      </c>
      <c r="T361">
        <v>0</v>
      </c>
      <c r="U361">
        <v>29</v>
      </c>
      <c r="V361">
        <v>2371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41</v>
      </c>
      <c r="BF361">
        <v>0</v>
      </c>
      <c r="BG361">
        <v>121</v>
      </c>
      <c r="BH361">
        <v>0</v>
      </c>
      <c r="BI361">
        <v>38</v>
      </c>
      <c r="BJ361">
        <v>0</v>
      </c>
      <c r="BK361">
        <v>80</v>
      </c>
      <c r="BL361">
        <v>0</v>
      </c>
      <c r="BM361">
        <v>0</v>
      </c>
      <c r="BN361">
        <v>0</v>
      </c>
      <c r="BO361">
        <v>152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153</v>
      </c>
      <c r="CA361">
        <v>0</v>
      </c>
      <c r="CB361">
        <v>97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124</v>
      </c>
      <c r="CO361">
        <v>270</v>
      </c>
      <c r="CP361">
        <v>0</v>
      </c>
      <c r="CQ361">
        <v>0</v>
      </c>
      <c r="CR361">
        <v>0</v>
      </c>
      <c r="CS361">
        <v>14</v>
      </c>
      <c r="CT361">
        <v>6408</v>
      </c>
    </row>
    <row r="362" spans="1:98" x14ac:dyDescent="0.3">
      <c r="A362" t="s">
        <v>748</v>
      </c>
      <c r="B362" t="s">
        <v>81</v>
      </c>
      <c r="C362" t="s">
        <v>96</v>
      </c>
      <c r="D362" t="s">
        <v>97</v>
      </c>
      <c r="E362" t="s">
        <v>142</v>
      </c>
      <c r="F362" t="s">
        <v>558</v>
      </c>
      <c r="G362" t="s">
        <v>559</v>
      </c>
      <c r="H362" t="s">
        <v>87</v>
      </c>
      <c r="I362">
        <v>0</v>
      </c>
      <c r="J362">
        <v>0</v>
      </c>
      <c r="K362">
        <v>9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6</v>
      </c>
      <c r="R362">
        <v>0</v>
      </c>
      <c r="S362">
        <v>0</v>
      </c>
      <c r="T362">
        <v>0</v>
      </c>
      <c r="U362">
        <v>0</v>
      </c>
      <c r="V362">
        <v>17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63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107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64</v>
      </c>
      <c r="BF362">
        <v>0</v>
      </c>
      <c r="BG362">
        <v>0</v>
      </c>
      <c r="BH362">
        <v>78</v>
      </c>
      <c r="BI362">
        <v>0</v>
      </c>
      <c r="BJ362">
        <v>0</v>
      </c>
      <c r="BK362">
        <v>0</v>
      </c>
      <c r="BL362">
        <v>572</v>
      </c>
      <c r="BM362">
        <v>0</v>
      </c>
      <c r="BN362">
        <v>692</v>
      </c>
      <c r="BO362">
        <v>531</v>
      </c>
      <c r="BP362">
        <v>0</v>
      </c>
      <c r="BQ362">
        <v>0</v>
      </c>
      <c r="BR362">
        <v>0</v>
      </c>
      <c r="BS362">
        <v>29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1437</v>
      </c>
      <c r="CD362">
        <v>20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699</v>
      </c>
      <c r="CP362">
        <v>0</v>
      </c>
      <c r="CQ362">
        <v>0</v>
      </c>
      <c r="CR362">
        <v>0</v>
      </c>
      <c r="CS362">
        <v>14</v>
      </c>
      <c r="CT362">
        <v>4324</v>
      </c>
    </row>
    <row r="363" spans="1:98" x14ac:dyDescent="0.3">
      <c r="A363" t="s">
        <v>749</v>
      </c>
      <c r="B363" t="s">
        <v>81</v>
      </c>
      <c r="C363" t="s">
        <v>89</v>
      </c>
      <c r="D363" t="s">
        <v>90</v>
      </c>
      <c r="E363" t="s">
        <v>113</v>
      </c>
      <c r="F363" t="s">
        <v>163</v>
      </c>
      <c r="G363" t="s">
        <v>164</v>
      </c>
      <c r="H363" t="s">
        <v>87</v>
      </c>
      <c r="I363">
        <v>0</v>
      </c>
      <c r="J363">
        <v>0</v>
      </c>
      <c r="K363">
        <v>0</v>
      </c>
      <c r="L363">
        <v>0</v>
      </c>
      <c r="M363">
        <v>161</v>
      </c>
      <c r="N363">
        <v>0</v>
      </c>
      <c r="O363">
        <v>0</v>
      </c>
      <c r="P363">
        <v>0</v>
      </c>
      <c r="Q363">
        <v>92</v>
      </c>
      <c r="R363">
        <v>1032</v>
      </c>
      <c r="S363">
        <v>0</v>
      </c>
      <c r="T363">
        <v>0</v>
      </c>
      <c r="U363">
        <v>0</v>
      </c>
      <c r="V363">
        <v>258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400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147</v>
      </c>
      <c r="BH363">
        <v>0</v>
      </c>
      <c r="BI363">
        <v>631</v>
      </c>
      <c r="BJ363">
        <v>0</v>
      </c>
      <c r="BK363">
        <v>0</v>
      </c>
      <c r="BL363">
        <v>130</v>
      </c>
      <c r="BM363">
        <v>0</v>
      </c>
      <c r="BN363">
        <v>0</v>
      </c>
      <c r="BO363">
        <v>183</v>
      </c>
      <c r="BP363">
        <v>154</v>
      </c>
      <c r="BQ363">
        <v>0</v>
      </c>
      <c r="BR363">
        <v>0</v>
      </c>
      <c r="BS363">
        <v>317</v>
      </c>
      <c r="BT363">
        <v>0</v>
      </c>
      <c r="BU363">
        <v>0</v>
      </c>
      <c r="BV363">
        <v>0</v>
      </c>
      <c r="BW363">
        <v>105</v>
      </c>
      <c r="BX363">
        <v>0</v>
      </c>
      <c r="BY363">
        <v>0</v>
      </c>
      <c r="BZ363">
        <v>130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137</v>
      </c>
      <c r="CP363">
        <v>0</v>
      </c>
      <c r="CQ363">
        <v>0</v>
      </c>
      <c r="CR363">
        <v>0</v>
      </c>
      <c r="CS363">
        <v>14</v>
      </c>
      <c r="CT363">
        <v>3877</v>
      </c>
    </row>
    <row r="364" spans="1:98" x14ac:dyDescent="0.3">
      <c r="A364" t="s">
        <v>750</v>
      </c>
      <c r="B364" t="s">
        <v>81</v>
      </c>
      <c r="C364" t="s">
        <v>185</v>
      </c>
      <c r="D364" t="s">
        <v>185</v>
      </c>
      <c r="E364" t="s">
        <v>751</v>
      </c>
      <c r="F364" t="s">
        <v>752</v>
      </c>
      <c r="G364" t="s">
        <v>753</v>
      </c>
      <c r="H364" t="s">
        <v>87</v>
      </c>
      <c r="I364">
        <v>69</v>
      </c>
      <c r="J364">
        <v>167</v>
      </c>
      <c r="K364">
        <v>0</v>
      </c>
      <c r="L364">
        <v>0</v>
      </c>
      <c r="M364">
        <v>9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2231</v>
      </c>
      <c r="X364">
        <v>81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3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20</v>
      </c>
      <c r="AT364">
        <v>0</v>
      </c>
      <c r="AU364">
        <v>0</v>
      </c>
      <c r="AV364">
        <v>100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58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27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35</v>
      </c>
      <c r="CG364">
        <v>27</v>
      </c>
      <c r="CH364">
        <v>0</v>
      </c>
      <c r="CI364">
        <v>0</v>
      </c>
      <c r="CJ364">
        <v>0</v>
      </c>
      <c r="CK364">
        <v>45</v>
      </c>
      <c r="CL364">
        <v>69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14</v>
      </c>
      <c r="CT364">
        <v>2941</v>
      </c>
    </row>
    <row r="365" spans="1:98" x14ac:dyDescent="0.3">
      <c r="A365" t="s">
        <v>754</v>
      </c>
      <c r="B365" t="s">
        <v>81</v>
      </c>
      <c r="C365" t="s">
        <v>96</v>
      </c>
      <c r="D365" t="s">
        <v>97</v>
      </c>
      <c r="E365" t="s">
        <v>98</v>
      </c>
      <c r="F365" t="s">
        <v>99</v>
      </c>
      <c r="G365" t="s">
        <v>87</v>
      </c>
      <c r="H365" t="s">
        <v>87</v>
      </c>
      <c r="I365">
        <v>101</v>
      </c>
      <c r="J365">
        <v>104</v>
      </c>
      <c r="K365">
        <v>936</v>
      </c>
      <c r="L365">
        <v>0</v>
      </c>
      <c r="M365">
        <v>0</v>
      </c>
      <c r="N365">
        <v>0</v>
      </c>
      <c r="O365">
        <v>123</v>
      </c>
      <c r="P365">
        <v>376</v>
      </c>
      <c r="Q365">
        <v>0</v>
      </c>
      <c r="R365">
        <v>0</v>
      </c>
      <c r="S365">
        <v>108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447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72</v>
      </c>
      <c r="AO365">
        <v>0</v>
      </c>
      <c r="AP365">
        <v>0</v>
      </c>
      <c r="AQ365">
        <v>155</v>
      </c>
      <c r="AR365">
        <v>0</v>
      </c>
      <c r="AS365">
        <v>52</v>
      </c>
      <c r="AT365">
        <v>0</v>
      </c>
      <c r="AU365">
        <v>0</v>
      </c>
      <c r="AV365">
        <v>79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34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163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126</v>
      </c>
      <c r="CS365">
        <v>14</v>
      </c>
      <c r="CT365">
        <v>2876</v>
      </c>
    </row>
    <row r="366" spans="1:98" x14ac:dyDescent="0.3">
      <c r="A366" t="s">
        <v>755</v>
      </c>
      <c r="B366" t="s">
        <v>81</v>
      </c>
      <c r="C366" t="s">
        <v>96</v>
      </c>
      <c r="D366" t="s">
        <v>97</v>
      </c>
      <c r="E366" t="s">
        <v>98</v>
      </c>
      <c r="F366" t="s">
        <v>109</v>
      </c>
      <c r="G366" t="s">
        <v>537</v>
      </c>
      <c r="H366" t="s">
        <v>87</v>
      </c>
      <c r="I366">
        <v>0</v>
      </c>
      <c r="J366">
        <v>0</v>
      </c>
      <c r="K366">
        <v>112</v>
      </c>
      <c r="L366">
        <v>0</v>
      </c>
      <c r="M366">
        <v>0</v>
      </c>
      <c r="N366">
        <v>52</v>
      </c>
      <c r="O366">
        <v>0</v>
      </c>
      <c r="P366">
        <v>2124</v>
      </c>
      <c r="Q366">
        <v>0</v>
      </c>
      <c r="R366">
        <v>0</v>
      </c>
      <c r="S366">
        <v>0</v>
      </c>
      <c r="T366">
        <v>23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13</v>
      </c>
      <c r="AD366">
        <v>0</v>
      </c>
      <c r="AE366">
        <v>0</v>
      </c>
      <c r="AF366">
        <v>42</v>
      </c>
      <c r="AG366">
        <v>0</v>
      </c>
      <c r="AH366">
        <v>0</v>
      </c>
      <c r="AI366">
        <v>0</v>
      </c>
      <c r="AJ366">
        <v>46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17</v>
      </c>
      <c r="AQ366">
        <v>75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40</v>
      </c>
      <c r="AY366">
        <v>89</v>
      </c>
      <c r="AZ366">
        <v>0</v>
      </c>
      <c r="BA366">
        <v>23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180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25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14</v>
      </c>
      <c r="CT366">
        <v>2861</v>
      </c>
    </row>
    <row r="367" spans="1:98" x14ac:dyDescent="0.3">
      <c r="A367" t="s">
        <v>756</v>
      </c>
      <c r="B367" t="s">
        <v>81</v>
      </c>
      <c r="C367" t="s">
        <v>96</v>
      </c>
      <c r="D367" t="s">
        <v>128</v>
      </c>
      <c r="E367" t="s">
        <v>172</v>
      </c>
      <c r="F367" t="s">
        <v>173</v>
      </c>
      <c r="G367" t="s">
        <v>87</v>
      </c>
      <c r="H367" t="s">
        <v>87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411</v>
      </c>
      <c r="S367">
        <v>0</v>
      </c>
      <c r="T367">
        <v>0</v>
      </c>
      <c r="U367">
        <v>0</v>
      </c>
      <c r="V367">
        <v>505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63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110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280</v>
      </c>
      <c r="BH367">
        <v>0</v>
      </c>
      <c r="BI367">
        <v>385</v>
      </c>
      <c r="BJ367">
        <v>0</v>
      </c>
      <c r="BK367">
        <v>0</v>
      </c>
      <c r="BL367">
        <v>61</v>
      </c>
      <c r="BM367">
        <v>0</v>
      </c>
      <c r="BN367">
        <v>0</v>
      </c>
      <c r="BO367">
        <v>0</v>
      </c>
      <c r="BP367">
        <v>265</v>
      </c>
      <c r="BQ367">
        <v>32</v>
      </c>
      <c r="BR367">
        <v>0</v>
      </c>
      <c r="BS367">
        <v>357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63</v>
      </c>
      <c r="CA367">
        <v>0</v>
      </c>
      <c r="CB367">
        <v>0</v>
      </c>
      <c r="CC367">
        <v>0</v>
      </c>
      <c r="CD367">
        <v>0</v>
      </c>
      <c r="CE367">
        <v>116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89</v>
      </c>
      <c r="CP367">
        <v>0</v>
      </c>
      <c r="CQ367">
        <v>50</v>
      </c>
      <c r="CR367">
        <v>0</v>
      </c>
      <c r="CS367">
        <v>14</v>
      </c>
      <c r="CT367">
        <v>2787</v>
      </c>
    </row>
    <row r="368" spans="1:98" x14ac:dyDescent="0.3">
      <c r="A368" t="s">
        <v>757</v>
      </c>
      <c r="B368" t="s">
        <v>81</v>
      </c>
      <c r="C368" t="s">
        <v>96</v>
      </c>
      <c r="D368" t="s">
        <v>97</v>
      </c>
      <c r="E368" t="s">
        <v>98</v>
      </c>
      <c r="F368" t="s">
        <v>99</v>
      </c>
      <c r="G368" t="s">
        <v>209</v>
      </c>
      <c r="H368" t="s">
        <v>87</v>
      </c>
      <c r="I368">
        <v>0</v>
      </c>
      <c r="J368">
        <v>0</v>
      </c>
      <c r="K368">
        <v>44</v>
      </c>
      <c r="L368">
        <v>0</v>
      </c>
      <c r="M368">
        <v>0</v>
      </c>
      <c r="N368">
        <v>0</v>
      </c>
      <c r="O368">
        <v>32</v>
      </c>
      <c r="P368">
        <v>190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168</v>
      </c>
      <c r="AF368">
        <v>57</v>
      </c>
      <c r="AG368">
        <v>0</v>
      </c>
      <c r="AH368">
        <v>0</v>
      </c>
      <c r="AI368">
        <v>61</v>
      </c>
      <c r="AJ368">
        <v>23</v>
      </c>
      <c r="AK368">
        <v>0</v>
      </c>
      <c r="AL368">
        <v>0</v>
      </c>
      <c r="AM368">
        <v>29</v>
      </c>
      <c r="AN368">
        <v>543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62</v>
      </c>
      <c r="AY368">
        <v>0</v>
      </c>
      <c r="AZ368">
        <v>0</v>
      </c>
      <c r="BA368">
        <v>0</v>
      </c>
      <c r="BB368">
        <v>105</v>
      </c>
      <c r="BC368">
        <v>0</v>
      </c>
      <c r="BD368">
        <v>611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22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252</v>
      </c>
      <c r="CS368">
        <v>14</v>
      </c>
      <c r="CT368">
        <v>2199</v>
      </c>
    </row>
    <row r="369" spans="1:98" x14ac:dyDescent="0.3">
      <c r="A369" t="s">
        <v>758</v>
      </c>
      <c r="B369" t="s">
        <v>81</v>
      </c>
      <c r="C369" t="s">
        <v>96</v>
      </c>
      <c r="D369" t="s">
        <v>97</v>
      </c>
      <c r="E369" t="s">
        <v>98</v>
      </c>
      <c r="F369" t="s">
        <v>99</v>
      </c>
      <c r="G369" t="s">
        <v>87</v>
      </c>
      <c r="H369" t="s">
        <v>87</v>
      </c>
      <c r="I369">
        <v>0</v>
      </c>
      <c r="J369">
        <v>0</v>
      </c>
      <c r="K369">
        <v>154</v>
      </c>
      <c r="L369">
        <v>546</v>
      </c>
      <c r="M369">
        <v>0</v>
      </c>
      <c r="N369">
        <v>105</v>
      </c>
      <c r="O369">
        <v>0</v>
      </c>
      <c r="P369">
        <v>42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429</v>
      </c>
      <c r="AD369">
        <v>0</v>
      </c>
      <c r="AE369">
        <v>0</v>
      </c>
      <c r="AF369">
        <v>29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54</v>
      </c>
      <c r="AM369">
        <v>0</v>
      </c>
      <c r="AN369">
        <v>0</v>
      </c>
      <c r="AO369">
        <v>64</v>
      </c>
      <c r="AP369">
        <v>0</v>
      </c>
      <c r="AQ369">
        <v>0</v>
      </c>
      <c r="AR369">
        <v>0</v>
      </c>
      <c r="AS369">
        <v>0</v>
      </c>
      <c r="AT369">
        <v>93</v>
      </c>
      <c r="AU369">
        <v>0</v>
      </c>
      <c r="AV369">
        <v>55</v>
      </c>
      <c r="AW369">
        <v>0</v>
      </c>
      <c r="AX369">
        <v>0</v>
      </c>
      <c r="AY369">
        <v>150</v>
      </c>
      <c r="AZ369">
        <v>0</v>
      </c>
      <c r="BA369">
        <v>36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44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93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14</v>
      </c>
      <c r="CT369">
        <v>1894</v>
      </c>
    </row>
    <row r="370" spans="1:98" x14ac:dyDescent="0.3">
      <c r="A370" t="s">
        <v>759</v>
      </c>
      <c r="B370" t="s">
        <v>81</v>
      </c>
      <c r="C370" t="s">
        <v>96</v>
      </c>
      <c r="D370" t="s">
        <v>97</v>
      </c>
      <c r="E370" t="s">
        <v>98</v>
      </c>
      <c r="F370" t="s">
        <v>99</v>
      </c>
      <c r="G370" t="s">
        <v>603</v>
      </c>
      <c r="H370" t="s">
        <v>760</v>
      </c>
      <c r="I370">
        <v>125</v>
      </c>
      <c r="J370">
        <v>100</v>
      </c>
      <c r="K370">
        <v>0</v>
      </c>
      <c r="L370">
        <v>0</v>
      </c>
      <c r="M370">
        <v>0</v>
      </c>
      <c r="N370">
        <v>0</v>
      </c>
      <c r="O370">
        <v>45</v>
      </c>
      <c r="P370">
        <v>0</v>
      </c>
      <c r="Q370">
        <v>0</v>
      </c>
      <c r="R370">
        <v>0</v>
      </c>
      <c r="S370">
        <v>0</v>
      </c>
      <c r="T370">
        <v>24</v>
      </c>
      <c r="U370">
        <v>0</v>
      </c>
      <c r="V370">
        <v>0</v>
      </c>
      <c r="W370">
        <v>654</v>
      </c>
      <c r="X370">
        <v>12</v>
      </c>
      <c r="Y370">
        <v>32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20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40</v>
      </c>
      <c r="AT370">
        <v>0</v>
      </c>
      <c r="AU370">
        <v>0</v>
      </c>
      <c r="AV370">
        <v>113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65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208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140</v>
      </c>
      <c r="CG370">
        <v>0</v>
      </c>
      <c r="CH370">
        <v>0</v>
      </c>
      <c r="CI370">
        <v>0</v>
      </c>
      <c r="CJ370">
        <v>0</v>
      </c>
      <c r="CK370">
        <v>137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14</v>
      </c>
      <c r="CT370">
        <v>1715</v>
      </c>
    </row>
    <row r="371" spans="1:98" x14ac:dyDescent="0.3">
      <c r="A371" t="s">
        <v>761</v>
      </c>
      <c r="B371" t="s">
        <v>81</v>
      </c>
      <c r="C371" t="s">
        <v>89</v>
      </c>
      <c r="D371" t="s">
        <v>90</v>
      </c>
      <c r="E371" t="s">
        <v>113</v>
      </c>
      <c r="F371" t="s">
        <v>163</v>
      </c>
      <c r="G371" t="s">
        <v>503</v>
      </c>
      <c r="H371" t="s">
        <v>87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335</v>
      </c>
      <c r="T371">
        <v>146</v>
      </c>
      <c r="U371">
        <v>0</v>
      </c>
      <c r="V371">
        <v>0</v>
      </c>
      <c r="W371">
        <v>0</v>
      </c>
      <c r="X371">
        <v>16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72</v>
      </c>
      <c r="AF371">
        <v>0</v>
      </c>
      <c r="AG371">
        <v>36</v>
      </c>
      <c r="AH371">
        <v>0</v>
      </c>
      <c r="AI371">
        <v>13</v>
      </c>
      <c r="AJ371">
        <v>0</v>
      </c>
      <c r="AK371">
        <v>0</v>
      </c>
      <c r="AL371">
        <v>0</v>
      </c>
      <c r="AM371">
        <v>41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19</v>
      </c>
      <c r="AU371">
        <v>0</v>
      </c>
      <c r="AV371">
        <v>0</v>
      </c>
      <c r="AW371">
        <v>0</v>
      </c>
      <c r="AX371">
        <v>0</v>
      </c>
      <c r="AY371">
        <v>9</v>
      </c>
      <c r="AZ371">
        <v>0</v>
      </c>
      <c r="BA371">
        <v>0</v>
      </c>
      <c r="BB371">
        <v>21</v>
      </c>
      <c r="BC371">
        <v>0</v>
      </c>
      <c r="BD371">
        <v>616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12</v>
      </c>
      <c r="BQ371">
        <v>0</v>
      </c>
      <c r="BR371">
        <v>0</v>
      </c>
      <c r="BS371">
        <v>0</v>
      </c>
      <c r="BT371">
        <v>307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26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14</v>
      </c>
      <c r="CT371">
        <v>1669</v>
      </c>
    </row>
    <row r="372" spans="1:98" x14ac:dyDescent="0.3">
      <c r="A372" t="s">
        <v>762</v>
      </c>
      <c r="B372" t="s">
        <v>81</v>
      </c>
      <c r="C372" t="s">
        <v>96</v>
      </c>
      <c r="D372" t="s">
        <v>97</v>
      </c>
      <c r="E372" t="s">
        <v>146</v>
      </c>
      <c r="F372" t="s">
        <v>763</v>
      </c>
      <c r="G372" t="s">
        <v>764</v>
      </c>
      <c r="H372" t="s">
        <v>134</v>
      </c>
      <c r="I372">
        <v>0</v>
      </c>
      <c r="J372">
        <v>0</v>
      </c>
      <c r="K372">
        <v>0</v>
      </c>
      <c r="L372">
        <v>0</v>
      </c>
      <c r="M372">
        <v>506</v>
      </c>
      <c r="N372">
        <v>0</v>
      </c>
      <c r="O372">
        <v>0</v>
      </c>
      <c r="P372">
        <v>0</v>
      </c>
      <c r="Q372">
        <v>375</v>
      </c>
      <c r="R372">
        <v>0</v>
      </c>
      <c r="S372">
        <v>0</v>
      </c>
      <c r="T372">
        <v>0</v>
      </c>
      <c r="U372">
        <v>103</v>
      </c>
      <c r="V372">
        <v>0</v>
      </c>
      <c r="W372">
        <v>0</v>
      </c>
      <c r="X372">
        <v>0</v>
      </c>
      <c r="Y372">
        <v>0</v>
      </c>
      <c r="Z372">
        <v>30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8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69</v>
      </c>
      <c r="BL372">
        <v>22</v>
      </c>
      <c r="BM372">
        <v>0</v>
      </c>
      <c r="BN372">
        <v>184</v>
      </c>
      <c r="BO372">
        <v>0</v>
      </c>
      <c r="BP372">
        <v>0</v>
      </c>
      <c r="BQ372">
        <v>0</v>
      </c>
      <c r="BR372">
        <v>134</v>
      </c>
      <c r="BS372">
        <v>16</v>
      </c>
      <c r="BT372">
        <v>0</v>
      </c>
      <c r="BU372">
        <v>0</v>
      </c>
      <c r="BV372">
        <v>0</v>
      </c>
      <c r="BW372">
        <v>32</v>
      </c>
      <c r="BX372">
        <v>0</v>
      </c>
      <c r="BY372">
        <v>0</v>
      </c>
      <c r="BZ372">
        <v>43</v>
      </c>
      <c r="CA372">
        <v>0</v>
      </c>
      <c r="CB372">
        <v>0</v>
      </c>
      <c r="CC372">
        <v>0</v>
      </c>
      <c r="CD372">
        <v>7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8</v>
      </c>
      <c r="CQ372">
        <v>0</v>
      </c>
      <c r="CR372">
        <v>0</v>
      </c>
      <c r="CS372">
        <v>14</v>
      </c>
      <c r="CT372">
        <v>1537</v>
      </c>
    </row>
    <row r="373" spans="1:98" x14ac:dyDescent="0.3">
      <c r="A373" t="s">
        <v>765</v>
      </c>
      <c r="B373" t="s">
        <v>81</v>
      </c>
      <c r="C373" t="s">
        <v>82</v>
      </c>
      <c r="D373" t="s">
        <v>83</v>
      </c>
      <c r="E373" t="s">
        <v>271</v>
      </c>
      <c r="F373" t="s">
        <v>87</v>
      </c>
      <c r="G373" t="s">
        <v>87</v>
      </c>
      <c r="H373" t="s">
        <v>87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126</v>
      </c>
      <c r="AA373">
        <v>0</v>
      </c>
      <c r="AB373">
        <v>40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23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69</v>
      </c>
      <c r="BI373">
        <v>52</v>
      </c>
      <c r="BJ373">
        <v>0</v>
      </c>
      <c r="BK373">
        <v>0</v>
      </c>
      <c r="BL373">
        <v>94</v>
      </c>
      <c r="BM373">
        <v>0</v>
      </c>
      <c r="BN373">
        <v>278</v>
      </c>
      <c r="BO373">
        <v>52</v>
      </c>
      <c r="BP373">
        <v>0</v>
      </c>
      <c r="BQ373">
        <v>0</v>
      </c>
      <c r="BR373">
        <v>51</v>
      </c>
      <c r="BS373">
        <v>92</v>
      </c>
      <c r="BT373">
        <v>0</v>
      </c>
      <c r="BU373">
        <v>0</v>
      </c>
      <c r="BV373">
        <v>0</v>
      </c>
      <c r="BW373">
        <v>71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58</v>
      </c>
      <c r="CE373">
        <v>279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149</v>
      </c>
      <c r="CP373">
        <v>0</v>
      </c>
      <c r="CQ373">
        <v>0</v>
      </c>
      <c r="CR373">
        <v>0</v>
      </c>
      <c r="CS373">
        <v>14</v>
      </c>
      <c r="CT373">
        <v>1434</v>
      </c>
    </row>
    <row r="374" spans="1:98" x14ac:dyDescent="0.3">
      <c r="A374" t="s">
        <v>766</v>
      </c>
      <c r="B374" t="s">
        <v>81</v>
      </c>
      <c r="C374" t="s">
        <v>82</v>
      </c>
      <c r="D374" t="s">
        <v>83</v>
      </c>
      <c r="E374" t="s">
        <v>271</v>
      </c>
      <c r="F374" t="s">
        <v>87</v>
      </c>
      <c r="G374" t="s">
        <v>87</v>
      </c>
      <c r="H374" t="s">
        <v>87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137</v>
      </c>
      <c r="S374">
        <v>0</v>
      </c>
      <c r="T374">
        <v>0</v>
      </c>
      <c r="U374">
        <v>0</v>
      </c>
      <c r="V374">
        <v>162</v>
      </c>
      <c r="W374">
        <v>0</v>
      </c>
      <c r="X374">
        <v>0</v>
      </c>
      <c r="Y374">
        <v>0</v>
      </c>
      <c r="Z374">
        <v>45</v>
      </c>
      <c r="AA374">
        <v>0</v>
      </c>
      <c r="AB374">
        <v>167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108</v>
      </c>
      <c r="BI374">
        <v>0</v>
      </c>
      <c r="BJ374">
        <v>0</v>
      </c>
      <c r="BK374">
        <v>0</v>
      </c>
      <c r="BL374">
        <v>75</v>
      </c>
      <c r="BM374">
        <v>74</v>
      </c>
      <c r="BN374">
        <v>0</v>
      </c>
      <c r="BO374">
        <v>96</v>
      </c>
      <c r="BP374">
        <v>47</v>
      </c>
      <c r="BQ374">
        <v>69</v>
      </c>
      <c r="BR374">
        <v>0</v>
      </c>
      <c r="BS374">
        <v>115</v>
      </c>
      <c r="BT374">
        <v>0</v>
      </c>
      <c r="BU374">
        <v>0</v>
      </c>
      <c r="BV374">
        <v>0</v>
      </c>
      <c r="BW374">
        <v>46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51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128</v>
      </c>
      <c r="CP374">
        <v>0</v>
      </c>
      <c r="CQ374">
        <v>0</v>
      </c>
      <c r="CR374">
        <v>0</v>
      </c>
      <c r="CS374">
        <v>14</v>
      </c>
      <c r="CT374">
        <v>1320</v>
      </c>
    </row>
    <row r="375" spans="1:98" x14ac:dyDescent="0.3">
      <c r="A375" t="s">
        <v>767</v>
      </c>
      <c r="B375" t="s">
        <v>81</v>
      </c>
      <c r="C375" t="s">
        <v>96</v>
      </c>
      <c r="D375" t="s">
        <v>97</v>
      </c>
      <c r="E375" t="s">
        <v>98</v>
      </c>
      <c r="F375" t="s">
        <v>109</v>
      </c>
      <c r="G375" t="s">
        <v>768</v>
      </c>
      <c r="H375" t="s">
        <v>769</v>
      </c>
      <c r="I375">
        <v>0</v>
      </c>
      <c r="J375">
        <v>0</v>
      </c>
      <c r="K375">
        <v>0</v>
      </c>
      <c r="L375">
        <v>53</v>
      </c>
      <c r="M375">
        <v>0</v>
      </c>
      <c r="N375">
        <v>0</v>
      </c>
      <c r="O375">
        <v>0</v>
      </c>
      <c r="P375">
        <v>83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39</v>
      </c>
      <c r="AD375">
        <v>0</v>
      </c>
      <c r="AE375">
        <v>0</v>
      </c>
      <c r="AF375">
        <v>0</v>
      </c>
      <c r="AG375">
        <v>58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20</v>
      </c>
      <c r="AO375">
        <v>82</v>
      </c>
      <c r="AP375">
        <v>0</v>
      </c>
      <c r="AQ375">
        <v>60</v>
      </c>
      <c r="AR375">
        <v>0</v>
      </c>
      <c r="AS375">
        <v>0</v>
      </c>
      <c r="AT375">
        <v>76</v>
      </c>
      <c r="AU375">
        <v>47</v>
      </c>
      <c r="AV375">
        <v>0</v>
      </c>
      <c r="AW375">
        <v>0</v>
      </c>
      <c r="AX375">
        <v>47</v>
      </c>
      <c r="AY375">
        <v>319</v>
      </c>
      <c r="AZ375">
        <v>0</v>
      </c>
      <c r="BA375">
        <v>166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151</v>
      </c>
      <c r="CN375">
        <v>0</v>
      </c>
      <c r="CO375">
        <v>28</v>
      </c>
      <c r="CP375">
        <v>0</v>
      </c>
      <c r="CQ375">
        <v>0</v>
      </c>
      <c r="CR375">
        <v>0</v>
      </c>
      <c r="CS375">
        <v>14</v>
      </c>
      <c r="CT375">
        <v>1229</v>
      </c>
    </row>
    <row r="376" spans="1:98" x14ac:dyDescent="0.3">
      <c r="A376" t="s">
        <v>770</v>
      </c>
      <c r="B376" t="s">
        <v>81</v>
      </c>
      <c r="C376" t="s">
        <v>185</v>
      </c>
      <c r="D376" t="s">
        <v>185</v>
      </c>
      <c r="E376" t="s">
        <v>751</v>
      </c>
      <c r="F376" t="s">
        <v>752</v>
      </c>
      <c r="G376" t="s">
        <v>771</v>
      </c>
      <c r="H376" t="s">
        <v>87</v>
      </c>
      <c r="I376">
        <v>29</v>
      </c>
      <c r="J376">
        <v>21</v>
      </c>
      <c r="K376">
        <v>10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34</v>
      </c>
      <c r="U376">
        <v>0</v>
      </c>
      <c r="V376">
        <v>0</v>
      </c>
      <c r="W376">
        <v>96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17</v>
      </c>
      <c r="AW376">
        <v>0</v>
      </c>
      <c r="AX376">
        <v>94</v>
      </c>
      <c r="AY376">
        <v>15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18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217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348</v>
      </c>
      <c r="CG376">
        <v>71</v>
      </c>
      <c r="CH376">
        <v>0</v>
      </c>
      <c r="CI376">
        <v>0</v>
      </c>
      <c r="CJ376">
        <v>0</v>
      </c>
      <c r="CK376">
        <v>26</v>
      </c>
      <c r="CL376">
        <v>178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14</v>
      </c>
      <c r="CT376">
        <v>1174</v>
      </c>
    </row>
    <row r="377" spans="1:98" x14ac:dyDescent="0.3">
      <c r="A377" t="s">
        <v>772</v>
      </c>
      <c r="B377" t="s">
        <v>81</v>
      </c>
      <c r="C377" t="s">
        <v>96</v>
      </c>
      <c r="D377" t="s">
        <v>97</v>
      </c>
      <c r="E377" t="s">
        <v>98</v>
      </c>
      <c r="F377" t="s">
        <v>99</v>
      </c>
      <c r="G377" t="s">
        <v>209</v>
      </c>
      <c r="H377" t="s">
        <v>87</v>
      </c>
      <c r="I377">
        <v>0</v>
      </c>
      <c r="J377">
        <v>67</v>
      </c>
      <c r="K377">
        <v>0</v>
      </c>
      <c r="L377">
        <v>279</v>
      </c>
      <c r="M377">
        <v>0</v>
      </c>
      <c r="N377">
        <v>134</v>
      </c>
      <c r="O377">
        <v>0</v>
      </c>
      <c r="P377">
        <v>82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23</v>
      </c>
      <c r="AH377">
        <v>29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22</v>
      </c>
      <c r="AP377">
        <v>47</v>
      </c>
      <c r="AQ377">
        <v>0</v>
      </c>
      <c r="AR377">
        <v>0</v>
      </c>
      <c r="AS377">
        <v>27</v>
      </c>
      <c r="AT377">
        <v>74</v>
      </c>
      <c r="AU377">
        <v>0</v>
      </c>
      <c r="AV377">
        <v>0</v>
      </c>
      <c r="AW377">
        <v>0</v>
      </c>
      <c r="AX377">
        <v>0</v>
      </c>
      <c r="AY377">
        <v>223</v>
      </c>
      <c r="AZ377">
        <v>0</v>
      </c>
      <c r="BA377">
        <v>64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34</v>
      </c>
      <c r="BZ377">
        <v>0</v>
      </c>
      <c r="CA377">
        <v>0</v>
      </c>
      <c r="CB377">
        <v>0</v>
      </c>
      <c r="CC377">
        <v>0</v>
      </c>
      <c r="CD377">
        <v>40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14</v>
      </c>
      <c r="CT377">
        <v>1145</v>
      </c>
    </row>
    <row r="378" spans="1:98" x14ac:dyDescent="0.3">
      <c r="A378" t="s">
        <v>773</v>
      </c>
      <c r="B378" t="s">
        <v>81</v>
      </c>
      <c r="C378" t="s">
        <v>96</v>
      </c>
      <c r="D378" t="s">
        <v>97</v>
      </c>
      <c r="E378" t="s">
        <v>98</v>
      </c>
      <c r="F378" t="s">
        <v>99</v>
      </c>
      <c r="G378" t="s">
        <v>445</v>
      </c>
      <c r="H378" t="s">
        <v>87</v>
      </c>
      <c r="I378">
        <v>0</v>
      </c>
      <c r="J378">
        <v>0</v>
      </c>
      <c r="K378">
        <v>67</v>
      </c>
      <c r="L378">
        <v>0</v>
      </c>
      <c r="M378">
        <v>0</v>
      </c>
      <c r="N378">
        <v>0</v>
      </c>
      <c r="O378">
        <v>33</v>
      </c>
      <c r="P378">
        <v>0</v>
      </c>
      <c r="Q378">
        <v>0</v>
      </c>
      <c r="R378">
        <v>0</v>
      </c>
      <c r="S378">
        <v>28</v>
      </c>
      <c r="T378">
        <v>95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84</v>
      </c>
      <c r="AD378">
        <v>0</v>
      </c>
      <c r="AE378">
        <v>48</v>
      </c>
      <c r="AF378">
        <v>65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67</v>
      </c>
      <c r="AM378">
        <v>31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80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32</v>
      </c>
      <c r="BB378">
        <v>0</v>
      </c>
      <c r="BC378">
        <v>0</v>
      </c>
      <c r="BD378">
        <v>85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78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155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14</v>
      </c>
      <c r="CT378">
        <v>948</v>
      </c>
    </row>
    <row r="379" spans="1:98" x14ac:dyDescent="0.3">
      <c r="A379" t="s">
        <v>774</v>
      </c>
      <c r="B379" t="s">
        <v>81</v>
      </c>
      <c r="C379" t="s">
        <v>96</v>
      </c>
      <c r="D379" t="s">
        <v>385</v>
      </c>
      <c r="E379" t="s">
        <v>476</v>
      </c>
      <c r="F379" t="s">
        <v>494</v>
      </c>
      <c r="G379" t="s">
        <v>87</v>
      </c>
      <c r="H379" t="s">
        <v>87</v>
      </c>
      <c r="I379">
        <v>0</v>
      </c>
      <c r="J379">
        <v>70</v>
      </c>
      <c r="K379">
        <v>0</v>
      </c>
      <c r="L379">
        <v>0</v>
      </c>
      <c r="M379">
        <v>0</v>
      </c>
      <c r="N379">
        <v>43</v>
      </c>
      <c r="O379">
        <v>54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208</v>
      </c>
      <c r="AD379">
        <v>0</v>
      </c>
      <c r="AE379">
        <v>0</v>
      </c>
      <c r="AF379">
        <v>0</v>
      </c>
      <c r="AG379">
        <v>39</v>
      </c>
      <c r="AH379">
        <v>0</v>
      </c>
      <c r="AI379">
        <v>42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28</v>
      </c>
      <c r="AR379">
        <v>0</v>
      </c>
      <c r="AS379">
        <v>55</v>
      </c>
      <c r="AT379">
        <v>34</v>
      </c>
      <c r="AU379">
        <v>0</v>
      </c>
      <c r="AV379">
        <v>36</v>
      </c>
      <c r="AW379">
        <v>0</v>
      </c>
      <c r="AX379">
        <v>46</v>
      </c>
      <c r="AY379">
        <v>131</v>
      </c>
      <c r="AZ379">
        <v>0</v>
      </c>
      <c r="BA379">
        <v>97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37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14</v>
      </c>
      <c r="CT379">
        <v>920</v>
      </c>
    </row>
    <row r="380" spans="1:98" x14ac:dyDescent="0.3">
      <c r="A380" t="s">
        <v>775</v>
      </c>
      <c r="B380" t="s">
        <v>81</v>
      </c>
      <c r="C380" t="s">
        <v>96</v>
      </c>
      <c r="D380" t="s">
        <v>128</v>
      </c>
      <c r="E380" t="s">
        <v>129</v>
      </c>
      <c r="F380" t="s">
        <v>130</v>
      </c>
      <c r="G380" t="s">
        <v>776</v>
      </c>
      <c r="H380" t="s">
        <v>87</v>
      </c>
      <c r="I380">
        <v>0</v>
      </c>
      <c r="J380">
        <v>21</v>
      </c>
      <c r="K380">
        <v>203</v>
      </c>
      <c r="L380">
        <v>58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58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83</v>
      </c>
      <c r="AD380">
        <v>0</v>
      </c>
      <c r="AE380">
        <v>0</v>
      </c>
      <c r="AF380">
        <v>64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36</v>
      </c>
      <c r="AU380">
        <v>0</v>
      </c>
      <c r="AV380">
        <v>38</v>
      </c>
      <c r="AW380">
        <v>0</v>
      </c>
      <c r="AX380">
        <v>46</v>
      </c>
      <c r="AY380">
        <v>77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21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130</v>
      </c>
      <c r="CL380">
        <v>0</v>
      </c>
      <c r="CM380">
        <v>30</v>
      </c>
      <c r="CN380">
        <v>0</v>
      </c>
      <c r="CO380">
        <v>0</v>
      </c>
      <c r="CP380">
        <v>0</v>
      </c>
      <c r="CQ380">
        <v>0</v>
      </c>
      <c r="CR380">
        <v>35</v>
      </c>
      <c r="CS380">
        <v>14</v>
      </c>
      <c r="CT380">
        <v>900</v>
      </c>
    </row>
    <row r="381" spans="1:98" x14ac:dyDescent="0.3">
      <c r="A381" t="s">
        <v>777</v>
      </c>
      <c r="B381" t="s">
        <v>81</v>
      </c>
      <c r="C381" t="s">
        <v>352</v>
      </c>
      <c r="D381" t="s">
        <v>353</v>
      </c>
      <c r="E381" t="s">
        <v>357</v>
      </c>
      <c r="F381" t="s">
        <v>358</v>
      </c>
      <c r="G381" t="s">
        <v>778</v>
      </c>
      <c r="H381" t="s">
        <v>87</v>
      </c>
      <c r="I381">
        <v>40</v>
      </c>
      <c r="J381">
        <v>28</v>
      </c>
      <c r="K381">
        <v>0</v>
      </c>
      <c r="L381">
        <v>58</v>
      </c>
      <c r="M381">
        <v>0</v>
      </c>
      <c r="N381">
        <v>13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27</v>
      </c>
      <c r="Y381">
        <v>259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35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63</v>
      </c>
      <c r="AQ381">
        <v>0</v>
      </c>
      <c r="AR381">
        <v>0</v>
      </c>
      <c r="AS381">
        <v>64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64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6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46</v>
      </c>
      <c r="CK381">
        <v>28</v>
      </c>
      <c r="CL381">
        <v>0</v>
      </c>
      <c r="CM381">
        <v>57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14</v>
      </c>
      <c r="CT381">
        <v>788</v>
      </c>
    </row>
    <row r="382" spans="1:98" x14ac:dyDescent="0.3">
      <c r="A382" t="s">
        <v>779</v>
      </c>
      <c r="B382" t="s">
        <v>81</v>
      </c>
      <c r="C382" t="s">
        <v>96</v>
      </c>
      <c r="D382" t="s">
        <v>97</v>
      </c>
      <c r="E382" t="s">
        <v>170</v>
      </c>
      <c r="F382" t="s">
        <v>87</v>
      </c>
      <c r="G382" t="s">
        <v>87</v>
      </c>
      <c r="H382" t="s">
        <v>87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26</v>
      </c>
      <c r="V382">
        <v>0</v>
      </c>
      <c r="W382">
        <v>0</v>
      </c>
      <c r="X382">
        <v>0</v>
      </c>
      <c r="Y382">
        <v>0</v>
      </c>
      <c r="Z382">
        <v>48</v>
      </c>
      <c r="AA382">
        <v>44</v>
      </c>
      <c r="AB382">
        <v>36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35</v>
      </c>
      <c r="AW382">
        <v>0</v>
      </c>
      <c r="AX382">
        <v>0</v>
      </c>
      <c r="AY382">
        <v>0</v>
      </c>
      <c r="AZ382">
        <v>53</v>
      </c>
      <c r="BA382">
        <v>0</v>
      </c>
      <c r="BB382">
        <v>0</v>
      </c>
      <c r="BC382">
        <v>101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39</v>
      </c>
      <c r="BN382">
        <v>66</v>
      </c>
      <c r="BO382">
        <v>0</v>
      </c>
      <c r="BP382">
        <v>0</v>
      </c>
      <c r="BQ382">
        <v>27</v>
      </c>
      <c r="BR382">
        <v>0</v>
      </c>
      <c r="BS382">
        <v>50</v>
      </c>
      <c r="BT382">
        <v>0</v>
      </c>
      <c r="BU382">
        <v>0</v>
      </c>
      <c r="BV382">
        <v>0</v>
      </c>
      <c r="BW382">
        <v>33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63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52</v>
      </c>
      <c r="CP382">
        <v>0</v>
      </c>
      <c r="CQ382">
        <v>0</v>
      </c>
      <c r="CR382">
        <v>0</v>
      </c>
      <c r="CS382">
        <v>14</v>
      </c>
      <c r="CT382">
        <v>673</v>
      </c>
    </row>
    <row r="383" spans="1:98" x14ac:dyDescent="0.3">
      <c r="A383" t="s">
        <v>780</v>
      </c>
      <c r="B383" t="s">
        <v>81</v>
      </c>
      <c r="C383" t="s">
        <v>352</v>
      </c>
      <c r="D383" t="s">
        <v>353</v>
      </c>
      <c r="E383" t="s">
        <v>357</v>
      </c>
      <c r="F383" t="s">
        <v>358</v>
      </c>
      <c r="G383" t="s">
        <v>389</v>
      </c>
      <c r="H383" t="s">
        <v>87</v>
      </c>
      <c r="I383">
        <v>41</v>
      </c>
      <c r="J383">
        <v>39</v>
      </c>
      <c r="K383">
        <v>20</v>
      </c>
      <c r="L383">
        <v>0</v>
      </c>
      <c r="M383">
        <v>0</v>
      </c>
      <c r="N383">
        <v>48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51</v>
      </c>
      <c r="U383">
        <v>0</v>
      </c>
      <c r="V383">
        <v>0</v>
      </c>
      <c r="W383">
        <v>0</v>
      </c>
      <c r="X383">
        <v>129</v>
      </c>
      <c r="Y383">
        <v>0</v>
      </c>
      <c r="Z383">
        <v>0</v>
      </c>
      <c r="AA383">
        <v>0</v>
      </c>
      <c r="AB383">
        <v>0</v>
      </c>
      <c r="AC383">
        <v>27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27</v>
      </c>
      <c r="AN383">
        <v>0</v>
      </c>
      <c r="AO383">
        <v>42</v>
      </c>
      <c r="AP383">
        <v>53</v>
      </c>
      <c r="AQ383">
        <v>0</v>
      </c>
      <c r="AR383">
        <v>0</v>
      </c>
      <c r="AS383">
        <v>0</v>
      </c>
      <c r="AT383">
        <v>0</v>
      </c>
      <c r="AU383">
        <v>29</v>
      </c>
      <c r="AV383">
        <v>0</v>
      </c>
      <c r="AW383">
        <v>0</v>
      </c>
      <c r="AX383">
        <v>0</v>
      </c>
      <c r="AY383">
        <v>86</v>
      </c>
      <c r="AZ383">
        <v>0</v>
      </c>
      <c r="BA383">
        <v>36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17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14</v>
      </c>
      <c r="CT383">
        <v>645</v>
      </c>
    </row>
    <row r="384" spans="1:98" x14ac:dyDescent="0.3">
      <c r="A384" t="s">
        <v>781</v>
      </c>
      <c r="B384" t="s">
        <v>81</v>
      </c>
      <c r="C384" t="s">
        <v>96</v>
      </c>
      <c r="D384" t="s">
        <v>97</v>
      </c>
      <c r="E384" t="s">
        <v>98</v>
      </c>
      <c r="F384" t="s">
        <v>109</v>
      </c>
      <c r="G384" t="s">
        <v>321</v>
      </c>
      <c r="H384" t="s">
        <v>87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28</v>
      </c>
      <c r="O384">
        <v>0</v>
      </c>
      <c r="P384">
        <v>82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43</v>
      </c>
      <c r="Y384">
        <v>0</v>
      </c>
      <c r="Z384">
        <v>0</v>
      </c>
      <c r="AA384">
        <v>0</v>
      </c>
      <c r="AB384">
        <v>0</v>
      </c>
      <c r="AC384">
        <v>47</v>
      </c>
      <c r="AD384">
        <v>0</v>
      </c>
      <c r="AE384">
        <v>37</v>
      </c>
      <c r="AF384">
        <v>0</v>
      </c>
      <c r="AG384">
        <v>0</v>
      </c>
      <c r="AH384">
        <v>0</v>
      </c>
      <c r="AI384">
        <v>45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62</v>
      </c>
      <c r="AT384">
        <v>28</v>
      </c>
      <c r="AU384">
        <v>0</v>
      </c>
      <c r="AV384">
        <v>25</v>
      </c>
      <c r="AW384">
        <v>0</v>
      </c>
      <c r="AX384">
        <v>22</v>
      </c>
      <c r="AY384">
        <v>134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19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26</v>
      </c>
      <c r="CI384">
        <v>0</v>
      </c>
      <c r="CJ384">
        <v>0</v>
      </c>
      <c r="CK384">
        <v>0</v>
      </c>
      <c r="CL384">
        <v>0</v>
      </c>
      <c r="CM384">
        <v>42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14</v>
      </c>
      <c r="CT384">
        <v>640</v>
      </c>
    </row>
    <row r="385" spans="1:98" x14ac:dyDescent="0.3">
      <c r="A385" t="s">
        <v>782</v>
      </c>
      <c r="B385" t="s">
        <v>81</v>
      </c>
      <c r="C385" t="s">
        <v>268</v>
      </c>
      <c r="D385" t="s">
        <v>269</v>
      </c>
      <c r="E385" t="s">
        <v>87</v>
      </c>
      <c r="F385" t="s">
        <v>87</v>
      </c>
      <c r="G385" t="s">
        <v>87</v>
      </c>
      <c r="H385" t="s">
        <v>87</v>
      </c>
      <c r="I385">
        <v>9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47</v>
      </c>
      <c r="T385">
        <v>84</v>
      </c>
      <c r="U385">
        <v>0</v>
      </c>
      <c r="V385">
        <v>0</v>
      </c>
      <c r="W385">
        <v>0</v>
      </c>
      <c r="X385">
        <v>14</v>
      </c>
      <c r="Y385">
        <v>0</v>
      </c>
      <c r="Z385">
        <v>0</v>
      </c>
      <c r="AA385">
        <v>0</v>
      </c>
      <c r="AB385">
        <v>0</v>
      </c>
      <c r="AC385">
        <v>88</v>
      </c>
      <c r="AD385">
        <v>0</v>
      </c>
      <c r="AE385">
        <v>0</v>
      </c>
      <c r="AF385">
        <v>0</v>
      </c>
      <c r="AG385">
        <v>78</v>
      </c>
      <c r="AH385">
        <v>0</v>
      </c>
      <c r="AI385">
        <v>0</v>
      </c>
      <c r="AJ385">
        <v>0</v>
      </c>
      <c r="AK385">
        <v>0</v>
      </c>
      <c r="AL385">
        <v>24</v>
      </c>
      <c r="AM385">
        <v>0</v>
      </c>
      <c r="AN385">
        <v>0</v>
      </c>
      <c r="AO385">
        <v>0</v>
      </c>
      <c r="AP385">
        <v>118</v>
      </c>
      <c r="AQ385">
        <v>0</v>
      </c>
      <c r="AR385">
        <v>0</v>
      </c>
      <c r="AS385">
        <v>16</v>
      </c>
      <c r="AT385">
        <v>90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11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30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17</v>
      </c>
      <c r="CI385">
        <v>0</v>
      </c>
      <c r="CJ385">
        <v>0</v>
      </c>
      <c r="CK385">
        <v>10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14</v>
      </c>
      <c r="CT385">
        <v>636</v>
      </c>
    </row>
    <row r="386" spans="1:98" x14ac:dyDescent="0.3">
      <c r="A386" t="s">
        <v>783</v>
      </c>
      <c r="B386" t="s">
        <v>81</v>
      </c>
      <c r="C386" t="s">
        <v>89</v>
      </c>
      <c r="D386" t="s">
        <v>90</v>
      </c>
      <c r="E386" t="s">
        <v>113</v>
      </c>
      <c r="F386" t="s">
        <v>163</v>
      </c>
      <c r="G386" t="s">
        <v>164</v>
      </c>
      <c r="H386" t="s">
        <v>87</v>
      </c>
      <c r="I386">
        <v>6</v>
      </c>
      <c r="J386">
        <v>0</v>
      </c>
      <c r="K386">
        <v>0</v>
      </c>
      <c r="L386">
        <v>0</v>
      </c>
      <c r="M386">
        <v>26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61</v>
      </c>
      <c r="AB386">
        <v>78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107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58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13</v>
      </c>
      <c r="BJ386">
        <v>0</v>
      </c>
      <c r="BK386">
        <v>0</v>
      </c>
      <c r="BL386">
        <v>19</v>
      </c>
      <c r="BM386">
        <v>18</v>
      </c>
      <c r="BN386">
        <v>49</v>
      </c>
      <c r="BO386">
        <v>0</v>
      </c>
      <c r="BP386">
        <v>0</v>
      </c>
      <c r="BQ386">
        <v>0</v>
      </c>
      <c r="BR386">
        <v>50</v>
      </c>
      <c r="BS386">
        <v>0</v>
      </c>
      <c r="BT386">
        <v>0</v>
      </c>
      <c r="BU386">
        <v>0</v>
      </c>
      <c r="BV386">
        <v>0</v>
      </c>
      <c r="BW386">
        <v>48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44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47</v>
      </c>
      <c r="CP386">
        <v>0</v>
      </c>
      <c r="CQ386">
        <v>0</v>
      </c>
      <c r="CR386">
        <v>0</v>
      </c>
      <c r="CS386">
        <v>14</v>
      </c>
      <c r="CT386">
        <v>624</v>
      </c>
    </row>
    <row r="387" spans="1:98" x14ac:dyDescent="0.3">
      <c r="A387" t="s">
        <v>784</v>
      </c>
      <c r="B387" t="s">
        <v>81</v>
      </c>
      <c r="C387" t="s">
        <v>96</v>
      </c>
      <c r="D387" t="s">
        <v>97</v>
      </c>
      <c r="E387" t="s">
        <v>102</v>
      </c>
      <c r="F387" t="s">
        <v>103</v>
      </c>
      <c r="G387" t="s">
        <v>785</v>
      </c>
      <c r="H387" t="s">
        <v>786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53</v>
      </c>
      <c r="Q387">
        <v>0</v>
      </c>
      <c r="R387">
        <v>0</v>
      </c>
      <c r="S387">
        <v>24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59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60</v>
      </c>
      <c r="AN387">
        <v>29</v>
      </c>
      <c r="AO387">
        <v>0</v>
      </c>
      <c r="AP387">
        <v>0</v>
      </c>
      <c r="AQ387">
        <v>27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56</v>
      </c>
      <c r="AY387">
        <v>0</v>
      </c>
      <c r="AZ387">
        <v>0</v>
      </c>
      <c r="BA387">
        <v>31</v>
      </c>
      <c r="BB387">
        <v>32</v>
      </c>
      <c r="BC387">
        <v>0</v>
      </c>
      <c r="BD387">
        <v>16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19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59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60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58</v>
      </c>
      <c r="CS387">
        <v>14</v>
      </c>
      <c r="CT387">
        <v>583</v>
      </c>
    </row>
    <row r="388" spans="1:98" x14ac:dyDescent="0.3">
      <c r="A388" t="s">
        <v>787</v>
      </c>
      <c r="B388" t="s">
        <v>81</v>
      </c>
      <c r="C388" t="s">
        <v>96</v>
      </c>
      <c r="D388" t="s">
        <v>97</v>
      </c>
      <c r="E388" t="s">
        <v>98</v>
      </c>
      <c r="F388" t="s">
        <v>99</v>
      </c>
      <c r="G388" t="s">
        <v>788</v>
      </c>
      <c r="H388" t="s">
        <v>87</v>
      </c>
      <c r="I388">
        <v>32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11</v>
      </c>
      <c r="Q388">
        <v>0</v>
      </c>
      <c r="R388">
        <v>0</v>
      </c>
      <c r="S388">
        <v>21</v>
      </c>
      <c r="T388">
        <v>46</v>
      </c>
      <c r="U388">
        <v>0</v>
      </c>
      <c r="V388">
        <v>0</v>
      </c>
      <c r="W388">
        <v>0</v>
      </c>
      <c r="X388">
        <v>16</v>
      </c>
      <c r="Y388">
        <v>49</v>
      </c>
      <c r="Z388">
        <v>0</v>
      </c>
      <c r="AA388">
        <v>0</v>
      </c>
      <c r="AB388">
        <v>0</v>
      </c>
      <c r="AC388">
        <v>38</v>
      </c>
      <c r="AD388">
        <v>0</v>
      </c>
      <c r="AE388">
        <v>0</v>
      </c>
      <c r="AF388">
        <v>11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85</v>
      </c>
      <c r="AM388">
        <v>0</v>
      </c>
      <c r="AN388">
        <v>0</v>
      </c>
      <c r="AO388">
        <v>0</v>
      </c>
      <c r="AP388">
        <v>122</v>
      </c>
      <c r="AQ388">
        <v>0</v>
      </c>
      <c r="AR388">
        <v>0</v>
      </c>
      <c r="AS388">
        <v>0</v>
      </c>
      <c r="AT388">
        <v>30</v>
      </c>
      <c r="AU388">
        <v>0</v>
      </c>
      <c r="AV388">
        <v>0</v>
      </c>
      <c r="AW388">
        <v>0</v>
      </c>
      <c r="AX388">
        <v>0</v>
      </c>
      <c r="AY388">
        <v>22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51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39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14</v>
      </c>
      <c r="CT388">
        <v>573</v>
      </c>
    </row>
    <row r="389" spans="1:98" x14ac:dyDescent="0.3">
      <c r="A389" t="s">
        <v>789</v>
      </c>
      <c r="B389" t="s">
        <v>81</v>
      </c>
      <c r="C389" t="s">
        <v>89</v>
      </c>
      <c r="D389" t="s">
        <v>90</v>
      </c>
      <c r="E389" t="s">
        <v>420</v>
      </c>
      <c r="F389" t="s">
        <v>790</v>
      </c>
      <c r="G389" t="s">
        <v>791</v>
      </c>
      <c r="H389" t="s">
        <v>87</v>
      </c>
      <c r="I389">
        <v>0</v>
      </c>
      <c r="J389">
        <v>0</v>
      </c>
      <c r="K389">
        <v>37</v>
      </c>
      <c r="L389">
        <v>0</v>
      </c>
      <c r="M389">
        <v>0</v>
      </c>
      <c r="N389">
        <v>74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17</v>
      </c>
      <c r="U389">
        <v>0</v>
      </c>
      <c r="V389">
        <v>0</v>
      </c>
      <c r="W389">
        <v>23</v>
      </c>
      <c r="X389">
        <v>82</v>
      </c>
      <c r="Y389">
        <v>0</v>
      </c>
      <c r="Z389">
        <v>0</v>
      </c>
      <c r="AA389">
        <v>0</v>
      </c>
      <c r="AB389">
        <v>0</v>
      </c>
      <c r="AC389">
        <v>78</v>
      </c>
      <c r="AD389">
        <v>0</v>
      </c>
      <c r="AE389">
        <v>0</v>
      </c>
      <c r="AF389">
        <v>0</v>
      </c>
      <c r="AG389">
        <v>4</v>
      </c>
      <c r="AH389">
        <v>0</v>
      </c>
      <c r="AI389">
        <v>0</v>
      </c>
      <c r="AJ389">
        <v>0</v>
      </c>
      <c r="AK389">
        <v>0</v>
      </c>
      <c r="AL389">
        <v>82</v>
      </c>
      <c r="AM389">
        <v>11</v>
      </c>
      <c r="AN389">
        <v>0</v>
      </c>
      <c r="AO389">
        <v>0</v>
      </c>
      <c r="AP389">
        <v>7</v>
      </c>
      <c r="AQ389">
        <v>0</v>
      </c>
      <c r="AR389">
        <v>0</v>
      </c>
      <c r="AS389">
        <v>0</v>
      </c>
      <c r="AT389">
        <v>36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65</v>
      </c>
      <c r="BU389">
        <v>9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15</v>
      </c>
      <c r="CS389">
        <v>14</v>
      </c>
      <c r="CT389">
        <v>540</v>
      </c>
    </row>
    <row r="390" spans="1:98" x14ac:dyDescent="0.3">
      <c r="A390" t="s">
        <v>792</v>
      </c>
      <c r="B390" t="s">
        <v>81</v>
      </c>
      <c r="C390" t="s">
        <v>96</v>
      </c>
      <c r="D390" t="s">
        <v>97</v>
      </c>
      <c r="E390" t="s">
        <v>98</v>
      </c>
      <c r="F390" t="s">
        <v>793</v>
      </c>
      <c r="G390" t="s">
        <v>87</v>
      </c>
      <c r="H390" t="s">
        <v>87</v>
      </c>
      <c r="I390">
        <v>0</v>
      </c>
      <c r="J390">
        <v>0</v>
      </c>
      <c r="K390">
        <v>102</v>
      </c>
      <c r="L390">
        <v>0</v>
      </c>
      <c r="M390">
        <v>0</v>
      </c>
      <c r="N390">
        <v>28</v>
      </c>
      <c r="O390">
        <v>0</v>
      </c>
      <c r="P390">
        <v>217</v>
      </c>
      <c r="Q390">
        <v>0</v>
      </c>
      <c r="R390">
        <v>0</v>
      </c>
      <c r="S390">
        <v>0</v>
      </c>
      <c r="T390">
        <v>22</v>
      </c>
      <c r="U390">
        <v>0</v>
      </c>
      <c r="V390">
        <v>0</v>
      </c>
      <c r="W390">
        <v>16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19</v>
      </c>
      <c r="AD390">
        <v>0</v>
      </c>
      <c r="AE390">
        <v>16</v>
      </c>
      <c r="AF390">
        <v>13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14</v>
      </c>
      <c r="AM390">
        <v>0</v>
      </c>
      <c r="AN390">
        <v>0</v>
      </c>
      <c r="AO390">
        <v>0</v>
      </c>
      <c r="AP390">
        <v>0</v>
      </c>
      <c r="AQ390">
        <v>27</v>
      </c>
      <c r="AR390">
        <v>0</v>
      </c>
      <c r="AS390">
        <v>0</v>
      </c>
      <c r="AT390">
        <v>14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22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13</v>
      </c>
      <c r="CE390">
        <v>0</v>
      </c>
      <c r="CF390">
        <v>7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14</v>
      </c>
      <c r="CT390">
        <v>530</v>
      </c>
    </row>
    <row r="391" spans="1:98" x14ac:dyDescent="0.3">
      <c r="A391" t="s">
        <v>794</v>
      </c>
      <c r="B391" t="s">
        <v>81</v>
      </c>
      <c r="C391" t="s">
        <v>96</v>
      </c>
      <c r="D391" t="s">
        <v>128</v>
      </c>
      <c r="E391" t="s">
        <v>332</v>
      </c>
      <c r="F391" t="s">
        <v>795</v>
      </c>
      <c r="G391" t="s">
        <v>87</v>
      </c>
      <c r="H391" t="s">
        <v>87</v>
      </c>
      <c r="I391">
        <v>0</v>
      </c>
      <c r="J391">
        <v>0</v>
      </c>
      <c r="K391">
        <v>0</v>
      </c>
      <c r="L391">
        <v>0</v>
      </c>
      <c r="M391">
        <v>26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17</v>
      </c>
      <c r="W391">
        <v>0</v>
      </c>
      <c r="X391">
        <v>22</v>
      </c>
      <c r="Y391">
        <v>0</v>
      </c>
      <c r="Z391">
        <v>37</v>
      </c>
      <c r="AA391">
        <v>0</v>
      </c>
      <c r="AB391">
        <v>0</v>
      </c>
      <c r="AC391">
        <v>0</v>
      </c>
      <c r="AD391">
        <v>108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72</v>
      </c>
      <c r="AS391">
        <v>0</v>
      </c>
      <c r="AT391">
        <v>0</v>
      </c>
      <c r="AU391">
        <v>0</v>
      </c>
      <c r="AV391">
        <v>28</v>
      </c>
      <c r="AW391">
        <v>69</v>
      </c>
      <c r="AX391">
        <v>0</v>
      </c>
      <c r="AY391">
        <v>0</v>
      </c>
      <c r="AZ391">
        <v>45</v>
      </c>
      <c r="BA391">
        <v>0</v>
      </c>
      <c r="BB391">
        <v>0</v>
      </c>
      <c r="BC391">
        <v>33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14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16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10</v>
      </c>
      <c r="CQ391">
        <v>9</v>
      </c>
      <c r="CR391">
        <v>0</v>
      </c>
      <c r="CS391">
        <v>14</v>
      </c>
      <c r="CT391">
        <v>506</v>
      </c>
    </row>
    <row r="392" spans="1:98" x14ac:dyDescent="0.3">
      <c r="A392" t="s">
        <v>796</v>
      </c>
      <c r="B392" t="s">
        <v>81</v>
      </c>
      <c r="C392" t="s">
        <v>96</v>
      </c>
      <c r="D392" t="s">
        <v>385</v>
      </c>
      <c r="E392" t="s">
        <v>529</v>
      </c>
      <c r="F392" t="s">
        <v>530</v>
      </c>
      <c r="G392" t="s">
        <v>87</v>
      </c>
      <c r="H392" t="s">
        <v>87</v>
      </c>
      <c r="I392">
        <v>0</v>
      </c>
      <c r="J392">
        <v>9</v>
      </c>
      <c r="K392">
        <v>0</v>
      </c>
      <c r="L392">
        <v>57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8</v>
      </c>
      <c r="T392">
        <v>12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29</v>
      </c>
      <c r="AF392">
        <v>0</v>
      </c>
      <c r="AG392">
        <v>17</v>
      </c>
      <c r="AH392">
        <v>0</v>
      </c>
      <c r="AI392">
        <v>154</v>
      </c>
      <c r="AJ392">
        <v>0</v>
      </c>
      <c r="AK392">
        <v>0</v>
      </c>
      <c r="AL392">
        <v>0</v>
      </c>
      <c r="AM392">
        <v>22</v>
      </c>
      <c r="AN392">
        <v>0</v>
      </c>
      <c r="AO392">
        <v>17</v>
      </c>
      <c r="AP392">
        <v>0</v>
      </c>
      <c r="AQ392">
        <v>20</v>
      </c>
      <c r="AR392">
        <v>0</v>
      </c>
      <c r="AS392">
        <v>0</v>
      </c>
      <c r="AT392">
        <v>16</v>
      </c>
      <c r="AU392">
        <v>0</v>
      </c>
      <c r="AV392">
        <v>0</v>
      </c>
      <c r="AW392">
        <v>0</v>
      </c>
      <c r="AX392">
        <v>0</v>
      </c>
      <c r="AY392">
        <v>78</v>
      </c>
      <c r="AZ392">
        <v>0</v>
      </c>
      <c r="BA392">
        <v>34</v>
      </c>
      <c r="BB392">
        <v>2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14</v>
      </c>
      <c r="CT392">
        <v>475</v>
      </c>
    </row>
    <row r="393" spans="1:98" x14ac:dyDescent="0.3">
      <c r="A393" t="s">
        <v>797</v>
      </c>
      <c r="B393" t="s">
        <v>81</v>
      </c>
      <c r="C393" t="s">
        <v>96</v>
      </c>
      <c r="D393" t="s">
        <v>97</v>
      </c>
      <c r="E393" t="s">
        <v>798</v>
      </c>
      <c r="F393" t="s">
        <v>799</v>
      </c>
      <c r="G393" t="s">
        <v>87</v>
      </c>
      <c r="H393" t="s">
        <v>87</v>
      </c>
      <c r="I393">
        <v>18</v>
      </c>
      <c r="J393">
        <v>16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28</v>
      </c>
      <c r="AD393">
        <v>0</v>
      </c>
      <c r="AE393">
        <v>0</v>
      </c>
      <c r="AF393">
        <v>0</v>
      </c>
      <c r="AG393">
        <v>22</v>
      </c>
      <c r="AH393">
        <v>0</v>
      </c>
      <c r="AI393">
        <v>0</v>
      </c>
      <c r="AJ393">
        <v>0</v>
      </c>
      <c r="AK393">
        <v>0</v>
      </c>
      <c r="AL393">
        <v>20</v>
      </c>
      <c r="AM393">
        <v>0</v>
      </c>
      <c r="AN393">
        <v>0</v>
      </c>
      <c r="AO393">
        <v>15</v>
      </c>
      <c r="AP393">
        <v>0</v>
      </c>
      <c r="AQ393">
        <v>21</v>
      </c>
      <c r="AR393">
        <v>0</v>
      </c>
      <c r="AS393">
        <v>34</v>
      </c>
      <c r="AT393">
        <v>31</v>
      </c>
      <c r="AU393">
        <v>8</v>
      </c>
      <c r="AV393">
        <v>0</v>
      </c>
      <c r="AW393">
        <v>0</v>
      </c>
      <c r="AX393">
        <v>0</v>
      </c>
      <c r="AY393">
        <v>97</v>
      </c>
      <c r="AZ393">
        <v>0</v>
      </c>
      <c r="BA393">
        <v>33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17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21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14</v>
      </c>
      <c r="CT393">
        <v>381</v>
      </c>
    </row>
    <row r="394" spans="1:98" x14ac:dyDescent="0.3">
      <c r="A394" t="s">
        <v>800</v>
      </c>
      <c r="B394" t="s">
        <v>81</v>
      </c>
      <c r="C394" t="s">
        <v>96</v>
      </c>
      <c r="D394" t="s">
        <v>128</v>
      </c>
      <c r="E394" t="s">
        <v>801</v>
      </c>
      <c r="F394" t="s">
        <v>802</v>
      </c>
      <c r="G394" t="s">
        <v>87</v>
      </c>
      <c r="H394" t="s">
        <v>87</v>
      </c>
      <c r="I394">
        <v>0</v>
      </c>
      <c r="J394">
        <v>0</v>
      </c>
      <c r="K394">
        <v>0</v>
      </c>
      <c r="L394">
        <v>16</v>
      </c>
      <c r="M394">
        <v>0</v>
      </c>
      <c r="N394">
        <v>23</v>
      </c>
      <c r="O394">
        <v>0</v>
      </c>
      <c r="P394">
        <v>0</v>
      </c>
      <c r="Q394">
        <v>0</v>
      </c>
      <c r="R394">
        <v>0</v>
      </c>
      <c r="S394">
        <v>8</v>
      </c>
      <c r="T394">
        <v>25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4</v>
      </c>
      <c r="AF394">
        <v>5</v>
      </c>
      <c r="AG394">
        <v>4</v>
      </c>
      <c r="AH394">
        <v>0</v>
      </c>
      <c r="AI394">
        <v>0</v>
      </c>
      <c r="AJ394">
        <v>0</v>
      </c>
      <c r="AK394">
        <v>0</v>
      </c>
      <c r="AL394">
        <v>70</v>
      </c>
      <c r="AM394">
        <v>9</v>
      </c>
      <c r="AN394">
        <v>0</v>
      </c>
      <c r="AO394">
        <v>30</v>
      </c>
      <c r="AP394">
        <v>0</v>
      </c>
      <c r="AQ394">
        <v>0</v>
      </c>
      <c r="AR394">
        <v>0</v>
      </c>
      <c r="AS394">
        <v>61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22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8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76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14</v>
      </c>
      <c r="CT394">
        <v>361</v>
      </c>
    </row>
    <row r="395" spans="1:98" x14ac:dyDescent="0.3">
      <c r="A395" t="s">
        <v>803</v>
      </c>
      <c r="B395" t="s">
        <v>81</v>
      </c>
      <c r="C395" t="s">
        <v>96</v>
      </c>
      <c r="D395" t="s">
        <v>128</v>
      </c>
      <c r="E395" t="s">
        <v>87</v>
      </c>
      <c r="F395" t="s">
        <v>87</v>
      </c>
      <c r="G395" t="s">
        <v>87</v>
      </c>
      <c r="H395" t="s">
        <v>87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7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11</v>
      </c>
      <c r="AA395">
        <v>48</v>
      </c>
      <c r="AB395">
        <v>46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28</v>
      </c>
      <c r="AS395">
        <v>0</v>
      </c>
      <c r="AT395">
        <v>0</v>
      </c>
      <c r="AU395">
        <v>0</v>
      </c>
      <c r="AV395">
        <v>0</v>
      </c>
      <c r="AW395">
        <v>32</v>
      </c>
      <c r="AX395">
        <v>0</v>
      </c>
      <c r="AY395">
        <v>0</v>
      </c>
      <c r="AZ395">
        <v>44</v>
      </c>
      <c r="BA395">
        <v>0</v>
      </c>
      <c r="BB395">
        <v>0</v>
      </c>
      <c r="BC395">
        <v>43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27</v>
      </c>
      <c r="BM395">
        <v>0</v>
      </c>
      <c r="BN395">
        <v>15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20</v>
      </c>
      <c r="CC395">
        <v>8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14</v>
      </c>
      <c r="CP395">
        <v>0</v>
      </c>
      <c r="CQ395">
        <v>9</v>
      </c>
      <c r="CR395">
        <v>0</v>
      </c>
      <c r="CS395">
        <v>14</v>
      </c>
      <c r="CT395">
        <v>352</v>
      </c>
    </row>
    <row r="396" spans="1:98" x14ac:dyDescent="0.3">
      <c r="A396" t="s">
        <v>804</v>
      </c>
      <c r="B396" t="s">
        <v>81</v>
      </c>
      <c r="C396" t="s">
        <v>96</v>
      </c>
      <c r="D396" t="s">
        <v>97</v>
      </c>
      <c r="E396" t="s">
        <v>146</v>
      </c>
      <c r="F396" t="s">
        <v>805</v>
      </c>
      <c r="G396" t="s">
        <v>87</v>
      </c>
      <c r="H396" t="s">
        <v>87</v>
      </c>
      <c r="I396">
        <v>0</v>
      </c>
      <c r="J396">
        <v>0</v>
      </c>
      <c r="K396">
        <v>0</v>
      </c>
      <c r="L396">
        <v>0</v>
      </c>
      <c r="M396">
        <v>33</v>
      </c>
      <c r="N396">
        <v>0</v>
      </c>
      <c r="O396">
        <v>0</v>
      </c>
      <c r="P396">
        <v>0</v>
      </c>
      <c r="Q396">
        <v>28</v>
      </c>
      <c r="R396">
        <v>72</v>
      </c>
      <c r="S396">
        <v>0</v>
      </c>
      <c r="T396">
        <v>0</v>
      </c>
      <c r="U396">
        <v>9</v>
      </c>
      <c r="V396">
        <v>13</v>
      </c>
      <c r="W396">
        <v>0</v>
      </c>
      <c r="X396">
        <v>0</v>
      </c>
      <c r="Y396">
        <v>0</v>
      </c>
      <c r="Z396">
        <v>0</v>
      </c>
      <c r="AA396">
        <v>16</v>
      </c>
      <c r="AB396">
        <v>7</v>
      </c>
      <c r="AC396">
        <v>0</v>
      </c>
      <c r="AD396">
        <v>8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6</v>
      </c>
      <c r="BL396">
        <v>0</v>
      </c>
      <c r="BM396">
        <v>0</v>
      </c>
      <c r="BN396">
        <v>40</v>
      </c>
      <c r="BO396">
        <v>36</v>
      </c>
      <c r="BP396">
        <v>0</v>
      </c>
      <c r="BQ396">
        <v>0</v>
      </c>
      <c r="BR396">
        <v>27</v>
      </c>
      <c r="BS396">
        <v>0</v>
      </c>
      <c r="BT396">
        <v>0</v>
      </c>
      <c r="BU396">
        <v>0</v>
      </c>
      <c r="BV396">
        <v>0</v>
      </c>
      <c r="BW396">
        <v>7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38</v>
      </c>
      <c r="CP396">
        <v>0</v>
      </c>
      <c r="CQ396">
        <v>0</v>
      </c>
      <c r="CR396">
        <v>0</v>
      </c>
      <c r="CS396">
        <v>14</v>
      </c>
      <c r="CT396">
        <v>340</v>
      </c>
    </row>
    <row r="397" spans="1:98" x14ac:dyDescent="0.3">
      <c r="A397" t="s">
        <v>806</v>
      </c>
      <c r="B397" t="s">
        <v>81</v>
      </c>
      <c r="C397" t="s">
        <v>89</v>
      </c>
      <c r="D397" t="s">
        <v>90</v>
      </c>
      <c r="E397" t="s">
        <v>91</v>
      </c>
      <c r="F397" t="s">
        <v>87</v>
      </c>
      <c r="G397" t="s">
        <v>87</v>
      </c>
      <c r="H397" t="s">
        <v>87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13</v>
      </c>
      <c r="P397">
        <v>0</v>
      </c>
      <c r="Q397">
        <v>0</v>
      </c>
      <c r="R397">
        <v>0</v>
      </c>
      <c r="S397">
        <v>13</v>
      </c>
      <c r="T397">
        <v>33</v>
      </c>
      <c r="U397">
        <v>0</v>
      </c>
      <c r="V397">
        <v>0</v>
      </c>
      <c r="W397">
        <v>9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20</v>
      </c>
      <c r="AF397">
        <v>0</v>
      </c>
      <c r="AG397">
        <v>4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20</v>
      </c>
      <c r="AP397">
        <v>150</v>
      </c>
      <c r="AQ397">
        <v>0</v>
      </c>
      <c r="AR397">
        <v>0</v>
      </c>
      <c r="AS397">
        <v>0</v>
      </c>
      <c r="AT397">
        <v>8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27</v>
      </c>
      <c r="BB397">
        <v>0</v>
      </c>
      <c r="BC397">
        <v>0</v>
      </c>
      <c r="BD397">
        <v>12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6</v>
      </c>
      <c r="CL397">
        <v>2</v>
      </c>
      <c r="CM397">
        <v>10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14</v>
      </c>
      <c r="CT397">
        <v>327</v>
      </c>
    </row>
    <row r="398" spans="1:98" x14ac:dyDescent="0.3">
      <c r="A398" t="s">
        <v>807</v>
      </c>
      <c r="B398" t="s">
        <v>81</v>
      </c>
      <c r="C398" t="s">
        <v>89</v>
      </c>
      <c r="D398" t="s">
        <v>90</v>
      </c>
      <c r="E398" t="s">
        <v>91</v>
      </c>
      <c r="F398" t="s">
        <v>92</v>
      </c>
      <c r="G398" t="s">
        <v>808</v>
      </c>
      <c r="H398" t="s">
        <v>87</v>
      </c>
      <c r="I398">
        <v>0</v>
      </c>
      <c r="J398">
        <v>4</v>
      </c>
      <c r="K398">
        <v>0</v>
      </c>
      <c r="L398">
        <v>0</v>
      </c>
      <c r="M398">
        <v>0</v>
      </c>
      <c r="N398">
        <v>0</v>
      </c>
      <c r="O398">
        <v>13</v>
      </c>
      <c r="P398">
        <v>0</v>
      </c>
      <c r="Q398">
        <v>0</v>
      </c>
      <c r="R398">
        <v>0</v>
      </c>
      <c r="S398">
        <v>0</v>
      </c>
      <c r="T398">
        <v>10</v>
      </c>
      <c r="U398">
        <v>0</v>
      </c>
      <c r="V398">
        <v>0</v>
      </c>
      <c r="W398">
        <v>2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13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3</v>
      </c>
      <c r="AN398">
        <v>0</v>
      </c>
      <c r="AO398">
        <v>44</v>
      </c>
      <c r="AP398">
        <v>46</v>
      </c>
      <c r="AQ398">
        <v>3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41</v>
      </c>
      <c r="AZ398">
        <v>0</v>
      </c>
      <c r="BA398">
        <v>16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50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7</v>
      </c>
      <c r="CG398">
        <v>0</v>
      </c>
      <c r="CH398">
        <v>2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14</v>
      </c>
      <c r="CT398">
        <v>254</v>
      </c>
    </row>
    <row r="399" spans="1:98" x14ac:dyDescent="0.3">
      <c r="A399" t="s">
        <v>809</v>
      </c>
      <c r="B399" t="s">
        <v>81</v>
      </c>
      <c r="C399" t="s">
        <v>96</v>
      </c>
      <c r="D399" t="s">
        <v>385</v>
      </c>
      <c r="E399" t="s">
        <v>529</v>
      </c>
      <c r="F399" t="s">
        <v>530</v>
      </c>
      <c r="G399" t="s">
        <v>87</v>
      </c>
      <c r="H399" t="s">
        <v>87</v>
      </c>
      <c r="I399">
        <v>27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19</v>
      </c>
      <c r="U399">
        <v>0</v>
      </c>
      <c r="V399">
        <v>0</v>
      </c>
      <c r="W399">
        <v>5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35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18</v>
      </c>
      <c r="AM399">
        <v>0</v>
      </c>
      <c r="AN399">
        <v>0</v>
      </c>
      <c r="AO399">
        <v>0</v>
      </c>
      <c r="AP399">
        <v>21</v>
      </c>
      <c r="AQ399">
        <v>8</v>
      </c>
      <c r="AR399">
        <v>0</v>
      </c>
      <c r="AS399">
        <v>22</v>
      </c>
      <c r="AT399">
        <v>13</v>
      </c>
      <c r="AU399">
        <v>0</v>
      </c>
      <c r="AV399">
        <v>5</v>
      </c>
      <c r="AW399">
        <v>0</v>
      </c>
      <c r="AX399">
        <v>0</v>
      </c>
      <c r="AY399">
        <v>7</v>
      </c>
      <c r="AZ399">
        <v>0</v>
      </c>
      <c r="BA399">
        <v>0</v>
      </c>
      <c r="BB399">
        <v>0</v>
      </c>
      <c r="BC399">
        <v>0</v>
      </c>
      <c r="BD399">
        <v>6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42</v>
      </c>
      <c r="BU399">
        <v>0</v>
      </c>
      <c r="BV399">
        <v>0</v>
      </c>
      <c r="BW399">
        <v>0</v>
      </c>
      <c r="BX399">
        <v>9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14</v>
      </c>
      <c r="CT399">
        <v>237</v>
      </c>
    </row>
    <row r="400" spans="1:98" x14ac:dyDescent="0.3">
      <c r="A400" t="s">
        <v>810</v>
      </c>
      <c r="B400" t="s">
        <v>81</v>
      </c>
      <c r="C400" t="s">
        <v>811</v>
      </c>
      <c r="D400" t="s">
        <v>812</v>
      </c>
      <c r="E400" t="s">
        <v>813</v>
      </c>
      <c r="F400" t="s">
        <v>814</v>
      </c>
      <c r="G400" t="s">
        <v>815</v>
      </c>
      <c r="H400" t="s">
        <v>87</v>
      </c>
      <c r="I400">
        <v>0</v>
      </c>
      <c r="J400">
        <v>0</v>
      </c>
      <c r="K400">
        <v>9</v>
      </c>
      <c r="L400">
        <v>12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20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6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31</v>
      </c>
      <c r="AM400">
        <v>0</v>
      </c>
      <c r="AN400">
        <v>0</v>
      </c>
      <c r="AO400">
        <v>54</v>
      </c>
      <c r="AP400">
        <v>3</v>
      </c>
      <c r="AQ400">
        <v>8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9</v>
      </c>
      <c r="AZ400">
        <v>0</v>
      </c>
      <c r="BA400">
        <v>11</v>
      </c>
      <c r="BB400">
        <v>2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22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7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7</v>
      </c>
      <c r="CS400">
        <v>14</v>
      </c>
      <c r="CT400">
        <v>201</v>
      </c>
    </row>
    <row r="401" spans="1:98" x14ac:dyDescent="0.3">
      <c r="A401" t="s">
        <v>816</v>
      </c>
      <c r="B401" t="s">
        <v>81</v>
      </c>
      <c r="C401" t="s">
        <v>96</v>
      </c>
      <c r="D401" t="s">
        <v>97</v>
      </c>
      <c r="E401" t="s">
        <v>146</v>
      </c>
      <c r="F401" t="s">
        <v>805</v>
      </c>
      <c r="G401" t="s">
        <v>817</v>
      </c>
      <c r="H401" t="s">
        <v>818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14</v>
      </c>
      <c r="R401">
        <v>1203</v>
      </c>
      <c r="S401">
        <v>0</v>
      </c>
      <c r="T401">
        <v>0</v>
      </c>
      <c r="U401">
        <v>0</v>
      </c>
      <c r="V401">
        <v>299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23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3</v>
      </c>
      <c r="AZ401">
        <v>0</v>
      </c>
      <c r="BA401">
        <v>24</v>
      </c>
      <c r="BB401">
        <v>0</v>
      </c>
      <c r="BC401">
        <v>0</v>
      </c>
      <c r="BD401">
        <v>0</v>
      </c>
      <c r="BE401">
        <v>15122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7</v>
      </c>
      <c r="BO401">
        <v>0</v>
      </c>
      <c r="BP401">
        <v>25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168</v>
      </c>
      <c r="CA401">
        <v>5709</v>
      </c>
      <c r="CB401">
        <v>0</v>
      </c>
      <c r="CC401">
        <v>0</v>
      </c>
      <c r="CD401">
        <v>0</v>
      </c>
      <c r="CE401">
        <v>82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9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13</v>
      </c>
      <c r="CT401">
        <v>22688</v>
      </c>
    </row>
    <row r="402" spans="1:98" x14ac:dyDescent="0.3">
      <c r="A402" t="s">
        <v>819</v>
      </c>
      <c r="B402" t="s">
        <v>81</v>
      </c>
      <c r="C402" t="s">
        <v>96</v>
      </c>
      <c r="D402" t="s">
        <v>128</v>
      </c>
      <c r="E402" t="s">
        <v>129</v>
      </c>
      <c r="F402" t="s">
        <v>130</v>
      </c>
      <c r="G402" t="s">
        <v>820</v>
      </c>
      <c r="H402" t="s">
        <v>821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1502</v>
      </c>
      <c r="S402">
        <v>0</v>
      </c>
      <c r="T402">
        <v>0</v>
      </c>
      <c r="U402">
        <v>0</v>
      </c>
      <c r="V402">
        <v>106</v>
      </c>
      <c r="W402">
        <v>11</v>
      </c>
      <c r="X402">
        <v>0</v>
      </c>
      <c r="Y402">
        <v>207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12</v>
      </c>
      <c r="AG402">
        <v>0</v>
      </c>
      <c r="AH402">
        <v>0</v>
      </c>
      <c r="AI402">
        <v>0</v>
      </c>
      <c r="AJ402">
        <v>99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480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54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1453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14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103</v>
      </c>
      <c r="CA402">
        <v>893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8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13</v>
      </c>
      <c r="CT402">
        <v>4942</v>
      </c>
    </row>
    <row r="403" spans="1:98" x14ac:dyDescent="0.3">
      <c r="A403" t="s">
        <v>822</v>
      </c>
      <c r="B403" t="s">
        <v>81</v>
      </c>
      <c r="C403" t="s">
        <v>89</v>
      </c>
      <c r="D403" t="s">
        <v>90</v>
      </c>
      <c r="E403" t="s">
        <v>113</v>
      </c>
      <c r="F403" t="s">
        <v>163</v>
      </c>
      <c r="G403" t="s">
        <v>503</v>
      </c>
      <c r="H403" t="s">
        <v>87</v>
      </c>
      <c r="I403">
        <v>82</v>
      </c>
      <c r="J403">
        <v>149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37</v>
      </c>
      <c r="T403">
        <v>36</v>
      </c>
      <c r="U403">
        <v>0</v>
      </c>
      <c r="V403">
        <v>0</v>
      </c>
      <c r="W403">
        <v>3544</v>
      </c>
      <c r="X403">
        <v>41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492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26</v>
      </c>
      <c r="AT403">
        <v>0</v>
      </c>
      <c r="AU403">
        <v>0</v>
      </c>
      <c r="AV403">
        <v>83</v>
      </c>
      <c r="AW403">
        <v>0</v>
      </c>
      <c r="AX403">
        <v>102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27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19</v>
      </c>
      <c r="CG403">
        <v>0</v>
      </c>
      <c r="CH403">
        <v>0</v>
      </c>
      <c r="CI403">
        <v>0</v>
      </c>
      <c r="CJ403">
        <v>0</v>
      </c>
      <c r="CK403">
        <v>58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13</v>
      </c>
      <c r="CT403">
        <v>4696</v>
      </c>
    </row>
    <row r="404" spans="1:98" x14ac:dyDescent="0.3">
      <c r="A404" t="s">
        <v>823</v>
      </c>
      <c r="B404" t="s">
        <v>81</v>
      </c>
      <c r="C404" t="s">
        <v>96</v>
      </c>
      <c r="D404" t="s">
        <v>97</v>
      </c>
      <c r="E404" t="s">
        <v>98</v>
      </c>
      <c r="F404" t="s">
        <v>99</v>
      </c>
      <c r="G404" t="s">
        <v>87</v>
      </c>
      <c r="H404" t="s">
        <v>87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49</v>
      </c>
      <c r="O404">
        <v>93</v>
      </c>
      <c r="P404">
        <v>0</v>
      </c>
      <c r="Q404">
        <v>0</v>
      </c>
      <c r="R404">
        <v>0</v>
      </c>
      <c r="S404">
        <v>611</v>
      </c>
      <c r="T404">
        <v>66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526</v>
      </c>
      <c r="AF404">
        <v>0</v>
      </c>
      <c r="AG404">
        <v>485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436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458</v>
      </c>
      <c r="AV404">
        <v>0</v>
      </c>
      <c r="AW404">
        <v>0</v>
      </c>
      <c r="AX404">
        <v>0</v>
      </c>
      <c r="AY404">
        <v>122</v>
      </c>
      <c r="AZ404">
        <v>0</v>
      </c>
      <c r="BA404">
        <v>209</v>
      </c>
      <c r="BB404">
        <v>190</v>
      </c>
      <c r="BC404">
        <v>0</v>
      </c>
      <c r="BD404">
        <v>342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102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13</v>
      </c>
      <c r="CT404">
        <v>3689</v>
      </c>
    </row>
    <row r="405" spans="1:98" x14ac:dyDescent="0.3">
      <c r="A405" t="s">
        <v>824</v>
      </c>
      <c r="B405" t="s">
        <v>81</v>
      </c>
      <c r="C405" t="s">
        <v>89</v>
      </c>
      <c r="D405" t="s">
        <v>90</v>
      </c>
      <c r="E405" t="s">
        <v>472</v>
      </c>
      <c r="F405" t="s">
        <v>825</v>
      </c>
      <c r="G405" t="s">
        <v>87</v>
      </c>
      <c r="H405" t="s">
        <v>87</v>
      </c>
      <c r="I405">
        <v>0</v>
      </c>
      <c r="J405">
        <v>12</v>
      </c>
      <c r="K405">
        <v>13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332</v>
      </c>
      <c r="AL405">
        <v>0</v>
      </c>
      <c r="AM405">
        <v>0</v>
      </c>
      <c r="AN405">
        <v>0</v>
      </c>
      <c r="AO405">
        <v>0</v>
      </c>
      <c r="AP405">
        <v>12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9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530</v>
      </c>
      <c r="BY405">
        <v>0</v>
      </c>
      <c r="BZ405">
        <v>10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30</v>
      </c>
      <c r="CG405">
        <v>216</v>
      </c>
      <c r="CH405">
        <v>34</v>
      </c>
      <c r="CI405">
        <v>0</v>
      </c>
      <c r="CJ405">
        <v>0</v>
      </c>
      <c r="CK405">
        <v>101</v>
      </c>
      <c r="CL405">
        <v>119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1219</v>
      </c>
      <c r="CS405">
        <v>13</v>
      </c>
      <c r="CT405">
        <v>2637</v>
      </c>
    </row>
    <row r="406" spans="1:98" x14ac:dyDescent="0.3">
      <c r="A406" t="s">
        <v>826</v>
      </c>
      <c r="B406" t="s">
        <v>81</v>
      </c>
      <c r="C406" t="s">
        <v>96</v>
      </c>
      <c r="D406" t="s">
        <v>97</v>
      </c>
      <c r="E406" t="s">
        <v>98</v>
      </c>
      <c r="F406" t="s">
        <v>99</v>
      </c>
      <c r="G406" t="s">
        <v>237</v>
      </c>
      <c r="H406" t="s">
        <v>87</v>
      </c>
      <c r="I406">
        <v>76</v>
      </c>
      <c r="J406">
        <v>218</v>
      </c>
      <c r="K406">
        <v>1009</v>
      </c>
      <c r="L406">
        <v>0</v>
      </c>
      <c r="M406">
        <v>14</v>
      </c>
      <c r="N406">
        <v>0</v>
      </c>
      <c r="O406">
        <v>0</v>
      </c>
      <c r="P406">
        <v>39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613</v>
      </c>
      <c r="AG406">
        <v>0</v>
      </c>
      <c r="AH406">
        <v>0</v>
      </c>
      <c r="AI406">
        <v>0</v>
      </c>
      <c r="AJ406">
        <v>47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199</v>
      </c>
      <c r="AR406">
        <v>0</v>
      </c>
      <c r="AS406">
        <v>31</v>
      </c>
      <c r="AT406">
        <v>0</v>
      </c>
      <c r="AU406">
        <v>0</v>
      </c>
      <c r="AV406">
        <v>179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21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34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42</v>
      </c>
      <c r="CS406">
        <v>13</v>
      </c>
      <c r="CT406">
        <v>2522</v>
      </c>
    </row>
    <row r="407" spans="1:98" x14ac:dyDescent="0.3">
      <c r="A407" t="s">
        <v>827</v>
      </c>
      <c r="B407" t="s">
        <v>81</v>
      </c>
      <c r="C407" t="s">
        <v>96</v>
      </c>
      <c r="D407" t="s">
        <v>128</v>
      </c>
      <c r="E407" t="s">
        <v>172</v>
      </c>
      <c r="F407" t="s">
        <v>173</v>
      </c>
      <c r="G407" t="s">
        <v>87</v>
      </c>
      <c r="H407" t="s">
        <v>87</v>
      </c>
      <c r="I407">
        <v>0</v>
      </c>
      <c r="J407">
        <v>0</v>
      </c>
      <c r="K407">
        <v>9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288</v>
      </c>
      <c r="S407">
        <v>0</v>
      </c>
      <c r="T407">
        <v>0</v>
      </c>
      <c r="U407">
        <v>0</v>
      </c>
      <c r="V407">
        <v>89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24</v>
      </c>
      <c r="AO407">
        <v>0</v>
      </c>
      <c r="AP407">
        <v>0</v>
      </c>
      <c r="AQ407">
        <v>0</v>
      </c>
      <c r="AR407">
        <v>75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427</v>
      </c>
      <c r="BH407">
        <v>0</v>
      </c>
      <c r="BI407">
        <v>85</v>
      </c>
      <c r="BJ407">
        <v>0</v>
      </c>
      <c r="BK407">
        <v>0</v>
      </c>
      <c r="BL407">
        <v>157</v>
      </c>
      <c r="BM407">
        <v>0</v>
      </c>
      <c r="BN407">
        <v>122</v>
      </c>
      <c r="BO407">
        <v>164</v>
      </c>
      <c r="BP407">
        <v>90</v>
      </c>
      <c r="BQ407">
        <v>0</v>
      </c>
      <c r="BR407">
        <v>0</v>
      </c>
      <c r="BS407">
        <v>471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235</v>
      </c>
      <c r="CP407">
        <v>0</v>
      </c>
      <c r="CQ407">
        <v>0</v>
      </c>
      <c r="CR407">
        <v>0</v>
      </c>
      <c r="CS407">
        <v>13</v>
      </c>
      <c r="CT407">
        <v>2236</v>
      </c>
    </row>
    <row r="408" spans="1:98" x14ac:dyDescent="0.3">
      <c r="A408" t="s">
        <v>828</v>
      </c>
      <c r="B408" t="s">
        <v>81</v>
      </c>
      <c r="C408" t="s">
        <v>82</v>
      </c>
      <c r="D408" t="s">
        <v>83</v>
      </c>
      <c r="E408" t="s">
        <v>84</v>
      </c>
      <c r="F408" t="s">
        <v>85</v>
      </c>
      <c r="G408" t="s">
        <v>133</v>
      </c>
      <c r="H408" t="s">
        <v>87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139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88</v>
      </c>
      <c r="AB408">
        <v>169</v>
      </c>
      <c r="AC408">
        <v>0</v>
      </c>
      <c r="AD408">
        <v>91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111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155</v>
      </c>
      <c r="BA408">
        <v>0</v>
      </c>
      <c r="BB408">
        <v>0</v>
      </c>
      <c r="BC408">
        <v>192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85</v>
      </c>
      <c r="BJ408">
        <v>0</v>
      </c>
      <c r="BK408">
        <v>0</v>
      </c>
      <c r="BL408">
        <v>0</v>
      </c>
      <c r="BM408">
        <v>229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71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90</v>
      </c>
      <c r="CP408">
        <v>80</v>
      </c>
      <c r="CQ408">
        <v>128</v>
      </c>
      <c r="CR408">
        <v>0</v>
      </c>
      <c r="CS408">
        <v>13</v>
      </c>
      <c r="CT408">
        <v>1628</v>
      </c>
    </row>
    <row r="409" spans="1:98" x14ac:dyDescent="0.3">
      <c r="A409" t="s">
        <v>829</v>
      </c>
      <c r="B409" t="s">
        <v>81</v>
      </c>
      <c r="C409" t="s">
        <v>89</v>
      </c>
      <c r="D409" t="s">
        <v>90</v>
      </c>
      <c r="E409" t="s">
        <v>427</v>
      </c>
      <c r="F409" t="s">
        <v>448</v>
      </c>
      <c r="G409" t="s">
        <v>87</v>
      </c>
      <c r="H409" t="s">
        <v>87</v>
      </c>
      <c r="I409">
        <v>0</v>
      </c>
      <c r="J409">
        <v>0</v>
      </c>
      <c r="K409">
        <v>13</v>
      </c>
      <c r="L409">
        <v>0</v>
      </c>
      <c r="M409">
        <v>0</v>
      </c>
      <c r="N409">
        <v>11</v>
      </c>
      <c r="O409">
        <v>0</v>
      </c>
      <c r="P409">
        <v>0</v>
      </c>
      <c r="Q409">
        <v>0</v>
      </c>
      <c r="R409">
        <v>41</v>
      </c>
      <c r="S409">
        <v>0</v>
      </c>
      <c r="T409">
        <v>0</v>
      </c>
      <c r="U409">
        <v>0</v>
      </c>
      <c r="V409">
        <v>25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614</v>
      </c>
      <c r="BF409">
        <v>0</v>
      </c>
      <c r="BG409">
        <v>0</v>
      </c>
      <c r="BH409">
        <v>49</v>
      </c>
      <c r="BI409">
        <v>0</v>
      </c>
      <c r="BJ409">
        <v>0</v>
      </c>
      <c r="BK409">
        <v>0</v>
      </c>
      <c r="BL409">
        <v>206</v>
      </c>
      <c r="BM409">
        <v>0</v>
      </c>
      <c r="BN409">
        <v>148</v>
      </c>
      <c r="BO409">
        <v>41</v>
      </c>
      <c r="BP409">
        <v>0</v>
      </c>
      <c r="BQ409">
        <v>0</v>
      </c>
      <c r="BR409">
        <v>0</v>
      </c>
      <c r="BS409">
        <v>145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82</v>
      </c>
      <c r="CE409">
        <v>24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87</v>
      </c>
      <c r="CP409">
        <v>0</v>
      </c>
      <c r="CQ409">
        <v>0</v>
      </c>
      <c r="CR409">
        <v>0</v>
      </c>
      <c r="CS409">
        <v>13</v>
      </c>
      <c r="CT409">
        <v>1486</v>
      </c>
    </row>
    <row r="410" spans="1:98" x14ac:dyDescent="0.3">
      <c r="A410" t="s">
        <v>830</v>
      </c>
      <c r="B410" t="s">
        <v>81</v>
      </c>
      <c r="C410" t="s">
        <v>185</v>
      </c>
      <c r="D410" t="s">
        <v>185</v>
      </c>
      <c r="E410" t="s">
        <v>831</v>
      </c>
      <c r="F410" t="s">
        <v>832</v>
      </c>
      <c r="G410" t="s">
        <v>833</v>
      </c>
      <c r="H410" t="s">
        <v>87</v>
      </c>
      <c r="I410">
        <v>53</v>
      </c>
      <c r="J410">
        <v>54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11</v>
      </c>
      <c r="T410">
        <v>7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18</v>
      </c>
      <c r="AJ410">
        <v>0</v>
      </c>
      <c r="AK410">
        <v>485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31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564</v>
      </c>
      <c r="BY410">
        <v>0</v>
      </c>
      <c r="BZ410">
        <v>108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61</v>
      </c>
      <c r="CG410">
        <v>33</v>
      </c>
      <c r="CH410">
        <v>0</v>
      </c>
      <c r="CI410">
        <v>0</v>
      </c>
      <c r="CJ410">
        <v>0</v>
      </c>
      <c r="CK410">
        <v>0</v>
      </c>
      <c r="CL410">
        <v>22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13</v>
      </c>
      <c r="CS410">
        <v>13</v>
      </c>
      <c r="CT410">
        <v>1460</v>
      </c>
    </row>
    <row r="411" spans="1:98" x14ac:dyDescent="0.3">
      <c r="A411" t="s">
        <v>834</v>
      </c>
      <c r="B411" t="s">
        <v>81</v>
      </c>
      <c r="C411" t="s">
        <v>811</v>
      </c>
      <c r="D411" t="s">
        <v>812</v>
      </c>
      <c r="E411" t="s">
        <v>813</v>
      </c>
      <c r="F411" t="s">
        <v>814</v>
      </c>
      <c r="G411" t="s">
        <v>87</v>
      </c>
      <c r="H411" t="s">
        <v>87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8</v>
      </c>
      <c r="T411">
        <v>0</v>
      </c>
      <c r="U411">
        <v>18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215</v>
      </c>
      <c r="AD411">
        <v>0</v>
      </c>
      <c r="AE411">
        <v>0</v>
      </c>
      <c r="AF411">
        <v>0</v>
      </c>
      <c r="AG411">
        <v>12</v>
      </c>
      <c r="AH411">
        <v>0</v>
      </c>
      <c r="AI411">
        <v>0</v>
      </c>
      <c r="AJ411">
        <v>0</v>
      </c>
      <c r="AK411">
        <v>0</v>
      </c>
      <c r="AL411">
        <v>821</v>
      </c>
      <c r="AM411">
        <v>8</v>
      </c>
      <c r="AN411">
        <v>0</v>
      </c>
      <c r="AO411">
        <v>0</v>
      </c>
      <c r="AP411">
        <v>5</v>
      </c>
      <c r="AQ411">
        <v>0</v>
      </c>
      <c r="AR411">
        <v>0</v>
      </c>
      <c r="AS411">
        <v>0</v>
      </c>
      <c r="AT411">
        <v>127</v>
      </c>
      <c r="AU411">
        <v>0</v>
      </c>
      <c r="AV411">
        <v>0</v>
      </c>
      <c r="AW411">
        <v>0</v>
      </c>
      <c r="AX411">
        <v>23</v>
      </c>
      <c r="AY411">
        <v>25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164</v>
      </c>
      <c r="BU411">
        <v>13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6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13</v>
      </c>
      <c r="CT411">
        <v>1445</v>
      </c>
    </row>
    <row r="412" spans="1:98" x14ac:dyDescent="0.3">
      <c r="A412" t="s">
        <v>835</v>
      </c>
      <c r="B412" t="s">
        <v>81</v>
      </c>
      <c r="C412" t="s">
        <v>96</v>
      </c>
      <c r="D412" t="s">
        <v>97</v>
      </c>
      <c r="E412" t="s">
        <v>98</v>
      </c>
      <c r="F412" t="s">
        <v>99</v>
      </c>
      <c r="G412" t="s">
        <v>209</v>
      </c>
      <c r="H412" t="s">
        <v>87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103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191</v>
      </c>
      <c r="Z412">
        <v>0</v>
      </c>
      <c r="AA412">
        <v>0</v>
      </c>
      <c r="AB412">
        <v>0</v>
      </c>
      <c r="AC412">
        <v>48</v>
      </c>
      <c r="AD412">
        <v>0</v>
      </c>
      <c r="AE412">
        <v>67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40</v>
      </c>
      <c r="AN412">
        <v>0</v>
      </c>
      <c r="AO412">
        <v>29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73</v>
      </c>
      <c r="AZ412">
        <v>0</v>
      </c>
      <c r="BA412">
        <v>46</v>
      </c>
      <c r="BB412">
        <v>0</v>
      </c>
      <c r="BC412">
        <v>0</v>
      </c>
      <c r="BD412">
        <v>0</v>
      </c>
      <c r="BE412">
        <v>0</v>
      </c>
      <c r="BF412">
        <v>80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89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36</v>
      </c>
      <c r="CN412">
        <v>345</v>
      </c>
      <c r="CO412">
        <v>0</v>
      </c>
      <c r="CP412">
        <v>0</v>
      </c>
      <c r="CQ412">
        <v>0</v>
      </c>
      <c r="CR412">
        <v>71</v>
      </c>
      <c r="CS412">
        <v>13</v>
      </c>
      <c r="CT412">
        <v>1218</v>
      </c>
    </row>
    <row r="413" spans="1:98" x14ac:dyDescent="0.3">
      <c r="A413" t="s">
        <v>836</v>
      </c>
      <c r="B413" t="s">
        <v>81</v>
      </c>
      <c r="C413" t="s">
        <v>96</v>
      </c>
      <c r="D413" t="s">
        <v>97</v>
      </c>
      <c r="E413" t="s">
        <v>98</v>
      </c>
      <c r="F413" t="s">
        <v>99</v>
      </c>
      <c r="G413" t="s">
        <v>87</v>
      </c>
      <c r="H413" t="s">
        <v>87</v>
      </c>
      <c r="I413">
        <v>0</v>
      </c>
      <c r="J413">
        <v>0</v>
      </c>
      <c r="K413">
        <v>0</v>
      </c>
      <c r="L413">
        <v>64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130</v>
      </c>
      <c r="U413">
        <v>48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90</v>
      </c>
      <c r="AD413">
        <v>0</v>
      </c>
      <c r="AE413">
        <v>62</v>
      </c>
      <c r="AF413">
        <v>0</v>
      </c>
      <c r="AG413">
        <v>68</v>
      </c>
      <c r="AH413">
        <v>0</v>
      </c>
      <c r="AI413">
        <v>0</v>
      </c>
      <c r="AJ413">
        <v>0</v>
      </c>
      <c r="AK413">
        <v>0</v>
      </c>
      <c r="AL413">
        <v>60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263</v>
      </c>
      <c r="AZ413">
        <v>0</v>
      </c>
      <c r="BA413">
        <v>98</v>
      </c>
      <c r="BB413">
        <v>0</v>
      </c>
      <c r="BC413">
        <v>0</v>
      </c>
      <c r="BD413">
        <v>42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29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79</v>
      </c>
      <c r="BU413">
        <v>182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13</v>
      </c>
      <c r="CT413">
        <v>1215</v>
      </c>
    </row>
    <row r="414" spans="1:98" x14ac:dyDescent="0.3">
      <c r="A414" t="s">
        <v>837</v>
      </c>
      <c r="B414" t="s">
        <v>81</v>
      </c>
      <c r="C414" t="s">
        <v>96</v>
      </c>
      <c r="D414" t="s">
        <v>97</v>
      </c>
      <c r="E414" t="s">
        <v>170</v>
      </c>
      <c r="F414" t="s">
        <v>87</v>
      </c>
      <c r="G414" t="s">
        <v>87</v>
      </c>
      <c r="H414" t="s">
        <v>87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65</v>
      </c>
      <c r="AB414">
        <v>89</v>
      </c>
      <c r="AC414">
        <v>0</v>
      </c>
      <c r="AD414">
        <v>37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44</v>
      </c>
      <c r="AS414">
        <v>0</v>
      </c>
      <c r="AT414">
        <v>0</v>
      </c>
      <c r="AU414">
        <v>0</v>
      </c>
      <c r="AV414">
        <v>69</v>
      </c>
      <c r="AW414">
        <v>57</v>
      </c>
      <c r="AX414">
        <v>0</v>
      </c>
      <c r="AY414">
        <v>0</v>
      </c>
      <c r="AZ414">
        <v>211</v>
      </c>
      <c r="BA414">
        <v>0</v>
      </c>
      <c r="BB414">
        <v>0</v>
      </c>
      <c r="BC414">
        <v>241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67</v>
      </c>
      <c r="BM414">
        <v>46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47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126</v>
      </c>
      <c r="CP414">
        <v>0</v>
      </c>
      <c r="CQ414">
        <v>64</v>
      </c>
      <c r="CR414">
        <v>0</v>
      </c>
      <c r="CS414">
        <v>13</v>
      </c>
      <c r="CT414">
        <v>1163</v>
      </c>
    </row>
    <row r="415" spans="1:98" x14ac:dyDescent="0.3">
      <c r="A415" t="s">
        <v>838</v>
      </c>
      <c r="B415" t="s">
        <v>81</v>
      </c>
      <c r="C415" t="s">
        <v>96</v>
      </c>
      <c r="D415" t="s">
        <v>128</v>
      </c>
      <c r="E415" t="s">
        <v>192</v>
      </c>
      <c r="F415" t="s">
        <v>193</v>
      </c>
      <c r="G415" t="s">
        <v>87</v>
      </c>
      <c r="H415" t="s">
        <v>87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8</v>
      </c>
      <c r="T415">
        <v>0</v>
      </c>
      <c r="U415">
        <v>17</v>
      </c>
      <c r="V415">
        <v>0</v>
      </c>
      <c r="W415">
        <v>0</v>
      </c>
      <c r="X415">
        <v>0</v>
      </c>
      <c r="Y415">
        <v>0</v>
      </c>
      <c r="Z415">
        <v>69</v>
      </c>
      <c r="AA415">
        <v>75</v>
      </c>
      <c r="AB415">
        <v>65</v>
      </c>
      <c r="AC415">
        <v>0</v>
      </c>
      <c r="AD415">
        <v>48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159</v>
      </c>
      <c r="BA415">
        <v>0</v>
      </c>
      <c r="BB415">
        <v>0</v>
      </c>
      <c r="BC415">
        <v>106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86</v>
      </c>
      <c r="BN415">
        <v>0</v>
      </c>
      <c r="BO415">
        <v>0</v>
      </c>
      <c r="BP415">
        <v>0</v>
      </c>
      <c r="BQ415">
        <v>0</v>
      </c>
      <c r="BR415">
        <v>36</v>
      </c>
      <c r="BS415">
        <v>0</v>
      </c>
      <c r="BT415">
        <v>0</v>
      </c>
      <c r="BU415">
        <v>0</v>
      </c>
      <c r="BV415">
        <v>0</v>
      </c>
      <c r="BW415">
        <v>40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122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63</v>
      </c>
      <c r="CR415">
        <v>0</v>
      </c>
      <c r="CS415">
        <v>13</v>
      </c>
      <c r="CT415">
        <v>894</v>
      </c>
    </row>
    <row r="416" spans="1:98" x14ac:dyDescent="0.3">
      <c r="A416" t="s">
        <v>839</v>
      </c>
      <c r="B416" t="s">
        <v>81</v>
      </c>
      <c r="C416" t="s">
        <v>96</v>
      </c>
      <c r="D416" t="s">
        <v>128</v>
      </c>
      <c r="E416" t="s">
        <v>172</v>
      </c>
      <c r="F416" t="s">
        <v>173</v>
      </c>
      <c r="G416" t="s">
        <v>87</v>
      </c>
      <c r="H416" t="s">
        <v>87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55</v>
      </c>
      <c r="AA416">
        <v>57</v>
      </c>
      <c r="AB416">
        <v>77</v>
      </c>
      <c r="AC416">
        <v>0</v>
      </c>
      <c r="AD416">
        <v>71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45</v>
      </c>
      <c r="AS416">
        <v>0</v>
      </c>
      <c r="AT416">
        <v>0</v>
      </c>
      <c r="AU416">
        <v>0</v>
      </c>
      <c r="AV416">
        <v>0</v>
      </c>
      <c r="AW416">
        <v>67</v>
      </c>
      <c r="AX416">
        <v>0</v>
      </c>
      <c r="AY416">
        <v>0</v>
      </c>
      <c r="AZ416">
        <v>138</v>
      </c>
      <c r="BA416">
        <v>0</v>
      </c>
      <c r="BB416">
        <v>0</v>
      </c>
      <c r="BC416">
        <v>163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17</v>
      </c>
      <c r="BQ416">
        <v>0</v>
      </c>
      <c r="BR416">
        <v>76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17</v>
      </c>
      <c r="CE416">
        <v>79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14</v>
      </c>
      <c r="CQ416">
        <v>0</v>
      </c>
      <c r="CR416">
        <v>0</v>
      </c>
      <c r="CS416">
        <v>13</v>
      </c>
      <c r="CT416">
        <v>876</v>
      </c>
    </row>
    <row r="417" spans="1:98" x14ac:dyDescent="0.3">
      <c r="A417" t="s">
        <v>840</v>
      </c>
      <c r="B417" t="s">
        <v>81</v>
      </c>
      <c r="C417" t="s">
        <v>96</v>
      </c>
      <c r="D417" t="s">
        <v>385</v>
      </c>
      <c r="E417" t="s">
        <v>476</v>
      </c>
      <c r="F417" t="s">
        <v>650</v>
      </c>
      <c r="G417" t="s">
        <v>87</v>
      </c>
      <c r="H417" t="s">
        <v>87</v>
      </c>
      <c r="I417">
        <v>0</v>
      </c>
      <c r="J417">
        <v>35</v>
      </c>
      <c r="K417">
        <v>0</v>
      </c>
      <c r="L417">
        <v>0</v>
      </c>
      <c r="M417">
        <v>0</v>
      </c>
      <c r="N417">
        <v>77</v>
      </c>
      <c r="O417">
        <v>0</v>
      </c>
      <c r="P417">
        <v>193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4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75</v>
      </c>
      <c r="AP417">
        <v>161</v>
      </c>
      <c r="AQ417">
        <v>59</v>
      </c>
      <c r="AR417">
        <v>0</v>
      </c>
      <c r="AS417">
        <v>94</v>
      </c>
      <c r="AT417">
        <v>0</v>
      </c>
      <c r="AU417">
        <v>15</v>
      </c>
      <c r="AV417">
        <v>11</v>
      </c>
      <c r="AW417">
        <v>0</v>
      </c>
      <c r="AX417">
        <v>0</v>
      </c>
      <c r="AY417">
        <v>70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26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12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13</v>
      </c>
      <c r="CT417">
        <v>832</v>
      </c>
    </row>
    <row r="418" spans="1:98" x14ac:dyDescent="0.3">
      <c r="A418" t="s">
        <v>841</v>
      </c>
      <c r="B418" t="s">
        <v>81</v>
      </c>
      <c r="C418" t="s">
        <v>352</v>
      </c>
      <c r="D418" t="s">
        <v>353</v>
      </c>
      <c r="E418" t="s">
        <v>842</v>
      </c>
      <c r="F418" t="s">
        <v>843</v>
      </c>
      <c r="G418" t="s">
        <v>844</v>
      </c>
      <c r="H418" t="s">
        <v>87</v>
      </c>
      <c r="I418">
        <v>0</v>
      </c>
      <c r="J418">
        <v>0</v>
      </c>
      <c r="K418">
        <v>0</v>
      </c>
      <c r="L418">
        <v>8</v>
      </c>
      <c r="M418">
        <v>0</v>
      </c>
      <c r="N418">
        <v>12</v>
      </c>
      <c r="O418">
        <v>39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6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9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211</v>
      </c>
      <c r="AP418">
        <v>60</v>
      </c>
      <c r="AQ418">
        <v>22</v>
      </c>
      <c r="AR418">
        <v>0</v>
      </c>
      <c r="AS418">
        <v>347</v>
      </c>
      <c r="AT418">
        <v>0</v>
      </c>
      <c r="AU418">
        <v>0</v>
      </c>
      <c r="AV418">
        <v>0</v>
      </c>
      <c r="AW418">
        <v>0</v>
      </c>
      <c r="AX418">
        <v>4</v>
      </c>
      <c r="AY418">
        <v>32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33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16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13</v>
      </c>
      <c r="CT418">
        <v>799</v>
      </c>
    </row>
    <row r="419" spans="1:98" x14ac:dyDescent="0.3">
      <c r="A419" t="s">
        <v>845</v>
      </c>
      <c r="B419" t="s">
        <v>81</v>
      </c>
      <c r="C419" t="s">
        <v>96</v>
      </c>
      <c r="D419" t="s">
        <v>385</v>
      </c>
      <c r="E419" t="s">
        <v>476</v>
      </c>
      <c r="F419" t="s">
        <v>846</v>
      </c>
      <c r="G419" t="s">
        <v>847</v>
      </c>
      <c r="H419" t="s">
        <v>87</v>
      </c>
      <c r="I419">
        <v>0</v>
      </c>
      <c r="J419">
        <v>8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26</v>
      </c>
      <c r="T419">
        <v>47</v>
      </c>
      <c r="U419">
        <v>0</v>
      </c>
      <c r="V419">
        <v>0</v>
      </c>
      <c r="W419">
        <v>20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220</v>
      </c>
      <c r="AD419">
        <v>0</v>
      </c>
      <c r="AE419">
        <v>0</v>
      </c>
      <c r="AF419">
        <v>4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92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117</v>
      </c>
      <c r="AU419">
        <v>0</v>
      </c>
      <c r="AV419">
        <v>0</v>
      </c>
      <c r="AW419">
        <v>0</v>
      </c>
      <c r="AX419">
        <v>0</v>
      </c>
      <c r="AY419">
        <v>30</v>
      </c>
      <c r="AZ419">
        <v>0</v>
      </c>
      <c r="BA419">
        <v>0</v>
      </c>
      <c r="BB419">
        <v>0</v>
      </c>
      <c r="BC419">
        <v>0</v>
      </c>
      <c r="BD419">
        <v>19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156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5</v>
      </c>
      <c r="CG419">
        <v>0</v>
      </c>
      <c r="CH419">
        <v>0</v>
      </c>
      <c r="CI419">
        <v>0</v>
      </c>
      <c r="CJ419">
        <v>0</v>
      </c>
      <c r="CK419">
        <v>21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13</v>
      </c>
      <c r="CT419">
        <v>765</v>
      </c>
    </row>
    <row r="420" spans="1:98" x14ac:dyDescent="0.3">
      <c r="A420" t="s">
        <v>848</v>
      </c>
      <c r="B420" t="s">
        <v>81</v>
      </c>
      <c r="C420" t="s">
        <v>82</v>
      </c>
      <c r="D420" t="s">
        <v>83</v>
      </c>
      <c r="E420" t="s">
        <v>271</v>
      </c>
      <c r="F420" t="s">
        <v>87</v>
      </c>
      <c r="G420" t="s">
        <v>87</v>
      </c>
      <c r="H420" t="s">
        <v>87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109</v>
      </c>
      <c r="T420">
        <v>108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47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15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53</v>
      </c>
      <c r="AV420">
        <v>0</v>
      </c>
      <c r="AW420">
        <v>0</v>
      </c>
      <c r="AX420">
        <v>0</v>
      </c>
      <c r="AY420">
        <v>76</v>
      </c>
      <c r="AZ420">
        <v>0</v>
      </c>
      <c r="BA420">
        <v>60</v>
      </c>
      <c r="BB420">
        <v>0</v>
      </c>
      <c r="BC420">
        <v>0</v>
      </c>
      <c r="BD420">
        <v>21</v>
      </c>
      <c r="BE420">
        <v>48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61</v>
      </c>
      <c r="CG420">
        <v>0</v>
      </c>
      <c r="CH420">
        <v>0</v>
      </c>
      <c r="CI420">
        <v>0</v>
      </c>
      <c r="CJ420">
        <v>72</v>
      </c>
      <c r="CK420">
        <v>0</v>
      </c>
      <c r="CL420">
        <v>5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27</v>
      </c>
      <c r="CS420">
        <v>13</v>
      </c>
      <c r="CT420">
        <v>702</v>
      </c>
    </row>
    <row r="421" spans="1:98" x14ac:dyDescent="0.3">
      <c r="A421" t="s">
        <v>849</v>
      </c>
      <c r="B421" t="s">
        <v>81</v>
      </c>
      <c r="C421" t="s">
        <v>96</v>
      </c>
      <c r="D421" t="s">
        <v>128</v>
      </c>
      <c r="E421" t="s">
        <v>244</v>
      </c>
      <c r="F421" t="s">
        <v>245</v>
      </c>
      <c r="G421" t="s">
        <v>850</v>
      </c>
      <c r="H421" t="s">
        <v>87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47</v>
      </c>
      <c r="T421">
        <v>42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27</v>
      </c>
      <c r="AD421">
        <v>0</v>
      </c>
      <c r="AE421">
        <v>31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63</v>
      </c>
      <c r="AM421">
        <v>32</v>
      </c>
      <c r="AN421">
        <v>0</v>
      </c>
      <c r="AO421">
        <v>44</v>
      </c>
      <c r="AP421">
        <v>57</v>
      </c>
      <c r="AQ421">
        <v>0</v>
      </c>
      <c r="AR421">
        <v>0</v>
      </c>
      <c r="AS421">
        <v>55</v>
      </c>
      <c r="AT421">
        <v>0</v>
      </c>
      <c r="AU421">
        <v>26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196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35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10</v>
      </c>
      <c r="CS421">
        <v>13</v>
      </c>
      <c r="CT421">
        <v>665</v>
      </c>
    </row>
    <row r="422" spans="1:98" x14ac:dyDescent="0.3">
      <c r="A422" t="s">
        <v>851</v>
      </c>
      <c r="B422" t="s">
        <v>81</v>
      </c>
      <c r="C422" t="s">
        <v>96</v>
      </c>
      <c r="D422" t="s">
        <v>97</v>
      </c>
      <c r="E422" t="s">
        <v>98</v>
      </c>
      <c r="F422" t="s">
        <v>109</v>
      </c>
      <c r="G422" t="s">
        <v>87</v>
      </c>
      <c r="H422" t="s">
        <v>87</v>
      </c>
      <c r="I422">
        <v>0</v>
      </c>
      <c r="J422">
        <v>0</v>
      </c>
      <c r="K422">
        <v>0</v>
      </c>
      <c r="L422">
        <v>16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18</v>
      </c>
      <c r="T422">
        <v>39</v>
      </c>
      <c r="U422">
        <v>0</v>
      </c>
      <c r="V422">
        <v>0</v>
      </c>
      <c r="W422">
        <v>0</v>
      </c>
      <c r="X422">
        <v>22</v>
      </c>
      <c r="Y422">
        <v>0</v>
      </c>
      <c r="Z422">
        <v>0</v>
      </c>
      <c r="AA422">
        <v>0</v>
      </c>
      <c r="AB422">
        <v>0</v>
      </c>
      <c r="AC422">
        <v>54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15</v>
      </c>
      <c r="AM422">
        <v>0</v>
      </c>
      <c r="AN422">
        <v>0</v>
      </c>
      <c r="AO422">
        <v>0</v>
      </c>
      <c r="AP422">
        <v>347</v>
      </c>
      <c r="AQ422">
        <v>0</v>
      </c>
      <c r="AR422">
        <v>0</v>
      </c>
      <c r="AS422">
        <v>0</v>
      </c>
      <c r="AT422">
        <v>19</v>
      </c>
      <c r="AU422">
        <v>0</v>
      </c>
      <c r="AV422">
        <v>0</v>
      </c>
      <c r="AW422">
        <v>0</v>
      </c>
      <c r="AX422">
        <v>0</v>
      </c>
      <c r="AY422">
        <v>42</v>
      </c>
      <c r="AZ422">
        <v>0</v>
      </c>
      <c r="BA422">
        <v>0</v>
      </c>
      <c r="BB422">
        <v>0</v>
      </c>
      <c r="BC422">
        <v>0</v>
      </c>
      <c r="BD422">
        <v>6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53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10</v>
      </c>
      <c r="CH422">
        <v>0</v>
      </c>
      <c r="CI422">
        <v>0</v>
      </c>
      <c r="CJ422">
        <v>0</v>
      </c>
      <c r="CK422">
        <v>0</v>
      </c>
      <c r="CL422">
        <v>7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13</v>
      </c>
      <c r="CT422">
        <v>648</v>
      </c>
    </row>
    <row r="423" spans="1:98" x14ac:dyDescent="0.3">
      <c r="A423" t="s">
        <v>852</v>
      </c>
      <c r="B423" t="s">
        <v>81</v>
      </c>
      <c r="C423" t="s">
        <v>96</v>
      </c>
      <c r="D423" t="s">
        <v>97</v>
      </c>
      <c r="E423" t="s">
        <v>98</v>
      </c>
      <c r="F423" t="s">
        <v>109</v>
      </c>
      <c r="G423" t="s">
        <v>853</v>
      </c>
      <c r="H423" t="s">
        <v>87</v>
      </c>
      <c r="I423">
        <v>0</v>
      </c>
      <c r="J423">
        <v>0</v>
      </c>
      <c r="K423">
        <v>106</v>
      </c>
      <c r="L423">
        <v>18</v>
      </c>
      <c r="M423">
        <v>0</v>
      </c>
      <c r="N423">
        <v>37</v>
      </c>
      <c r="O423">
        <v>0</v>
      </c>
      <c r="P423">
        <v>106</v>
      </c>
      <c r="Q423">
        <v>0</v>
      </c>
      <c r="R423">
        <v>0</v>
      </c>
      <c r="S423">
        <v>0</v>
      </c>
      <c r="T423">
        <v>43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21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17</v>
      </c>
      <c r="AQ423">
        <v>48</v>
      </c>
      <c r="AR423">
        <v>0</v>
      </c>
      <c r="AS423">
        <v>19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29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34</v>
      </c>
      <c r="CI423">
        <v>0</v>
      </c>
      <c r="CJ423">
        <v>66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80</v>
      </c>
      <c r="CS423">
        <v>13</v>
      </c>
      <c r="CT423">
        <v>624</v>
      </c>
    </row>
    <row r="424" spans="1:98" x14ac:dyDescent="0.3">
      <c r="A424" t="s">
        <v>854</v>
      </c>
      <c r="B424" t="s">
        <v>81</v>
      </c>
      <c r="C424" t="s">
        <v>96</v>
      </c>
      <c r="D424" t="s">
        <v>97</v>
      </c>
      <c r="E424" t="s">
        <v>623</v>
      </c>
      <c r="F424" t="s">
        <v>624</v>
      </c>
      <c r="G424" t="s">
        <v>855</v>
      </c>
      <c r="H424" t="s">
        <v>856</v>
      </c>
      <c r="I424">
        <v>0</v>
      </c>
      <c r="J424">
        <v>76</v>
      </c>
      <c r="K424">
        <v>33</v>
      </c>
      <c r="L424">
        <v>0</v>
      </c>
      <c r="M424">
        <v>15</v>
      </c>
      <c r="N424">
        <v>0</v>
      </c>
      <c r="O424">
        <v>0</v>
      </c>
      <c r="P424">
        <v>121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21</v>
      </c>
      <c r="AI424">
        <v>82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62</v>
      </c>
      <c r="AT424">
        <v>0</v>
      </c>
      <c r="AU424">
        <v>0</v>
      </c>
      <c r="AV424">
        <v>99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7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10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32</v>
      </c>
      <c r="BU424">
        <v>23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26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13</v>
      </c>
      <c r="CT424">
        <v>607</v>
      </c>
    </row>
    <row r="425" spans="1:98" x14ac:dyDescent="0.3">
      <c r="A425" t="s">
        <v>857</v>
      </c>
      <c r="B425" t="s">
        <v>280</v>
      </c>
      <c r="C425" t="s">
        <v>513</v>
      </c>
      <c r="D425" t="s">
        <v>514</v>
      </c>
      <c r="E425" t="s">
        <v>515</v>
      </c>
      <c r="F425" t="s">
        <v>516</v>
      </c>
      <c r="G425" t="s">
        <v>517</v>
      </c>
      <c r="H425" t="s">
        <v>87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80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76</v>
      </c>
      <c r="AM425">
        <v>0</v>
      </c>
      <c r="AN425">
        <v>0</v>
      </c>
      <c r="AO425">
        <v>0</v>
      </c>
      <c r="AP425">
        <v>76</v>
      </c>
      <c r="AQ425">
        <v>25</v>
      </c>
      <c r="AR425">
        <v>0</v>
      </c>
      <c r="AS425">
        <v>118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69</v>
      </c>
      <c r="AZ425">
        <v>0</v>
      </c>
      <c r="BA425">
        <v>0</v>
      </c>
      <c r="BB425">
        <v>5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2</v>
      </c>
      <c r="BY425">
        <v>4</v>
      </c>
      <c r="BZ425">
        <v>0</v>
      </c>
      <c r="CA425">
        <v>0</v>
      </c>
      <c r="CB425">
        <v>0</v>
      </c>
      <c r="CC425">
        <v>0</v>
      </c>
      <c r="CD425">
        <v>11</v>
      </c>
      <c r="CE425">
        <v>0</v>
      </c>
      <c r="CF425">
        <v>40</v>
      </c>
      <c r="CG425">
        <v>0</v>
      </c>
      <c r="CH425">
        <v>31</v>
      </c>
      <c r="CI425">
        <v>0</v>
      </c>
      <c r="CJ425">
        <v>0</v>
      </c>
      <c r="CK425">
        <v>0</v>
      </c>
      <c r="CL425">
        <v>0</v>
      </c>
      <c r="CM425">
        <v>35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13</v>
      </c>
      <c r="CT425">
        <v>572</v>
      </c>
    </row>
    <row r="426" spans="1:98" x14ac:dyDescent="0.3">
      <c r="A426" t="s">
        <v>858</v>
      </c>
      <c r="B426" t="s">
        <v>81</v>
      </c>
      <c r="C426" t="s">
        <v>89</v>
      </c>
      <c r="D426" t="s">
        <v>90</v>
      </c>
      <c r="E426" t="s">
        <v>427</v>
      </c>
      <c r="F426" t="s">
        <v>448</v>
      </c>
      <c r="G426" t="s">
        <v>87</v>
      </c>
      <c r="H426" t="s">
        <v>87</v>
      </c>
      <c r="I426">
        <v>0</v>
      </c>
      <c r="J426">
        <v>0</v>
      </c>
      <c r="K426">
        <v>0</v>
      </c>
      <c r="L426">
        <v>0</v>
      </c>
      <c r="M426">
        <v>33</v>
      </c>
      <c r="N426">
        <v>0</v>
      </c>
      <c r="O426">
        <v>0</v>
      </c>
      <c r="P426">
        <v>0</v>
      </c>
      <c r="Q426">
        <v>8</v>
      </c>
      <c r="R426">
        <v>0</v>
      </c>
      <c r="S426">
        <v>0</v>
      </c>
      <c r="T426">
        <v>0</v>
      </c>
      <c r="U426">
        <v>60</v>
      </c>
      <c r="V426">
        <v>0</v>
      </c>
      <c r="W426">
        <v>0</v>
      </c>
      <c r="X426">
        <v>0</v>
      </c>
      <c r="Y426">
        <v>0</v>
      </c>
      <c r="Z426">
        <v>73</v>
      </c>
      <c r="AA426">
        <v>15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7</v>
      </c>
      <c r="AS426">
        <v>0</v>
      </c>
      <c r="AT426">
        <v>0</v>
      </c>
      <c r="AU426">
        <v>0</v>
      </c>
      <c r="AV426">
        <v>0</v>
      </c>
      <c r="AW426">
        <v>20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38</v>
      </c>
      <c r="BI426">
        <v>0</v>
      </c>
      <c r="BJ426">
        <v>0</v>
      </c>
      <c r="BK426">
        <v>0</v>
      </c>
      <c r="BL426">
        <v>78</v>
      </c>
      <c r="BM426">
        <v>0</v>
      </c>
      <c r="BN426">
        <v>0</v>
      </c>
      <c r="BO426">
        <v>53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38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37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108</v>
      </c>
      <c r="CP426">
        <v>0</v>
      </c>
      <c r="CQ426">
        <v>0</v>
      </c>
      <c r="CR426">
        <v>0</v>
      </c>
      <c r="CS426">
        <v>13</v>
      </c>
      <c r="CT426">
        <v>568</v>
      </c>
    </row>
    <row r="427" spans="1:98" x14ac:dyDescent="0.3">
      <c r="A427" t="s">
        <v>859</v>
      </c>
      <c r="B427" t="s">
        <v>81</v>
      </c>
      <c r="C427" t="s">
        <v>96</v>
      </c>
      <c r="D427" t="s">
        <v>97</v>
      </c>
      <c r="E427" t="s">
        <v>102</v>
      </c>
      <c r="F427" t="s">
        <v>103</v>
      </c>
      <c r="G427" t="s">
        <v>860</v>
      </c>
      <c r="H427" t="s">
        <v>87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15</v>
      </c>
      <c r="S427">
        <v>0</v>
      </c>
      <c r="T427">
        <v>0</v>
      </c>
      <c r="U427">
        <v>0</v>
      </c>
      <c r="V427">
        <v>11</v>
      </c>
      <c r="W427">
        <v>0</v>
      </c>
      <c r="X427">
        <v>0</v>
      </c>
      <c r="Y427">
        <v>0</v>
      </c>
      <c r="Z427">
        <v>4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7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6</v>
      </c>
      <c r="AX427">
        <v>0</v>
      </c>
      <c r="AY427">
        <v>0</v>
      </c>
      <c r="AZ427">
        <v>19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129</v>
      </c>
      <c r="BM427">
        <v>11</v>
      </c>
      <c r="BN427">
        <v>111</v>
      </c>
      <c r="BO427">
        <v>86</v>
      </c>
      <c r="BP427">
        <v>0</v>
      </c>
      <c r="BQ427">
        <v>0</v>
      </c>
      <c r="BR427">
        <v>0</v>
      </c>
      <c r="BS427">
        <v>12</v>
      </c>
      <c r="BT427">
        <v>0</v>
      </c>
      <c r="BU427">
        <v>0</v>
      </c>
      <c r="BV427">
        <v>0</v>
      </c>
      <c r="BW427">
        <v>6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131</v>
      </c>
      <c r="CP427">
        <v>0</v>
      </c>
      <c r="CQ427">
        <v>0</v>
      </c>
      <c r="CR427">
        <v>0</v>
      </c>
      <c r="CS427">
        <v>13</v>
      </c>
      <c r="CT427">
        <v>548</v>
      </c>
    </row>
    <row r="428" spans="1:98" x14ac:dyDescent="0.3">
      <c r="A428" t="s">
        <v>861</v>
      </c>
      <c r="B428" t="s">
        <v>81</v>
      </c>
      <c r="C428" t="s">
        <v>96</v>
      </c>
      <c r="D428" t="s">
        <v>97</v>
      </c>
      <c r="E428" t="s">
        <v>102</v>
      </c>
      <c r="F428" t="s">
        <v>116</v>
      </c>
      <c r="G428" t="s">
        <v>117</v>
      </c>
      <c r="H428" t="s">
        <v>87</v>
      </c>
      <c r="I428">
        <v>35</v>
      </c>
      <c r="J428">
        <v>56</v>
      </c>
      <c r="K428">
        <v>0</v>
      </c>
      <c r="L428">
        <v>0</v>
      </c>
      <c r="M428">
        <v>0</v>
      </c>
      <c r="N428">
        <v>51</v>
      </c>
      <c r="O428">
        <v>0</v>
      </c>
      <c r="P428">
        <v>74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13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24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121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37</v>
      </c>
      <c r="AP428">
        <v>20</v>
      </c>
      <c r="AQ428">
        <v>0</v>
      </c>
      <c r="AR428">
        <v>0</v>
      </c>
      <c r="AS428">
        <v>22</v>
      </c>
      <c r="AT428">
        <v>0</v>
      </c>
      <c r="AU428">
        <v>0</v>
      </c>
      <c r="AV428">
        <v>37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22</v>
      </c>
      <c r="CE428">
        <v>0</v>
      </c>
      <c r="CF428">
        <v>0</v>
      </c>
      <c r="CG428">
        <v>0</v>
      </c>
      <c r="CH428">
        <v>34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13</v>
      </c>
      <c r="CT428">
        <v>546</v>
      </c>
    </row>
    <row r="429" spans="1:98" x14ac:dyDescent="0.3">
      <c r="A429" t="s">
        <v>862</v>
      </c>
      <c r="B429" t="s">
        <v>81</v>
      </c>
      <c r="C429" t="s">
        <v>96</v>
      </c>
      <c r="D429" t="s">
        <v>97</v>
      </c>
      <c r="E429" t="s">
        <v>142</v>
      </c>
      <c r="F429" t="s">
        <v>143</v>
      </c>
      <c r="G429" t="s">
        <v>87</v>
      </c>
      <c r="H429" t="s">
        <v>87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22</v>
      </c>
      <c r="Q429">
        <v>0</v>
      </c>
      <c r="R429">
        <v>0</v>
      </c>
      <c r="S429">
        <v>22</v>
      </c>
      <c r="T429">
        <v>52</v>
      </c>
      <c r="U429">
        <v>0</v>
      </c>
      <c r="V429">
        <v>0</v>
      </c>
      <c r="W429">
        <v>0</v>
      </c>
      <c r="X429">
        <v>0</v>
      </c>
      <c r="Y429">
        <v>221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44</v>
      </c>
      <c r="AI429">
        <v>0</v>
      </c>
      <c r="AJ429">
        <v>0</v>
      </c>
      <c r="AK429">
        <v>0</v>
      </c>
      <c r="AL429">
        <v>0</v>
      </c>
      <c r="AM429">
        <v>18</v>
      </c>
      <c r="AN429">
        <v>0</v>
      </c>
      <c r="AO429">
        <v>0</v>
      </c>
      <c r="AP429">
        <v>0</v>
      </c>
      <c r="AQ429">
        <v>12</v>
      </c>
      <c r="AR429">
        <v>0</v>
      </c>
      <c r="AS429">
        <v>17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50</v>
      </c>
      <c r="AZ429">
        <v>0</v>
      </c>
      <c r="BA429">
        <v>39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12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11</v>
      </c>
      <c r="CA429">
        <v>0</v>
      </c>
      <c r="CB429">
        <v>0</v>
      </c>
      <c r="CC429">
        <v>0</v>
      </c>
      <c r="CD429">
        <v>22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13</v>
      </c>
      <c r="CT429">
        <v>542</v>
      </c>
    </row>
    <row r="430" spans="1:98" x14ac:dyDescent="0.3">
      <c r="A430" t="s">
        <v>863</v>
      </c>
      <c r="B430" t="s">
        <v>81</v>
      </c>
      <c r="C430" t="s">
        <v>96</v>
      </c>
      <c r="D430" t="s">
        <v>97</v>
      </c>
      <c r="E430" t="s">
        <v>102</v>
      </c>
      <c r="F430" t="s">
        <v>103</v>
      </c>
      <c r="G430" t="s">
        <v>290</v>
      </c>
      <c r="H430" t="s">
        <v>87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56</v>
      </c>
      <c r="P430">
        <v>0</v>
      </c>
      <c r="Q430">
        <v>0</v>
      </c>
      <c r="R430">
        <v>0</v>
      </c>
      <c r="S430">
        <v>0</v>
      </c>
      <c r="T430">
        <v>49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26</v>
      </c>
      <c r="AF430">
        <v>0</v>
      </c>
      <c r="AG430">
        <v>60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40</v>
      </c>
      <c r="AN430">
        <v>0</v>
      </c>
      <c r="AO430">
        <v>41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38</v>
      </c>
      <c r="AV430">
        <v>0</v>
      </c>
      <c r="AW430">
        <v>0</v>
      </c>
      <c r="AX430">
        <v>0</v>
      </c>
      <c r="AY430">
        <v>42</v>
      </c>
      <c r="AZ430">
        <v>0</v>
      </c>
      <c r="BA430">
        <v>46</v>
      </c>
      <c r="BB430">
        <v>46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22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27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41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13</v>
      </c>
      <c r="CT430">
        <v>534</v>
      </c>
    </row>
    <row r="431" spans="1:98" x14ac:dyDescent="0.3">
      <c r="A431" t="s">
        <v>864</v>
      </c>
      <c r="B431" t="s">
        <v>81</v>
      </c>
      <c r="C431" t="s">
        <v>96</v>
      </c>
      <c r="D431" t="s">
        <v>97</v>
      </c>
      <c r="E431" t="s">
        <v>146</v>
      </c>
      <c r="F431" t="s">
        <v>450</v>
      </c>
      <c r="G431" t="s">
        <v>865</v>
      </c>
      <c r="H431" t="s">
        <v>87</v>
      </c>
      <c r="I431">
        <v>0</v>
      </c>
      <c r="J431">
        <v>52</v>
      </c>
      <c r="K431">
        <v>0</v>
      </c>
      <c r="L431">
        <v>0</v>
      </c>
      <c r="M431">
        <v>0</v>
      </c>
      <c r="N431">
        <v>0</v>
      </c>
      <c r="O431">
        <v>28</v>
      </c>
      <c r="P431">
        <v>0</v>
      </c>
      <c r="Q431">
        <v>0</v>
      </c>
      <c r="R431">
        <v>0</v>
      </c>
      <c r="S431">
        <v>14</v>
      </c>
      <c r="T431">
        <v>0</v>
      </c>
      <c r="U431">
        <v>0</v>
      </c>
      <c r="V431">
        <v>0</v>
      </c>
      <c r="W431">
        <v>15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55</v>
      </c>
      <c r="AP431">
        <v>7</v>
      </c>
      <c r="AQ431">
        <v>33</v>
      </c>
      <c r="AR431">
        <v>0</v>
      </c>
      <c r="AS431">
        <v>82</v>
      </c>
      <c r="AT431">
        <v>0</v>
      </c>
      <c r="AU431">
        <v>0</v>
      </c>
      <c r="AV431">
        <v>24</v>
      </c>
      <c r="AW431">
        <v>0</v>
      </c>
      <c r="AX431">
        <v>0</v>
      </c>
      <c r="AY431">
        <v>106</v>
      </c>
      <c r="AZ431">
        <v>0</v>
      </c>
      <c r="BA431">
        <v>52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14</v>
      </c>
      <c r="CH431">
        <v>35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13</v>
      </c>
      <c r="CT431">
        <v>517</v>
      </c>
    </row>
    <row r="432" spans="1:98" x14ac:dyDescent="0.3">
      <c r="A432" t="s">
        <v>866</v>
      </c>
      <c r="B432" t="s">
        <v>81</v>
      </c>
      <c r="C432" t="s">
        <v>87</v>
      </c>
      <c r="D432" t="s">
        <v>87</v>
      </c>
      <c r="E432" t="s">
        <v>87</v>
      </c>
      <c r="F432" t="s">
        <v>87</v>
      </c>
      <c r="G432" t="s">
        <v>87</v>
      </c>
      <c r="H432" t="s">
        <v>87</v>
      </c>
      <c r="I432">
        <v>0</v>
      </c>
      <c r="J432">
        <v>0</v>
      </c>
      <c r="K432">
        <v>0</v>
      </c>
      <c r="L432">
        <v>6</v>
      </c>
      <c r="M432">
        <v>0</v>
      </c>
      <c r="N432">
        <v>0</v>
      </c>
      <c r="O432">
        <v>10</v>
      </c>
      <c r="P432">
        <v>0</v>
      </c>
      <c r="Q432">
        <v>0</v>
      </c>
      <c r="R432">
        <v>0</v>
      </c>
      <c r="S432">
        <v>0</v>
      </c>
      <c r="T432">
        <v>4</v>
      </c>
      <c r="U432">
        <v>0</v>
      </c>
      <c r="V432">
        <v>0</v>
      </c>
      <c r="W432">
        <v>16</v>
      </c>
      <c r="X432">
        <v>3</v>
      </c>
      <c r="Y432">
        <v>0</v>
      </c>
      <c r="Z432">
        <v>0</v>
      </c>
      <c r="AA432">
        <v>0</v>
      </c>
      <c r="AB432">
        <v>0</v>
      </c>
      <c r="AC432">
        <v>120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296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12</v>
      </c>
      <c r="AU432">
        <v>0</v>
      </c>
      <c r="AV432">
        <v>0</v>
      </c>
      <c r="AW432">
        <v>0</v>
      </c>
      <c r="AX432">
        <v>0</v>
      </c>
      <c r="AY432">
        <v>4</v>
      </c>
      <c r="AZ432">
        <v>0</v>
      </c>
      <c r="BA432">
        <v>4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2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25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2</v>
      </c>
      <c r="CS432">
        <v>13</v>
      </c>
      <c r="CT432">
        <v>504</v>
      </c>
    </row>
    <row r="433" spans="1:98" x14ac:dyDescent="0.3">
      <c r="A433" t="s">
        <v>867</v>
      </c>
      <c r="B433" t="s">
        <v>81</v>
      </c>
      <c r="C433" t="s">
        <v>96</v>
      </c>
      <c r="D433" t="s">
        <v>97</v>
      </c>
      <c r="E433" t="s">
        <v>98</v>
      </c>
      <c r="F433" t="s">
        <v>99</v>
      </c>
      <c r="G433" t="s">
        <v>87</v>
      </c>
      <c r="H433" t="s">
        <v>87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48</v>
      </c>
      <c r="O433">
        <v>20</v>
      </c>
      <c r="P433">
        <v>45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97</v>
      </c>
      <c r="AD433">
        <v>0</v>
      </c>
      <c r="AE433">
        <v>24</v>
      </c>
      <c r="AF433">
        <v>0</v>
      </c>
      <c r="AG433">
        <v>37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21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106</v>
      </c>
      <c r="AZ433">
        <v>0</v>
      </c>
      <c r="BA433">
        <v>19</v>
      </c>
      <c r="BB433">
        <v>0</v>
      </c>
      <c r="BC433">
        <v>0</v>
      </c>
      <c r="BD433">
        <v>25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20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15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20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13</v>
      </c>
      <c r="CT433">
        <v>497</v>
      </c>
    </row>
    <row r="434" spans="1:98" x14ac:dyDescent="0.3">
      <c r="A434" t="s">
        <v>868</v>
      </c>
      <c r="B434" t="s">
        <v>81</v>
      </c>
      <c r="C434" t="s">
        <v>185</v>
      </c>
      <c r="D434" t="s">
        <v>185</v>
      </c>
      <c r="E434" t="s">
        <v>869</v>
      </c>
      <c r="F434" t="s">
        <v>870</v>
      </c>
      <c r="G434" t="s">
        <v>871</v>
      </c>
      <c r="H434" t="s">
        <v>872</v>
      </c>
      <c r="I434">
        <v>65</v>
      </c>
      <c r="J434">
        <v>73</v>
      </c>
      <c r="K434">
        <v>0</v>
      </c>
      <c r="L434">
        <v>20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39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22</v>
      </c>
      <c r="AM434">
        <v>19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23</v>
      </c>
      <c r="AU434">
        <v>18</v>
      </c>
      <c r="AV434">
        <v>74</v>
      </c>
      <c r="AW434">
        <v>0</v>
      </c>
      <c r="AX434">
        <v>0</v>
      </c>
      <c r="AY434">
        <v>67</v>
      </c>
      <c r="AZ434">
        <v>0</v>
      </c>
      <c r="BA434">
        <v>26</v>
      </c>
      <c r="BB434">
        <v>0</v>
      </c>
      <c r="BC434">
        <v>0</v>
      </c>
      <c r="BD434">
        <v>11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38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13</v>
      </c>
      <c r="CT434">
        <v>495</v>
      </c>
    </row>
    <row r="435" spans="1:98" x14ac:dyDescent="0.3">
      <c r="A435" t="s">
        <v>873</v>
      </c>
      <c r="B435" t="s">
        <v>81</v>
      </c>
      <c r="C435" t="s">
        <v>89</v>
      </c>
      <c r="D435" t="s">
        <v>90</v>
      </c>
      <c r="E435" t="s">
        <v>113</v>
      </c>
      <c r="F435" t="s">
        <v>242</v>
      </c>
      <c r="G435" t="s">
        <v>87</v>
      </c>
      <c r="H435" t="s">
        <v>87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11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26</v>
      </c>
      <c r="W435">
        <v>0</v>
      </c>
      <c r="X435">
        <v>0</v>
      </c>
      <c r="Y435">
        <v>0</v>
      </c>
      <c r="Z435">
        <v>30</v>
      </c>
      <c r="AA435">
        <v>32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6</v>
      </c>
      <c r="AV435">
        <v>0</v>
      </c>
      <c r="AW435">
        <v>0</v>
      </c>
      <c r="AX435">
        <v>0</v>
      </c>
      <c r="AY435">
        <v>0</v>
      </c>
      <c r="AZ435">
        <v>56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57</v>
      </c>
      <c r="BM435">
        <v>0</v>
      </c>
      <c r="BN435">
        <v>0</v>
      </c>
      <c r="BO435">
        <v>65</v>
      </c>
      <c r="BP435">
        <v>0</v>
      </c>
      <c r="BQ435">
        <v>0</v>
      </c>
      <c r="BR435">
        <v>0</v>
      </c>
      <c r="BS435">
        <v>66</v>
      </c>
      <c r="BT435">
        <v>0</v>
      </c>
      <c r="BU435">
        <v>0</v>
      </c>
      <c r="BV435">
        <v>0</v>
      </c>
      <c r="BW435">
        <v>38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15</v>
      </c>
      <c r="CD435">
        <v>19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39</v>
      </c>
      <c r="CP435">
        <v>0</v>
      </c>
      <c r="CQ435">
        <v>0</v>
      </c>
      <c r="CR435">
        <v>0</v>
      </c>
      <c r="CS435">
        <v>13</v>
      </c>
      <c r="CT435">
        <v>460</v>
      </c>
    </row>
    <row r="436" spans="1:98" x14ac:dyDescent="0.3">
      <c r="A436" t="s">
        <v>874</v>
      </c>
      <c r="B436" t="s">
        <v>81</v>
      </c>
      <c r="C436" t="s">
        <v>96</v>
      </c>
      <c r="D436" t="s">
        <v>97</v>
      </c>
      <c r="E436" t="s">
        <v>98</v>
      </c>
      <c r="F436" t="s">
        <v>99</v>
      </c>
      <c r="G436" t="s">
        <v>87</v>
      </c>
      <c r="H436" t="s">
        <v>87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42</v>
      </c>
      <c r="O436">
        <v>24</v>
      </c>
      <c r="P436">
        <v>0</v>
      </c>
      <c r="Q436">
        <v>0</v>
      </c>
      <c r="R436">
        <v>0</v>
      </c>
      <c r="S436">
        <v>38</v>
      </c>
      <c r="T436">
        <v>44</v>
      </c>
      <c r="U436">
        <v>0</v>
      </c>
      <c r="V436">
        <v>0</v>
      </c>
      <c r="W436">
        <v>0</v>
      </c>
      <c r="X436">
        <v>0</v>
      </c>
      <c r="Y436">
        <v>41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64</v>
      </c>
      <c r="AF436">
        <v>0</v>
      </c>
      <c r="AG436">
        <v>29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19</v>
      </c>
      <c r="AN436">
        <v>0</v>
      </c>
      <c r="AO436">
        <v>0</v>
      </c>
      <c r="AP436">
        <v>22</v>
      </c>
      <c r="AQ436">
        <v>0</v>
      </c>
      <c r="AR436">
        <v>0</v>
      </c>
      <c r="AS436">
        <v>0</v>
      </c>
      <c r="AT436">
        <v>0</v>
      </c>
      <c r="AU436">
        <v>30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20</v>
      </c>
      <c r="BC436">
        <v>0</v>
      </c>
      <c r="BD436">
        <v>19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37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13</v>
      </c>
      <c r="CT436">
        <v>429</v>
      </c>
    </row>
    <row r="437" spans="1:98" x14ac:dyDescent="0.3">
      <c r="A437" t="s">
        <v>875</v>
      </c>
      <c r="B437" t="s">
        <v>81</v>
      </c>
      <c r="C437" t="s">
        <v>96</v>
      </c>
      <c r="D437" t="s">
        <v>128</v>
      </c>
      <c r="E437" t="s">
        <v>294</v>
      </c>
      <c r="F437" t="s">
        <v>433</v>
      </c>
      <c r="G437" t="s">
        <v>434</v>
      </c>
      <c r="H437" t="s">
        <v>87</v>
      </c>
      <c r="I437">
        <v>21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20</v>
      </c>
      <c r="T437">
        <v>21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35</v>
      </c>
      <c r="AH437">
        <v>0</v>
      </c>
      <c r="AI437">
        <v>0</v>
      </c>
      <c r="AJ437">
        <v>6</v>
      </c>
      <c r="AK437">
        <v>0</v>
      </c>
      <c r="AL437">
        <v>0</v>
      </c>
      <c r="AM437">
        <v>0</v>
      </c>
      <c r="AN437">
        <v>27</v>
      </c>
      <c r="AO437">
        <v>0</v>
      </c>
      <c r="AP437">
        <v>35</v>
      </c>
      <c r="AQ437">
        <v>0</v>
      </c>
      <c r="AR437">
        <v>0</v>
      </c>
      <c r="AS437">
        <v>53</v>
      </c>
      <c r="AT437">
        <v>0</v>
      </c>
      <c r="AU437">
        <v>0</v>
      </c>
      <c r="AV437">
        <v>0</v>
      </c>
      <c r="AW437">
        <v>0</v>
      </c>
      <c r="AX437">
        <v>16</v>
      </c>
      <c r="AY437">
        <v>23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20</v>
      </c>
      <c r="BV437">
        <v>0</v>
      </c>
      <c r="BW437">
        <v>0</v>
      </c>
      <c r="BX437">
        <v>14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58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13</v>
      </c>
      <c r="CT437">
        <v>349</v>
      </c>
    </row>
    <row r="438" spans="1:98" x14ac:dyDescent="0.3">
      <c r="A438" t="s">
        <v>876</v>
      </c>
      <c r="B438" t="s">
        <v>81</v>
      </c>
      <c r="C438" t="s">
        <v>96</v>
      </c>
      <c r="D438" t="s">
        <v>97</v>
      </c>
      <c r="E438" t="s">
        <v>87</v>
      </c>
      <c r="F438" t="s">
        <v>87</v>
      </c>
      <c r="G438" t="s">
        <v>87</v>
      </c>
      <c r="H438" t="s">
        <v>87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11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8</v>
      </c>
      <c r="V438">
        <v>0</v>
      </c>
      <c r="W438">
        <v>0</v>
      </c>
      <c r="X438">
        <v>0</v>
      </c>
      <c r="Y438">
        <v>0</v>
      </c>
      <c r="Z438">
        <v>25</v>
      </c>
      <c r="AA438">
        <v>0</v>
      </c>
      <c r="AB438">
        <v>88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7</v>
      </c>
      <c r="AW438">
        <v>2</v>
      </c>
      <c r="AX438">
        <v>0</v>
      </c>
      <c r="AY438">
        <v>0</v>
      </c>
      <c r="AZ438">
        <v>32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44</v>
      </c>
      <c r="BI438">
        <v>0</v>
      </c>
      <c r="BJ438">
        <v>0</v>
      </c>
      <c r="BK438">
        <v>0</v>
      </c>
      <c r="BL438">
        <v>11</v>
      </c>
      <c r="BM438">
        <v>8</v>
      </c>
      <c r="BN438">
        <v>0</v>
      </c>
      <c r="BO438">
        <v>0</v>
      </c>
      <c r="BP438">
        <v>0</v>
      </c>
      <c r="BQ438">
        <v>7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36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33</v>
      </c>
      <c r="CP438">
        <v>0</v>
      </c>
      <c r="CQ438">
        <v>0</v>
      </c>
      <c r="CR438">
        <v>0</v>
      </c>
      <c r="CS438">
        <v>13</v>
      </c>
      <c r="CT438">
        <v>312</v>
      </c>
    </row>
    <row r="439" spans="1:98" x14ac:dyDescent="0.3">
      <c r="A439" t="s">
        <v>877</v>
      </c>
      <c r="B439" t="s">
        <v>81</v>
      </c>
      <c r="C439" t="s">
        <v>96</v>
      </c>
      <c r="D439" t="s">
        <v>97</v>
      </c>
      <c r="E439" t="s">
        <v>142</v>
      </c>
      <c r="F439" t="s">
        <v>143</v>
      </c>
      <c r="G439" t="s">
        <v>87</v>
      </c>
      <c r="H439" t="s">
        <v>87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32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37</v>
      </c>
      <c r="Z439">
        <v>0</v>
      </c>
      <c r="AA439">
        <v>0</v>
      </c>
      <c r="AB439">
        <v>0</v>
      </c>
      <c r="AC439">
        <v>6</v>
      </c>
      <c r="AD439">
        <v>0</v>
      </c>
      <c r="AE439">
        <v>8</v>
      </c>
      <c r="AF439">
        <v>0</v>
      </c>
      <c r="AG439">
        <v>9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65</v>
      </c>
      <c r="AP439">
        <v>0</v>
      </c>
      <c r="AQ439">
        <v>5</v>
      </c>
      <c r="AR439">
        <v>0</v>
      </c>
      <c r="AS439">
        <v>16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56</v>
      </c>
      <c r="AZ439">
        <v>0</v>
      </c>
      <c r="BA439">
        <v>19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15</v>
      </c>
      <c r="CE439">
        <v>0</v>
      </c>
      <c r="CF439">
        <v>0</v>
      </c>
      <c r="CG439">
        <v>0</v>
      </c>
      <c r="CH439">
        <v>4</v>
      </c>
      <c r="CI439">
        <v>0</v>
      </c>
      <c r="CJ439">
        <v>0</v>
      </c>
      <c r="CK439">
        <v>0</v>
      </c>
      <c r="CL439">
        <v>0</v>
      </c>
      <c r="CM439">
        <v>25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13</v>
      </c>
      <c r="CT439">
        <v>297</v>
      </c>
    </row>
    <row r="440" spans="1:98" x14ac:dyDescent="0.3">
      <c r="A440" t="s">
        <v>878</v>
      </c>
      <c r="B440" t="s">
        <v>81</v>
      </c>
      <c r="C440" t="s">
        <v>89</v>
      </c>
      <c r="D440" t="s">
        <v>90</v>
      </c>
      <c r="E440" t="s">
        <v>427</v>
      </c>
      <c r="F440" t="s">
        <v>448</v>
      </c>
      <c r="G440" t="s">
        <v>87</v>
      </c>
      <c r="H440" t="s">
        <v>87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9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18</v>
      </c>
      <c r="AF440">
        <v>0</v>
      </c>
      <c r="AG440">
        <v>15</v>
      </c>
      <c r="AH440">
        <v>0</v>
      </c>
      <c r="AI440">
        <v>0</v>
      </c>
      <c r="AJ440">
        <v>0</v>
      </c>
      <c r="AK440">
        <v>0</v>
      </c>
      <c r="AL440">
        <v>4</v>
      </c>
      <c r="AM440">
        <v>12</v>
      </c>
      <c r="AN440">
        <v>0</v>
      </c>
      <c r="AO440">
        <v>81</v>
      </c>
      <c r="AP440">
        <v>39</v>
      </c>
      <c r="AQ440">
        <v>27</v>
      </c>
      <c r="AR440">
        <v>0</v>
      </c>
      <c r="AS440">
        <v>15</v>
      </c>
      <c r="AT440">
        <v>0</v>
      </c>
      <c r="AU440">
        <v>6</v>
      </c>
      <c r="AV440">
        <v>0</v>
      </c>
      <c r="AW440">
        <v>0</v>
      </c>
      <c r="AX440">
        <v>0</v>
      </c>
      <c r="AY440">
        <v>35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16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10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13</v>
      </c>
      <c r="CT440">
        <v>287</v>
      </c>
    </row>
    <row r="441" spans="1:98" x14ac:dyDescent="0.3">
      <c r="A441" t="s">
        <v>879</v>
      </c>
      <c r="B441" t="s">
        <v>81</v>
      </c>
      <c r="C441" t="s">
        <v>880</v>
      </c>
      <c r="D441" t="s">
        <v>881</v>
      </c>
      <c r="E441" t="s">
        <v>882</v>
      </c>
      <c r="F441" t="s">
        <v>883</v>
      </c>
      <c r="G441" t="s">
        <v>87</v>
      </c>
      <c r="H441" t="s">
        <v>87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4</v>
      </c>
      <c r="T441">
        <v>39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5</v>
      </c>
      <c r="AD441">
        <v>0</v>
      </c>
      <c r="AE441">
        <v>27</v>
      </c>
      <c r="AF441">
        <v>3</v>
      </c>
      <c r="AG441">
        <v>33</v>
      </c>
      <c r="AH441">
        <v>0</v>
      </c>
      <c r="AI441">
        <v>32</v>
      </c>
      <c r="AJ441">
        <v>0</v>
      </c>
      <c r="AK441">
        <v>0</v>
      </c>
      <c r="AL441">
        <v>5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8</v>
      </c>
      <c r="AU441">
        <v>0</v>
      </c>
      <c r="AV441">
        <v>0</v>
      </c>
      <c r="AW441">
        <v>0</v>
      </c>
      <c r="AX441">
        <v>0</v>
      </c>
      <c r="AY441">
        <v>48</v>
      </c>
      <c r="AZ441">
        <v>0</v>
      </c>
      <c r="BA441">
        <v>11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44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10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13</v>
      </c>
      <c r="CT441">
        <v>269</v>
      </c>
    </row>
    <row r="442" spans="1:98" x14ac:dyDescent="0.3">
      <c r="A442" t="s">
        <v>884</v>
      </c>
      <c r="B442" t="s">
        <v>81</v>
      </c>
      <c r="C442" t="s">
        <v>96</v>
      </c>
      <c r="D442" t="s">
        <v>128</v>
      </c>
      <c r="E442" t="s">
        <v>87</v>
      </c>
      <c r="F442" t="s">
        <v>87</v>
      </c>
      <c r="G442" t="s">
        <v>87</v>
      </c>
      <c r="H442" t="s">
        <v>87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36</v>
      </c>
      <c r="T442">
        <v>67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5</v>
      </c>
      <c r="AD442">
        <v>0</v>
      </c>
      <c r="AE442">
        <v>14</v>
      </c>
      <c r="AF442">
        <v>0</v>
      </c>
      <c r="AG442">
        <v>18</v>
      </c>
      <c r="AH442">
        <v>0</v>
      </c>
      <c r="AI442">
        <v>0</v>
      </c>
      <c r="AJ442">
        <v>0</v>
      </c>
      <c r="AK442">
        <v>0</v>
      </c>
      <c r="AL442">
        <v>28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4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12</v>
      </c>
      <c r="AZ442">
        <v>0</v>
      </c>
      <c r="BA442">
        <v>9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2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11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6</v>
      </c>
      <c r="CH442">
        <v>0</v>
      </c>
      <c r="CI442">
        <v>0</v>
      </c>
      <c r="CJ442">
        <v>0</v>
      </c>
      <c r="CK442">
        <v>0</v>
      </c>
      <c r="CL442">
        <v>2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13</v>
      </c>
      <c r="CT442">
        <v>214</v>
      </c>
    </row>
    <row r="443" spans="1:98" x14ac:dyDescent="0.3">
      <c r="A443" t="s">
        <v>885</v>
      </c>
      <c r="B443" t="s">
        <v>81</v>
      </c>
      <c r="C443" t="s">
        <v>178</v>
      </c>
      <c r="D443" t="s">
        <v>179</v>
      </c>
      <c r="E443" t="s">
        <v>180</v>
      </c>
      <c r="F443" t="s">
        <v>181</v>
      </c>
      <c r="G443" t="s">
        <v>182</v>
      </c>
      <c r="H443" t="s">
        <v>87</v>
      </c>
      <c r="I443">
        <v>0</v>
      </c>
      <c r="J443">
        <v>0</v>
      </c>
      <c r="K443">
        <v>807</v>
      </c>
      <c r="L443">
        <v>0</v>
      </c>
      <c r="M443">
        <v>0</v>
      </c>
      <c r="N443">
        <v>95</v>
      </c>
      <c r="O443">
        <v>0</v>
      </c>
      <c r="P443">
        <v>4533</v>
      </c>
      <c r="Q443">
        <v>0</v>
      </c>
      <c r="R443">
        <v>0</v>
      </c>
      <c r="S443">
        <v>0</v>
      </c>
      <c r="T443">
        <v>76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36</v>
      </c>
      <c r="AF443">
        <v>54</v>
      </c>
      <c r="AG443">
        <v>0</v>
      </c>
      <c r="AH443">
        <v>0</v>
      </c>
      <c r="AI443">
        <v>0</v>
      </c>
      <c r="AJ443">
        <v>867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25</v>
      </c>
      <c r="AQ443">
        <v>5577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196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68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1513</v>
      </c>
      <c r="CS443">
        <v>12</v>
      </c>
      <c r="CT443">
        <v>13847</v>
      </c>
    </row>
    <row r="444" spans="1:98" x14ac:dyDescent="0.3">
      <c r="A444" t="s">
        <v>886</v>
      </c>
      <c r="B444" t="s">
        <v>81</v>
      </c>
      <c r="C444" t="s">
        <v>82</v>
      </c>
      <c r="D444" t="s">
        <v>83</v>
      </c>
      <c r="E444" t="s">
        <v>271</v>
      </c>
      <c r="F444" t="s">
        <v>87</v>
      </c>
      <c r="G444" t="s">
        <v>87</v>
      </c>
      <c r="H444" t="s">
        <v>87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17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83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1321</v>
      </c>
      <c r="BF444">
        <v>0</v>
      </c>
      <c r="BG444">
        <v>0</v>
      </c>
      <c r="BH444">
        <v>120</v>
      </c>
      <c r="BI444">
        <v>0</v>
      </c>
      <c r="BJ444">
        <v>0</v>
      </c>
      <c r="BK444">
        <v>0</v>
      </c>
      <c r="BL444">
        <v>2826</v>
      </c>
      <c r="BM444">
        <v>0</v>
      </c>
      <c r="BN444">
        <v>1022</v>
      </c>
      <c r="BO444">
        <v>2200</v>
      </c>
      <c r="BP444">
        <v>0</v>
      </c>
      <c r="BQ444">
        <v>0</v>
      </c>
      <c r="BR444">
        <v>0</v>
      </c>
      <c r="BS444">
        <v>156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67</v>
      </c>
      <c r="CD444">
        <v>0</v>
      </c>
      <c r="CE444">
        <v>42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356</v>
      </c>
      <c r="CO444">
        <v>2075</v>
      </c>
      <c r="CP444">
        <v>0</v>
      </c>
      <c r="CQ444">
        <v>0</v>
      </c>
      <c r="CR444">
        <v>0</v>
      </c>
      <c r="CS444">
        <v>12</v>
      </c>
      <c r="CT444">
        <v>10285</v>
      </c>
    </row>
    <row r="445" spans="1:98" x14ac:dyDescent="0.3">
      <c r="A445" t="s">
        <v>887</v>
      </c>
      <c r="B445" t="s">
        <v>81</v>
      </c>
      <c r="C445" t="s">
        <v>96</v>
      </c>
      <c r="D445" t="s">
        <v>97</v>
      </c>
      <c r="E445" t="s">
        <v>146</v>
      </c>
      <c r="F445" t="s">
        <v>805</v>
      </c>
      <c r="G445" t="s">
        <v>888</v>
      </c>
      <c r="H445" t="s">
        <v>889</v>
      </c>
      <c r="I445">
        <v>0</v>
      </c>
      <c r="J445">
        <v>0</v>
      </c>
      <c r="K445">
        <v>0</v>
      </c>
      <c r="L445">
        <v>0</v>
      </c>
      <c r="M445">
        <v>2791</v>
      </c>
      <c r="N445">
        <v>0</v>
      </c>
      <c r="O445">
        <v>0</v>
      </c>
      <c r="P445">
        <v>0</v>
      </c>
      <c r="Q445">
        <v>80</v>
      </c>
      <c r="R445">
        <v>0</v>
      </c>
      <c r="S445">
        <v>0</v>
      </c>
      <c r="T445">
        <v>0</v>
      </c>
      <c r="U445">
        <v>0</v>
      </c>
      <c r="V445">
        <v>528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4392</v>
      </c>
      <c r="BH445">
        <v>0</v>
      </c>
      <c r="BI445">
        <v>15</v>
      </c>
      <c r="BJ445">
        <v>71</v>
      </c>
      <c r="BK445">
        <v>0</v>
      </c>
      <c r="BL445">
        <v>0</v>
      </c>
      <c r="BM445">
        <v>0</v>
      </c>
      <c r="BN445">
        <v>0</v>
      </c>
      <c r="BO445">
        <v>81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137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95</v>
      </c>
      <c r="CD445">
        <v>0</v>
      </c>
      <c r="CE445">
        <v>84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64</v>
      </c>
      <c r="CP445">
        <v>0</v>
      </c>
      <c r="CQ445">
        <v>221</v>
      </c>
      <c r="CR445">
        <v>0</v>
      </c>
      <c r="CS445">
        <v>12</v>
      </c>
      <c r="CT445">
        <v>8559</v>
      </c>
    </row>
    <row r="446" spans="1:98" x14ac:dyDescent="0.3">
      <c r="A446" t="s">
        <v>890</v>
      </c>
      <c r="B446" t="s">
        <v>81</v>
      </c>
      <c r="C446" t="s">
        <v>89</v>
      </c>
      <c r="D446" t="s">
        <v>90</v>
      </c>
      <c r="E446" t="s">
        <v>113</v>
      </c>
      <c r="F446" t="s">
        <v>891</v>
      </c>
      <c r="G446" t="s">
        <v>892</v>
      </c>
      <c r="H446" t="s">
        <v>87</v>
      </c>
      <c r="I446">
        <v>0</v>
      </c>
      <c r="J446">
        <v>14</v>
      </c>
      <c r="K446">
        <v>811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17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93</v>
      </c>
      <c r="AG446">
        <v>0</v>
      </c>
      <c r="AH446">
        <v>0</v>
      </c>
      <c r="AI446">
        <v>0</v>
      </c>
      <c r="AJ446">
        <v>38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95</v>
      </c>
      <c r="AR446">
        <v>0</v>
      </c>
      <c r="AS446">
        <v>0</v>
      </c>
      <c r="AT446">
        <v>0</v>
      </c>
      <c r="AU446">
        <v>6</v>
      </c>
      <c r="AV446">
        <v>0</v>
      </c>
      <c r="AW446">
        <v>0</v>
      </c>
      <c r="AX446">
        <v>1561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297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25</v>
      </c>
      <c r="CG446">
        <v>0</v>
      </c>
      <c r="CH446">
        <v>0</v>
      </c>
      <c r="CI446">
        <v>7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215</v>
      </c>
      <c r="CS446">
        <v>12</v>
      </c>
      <c r="CT446">
        <v>3179</v>
      </c>
    </row>
    <row r="447" spans="1:98" x14ac:dyDescent="0.3">
      <c r="A447" t="s">
        <v>893</v>
      </c>
      <c r="B447" t="s">
        <v>81</v>
      </c>
      <c r="C447" t="s">
        <v>96</v>
      </c>
      <c r="D447" t="s">
        <v>97</v>
      </c>
      <c r="E447" t="s">
        <v>146</v>
      </c>
      <c r="F447" t="s">
        <v>894</v>
      </c>
      <c r="G447" t="s">
        <v>895</v>
      </c>
      <c r="H447" t="s">
        <v>87</v>
      </c>
      <c r="I447">
        <v>0</v>
      </c>
      <c r="J447">
        <v>0</v>
      </c>
      <c r="K447">
        <v>0</v>
      </c>
      <c r="L447">
        <v>0</v>
      </c>
      <c r="M447">
        <v>570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90</v>
      </c>
      <c r="W447">
        <v>0</v>
      </c>
      <c r="X447">
        <v>0</v>
      </c>
      <c r="Y447">
        <v>0</v>
      </c>
      <c r="Z447">
        <v>6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16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1175</v>
      </c>
      <c r="BH447">
        <v>0</v>
      </c>
      <c r="BI447">
        <v>0</v>
      </c>
      <c r="BJ447">
        <v>12</v>
      </c>
      <c r="BK447">
        <v>0</v>
      </c>
      <c r="BL447">
        <v>13</v>
      </c>
      <c r="BM447">
        <v>0</v>
      </c>
      <c r="BN447">
        <v>0</v>
      </c>
      <c r="BO447">
        <v>50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30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29</v>
      </c>
      <c r="CD447">
        <v>0</v>
      </c>
      <c r="CE447">
        <v>7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116</v>
      </c>
      <c r="CR447">
        <v>0</v>
      </c>
      <c r="CS447">
        <v>12</v>
      </c>
      <c r="CT447">
        <v>2114</v>
      </c>
    </row>
    <row r="448" spans="1:98" x14ac:dyDescent="0.3">
      <c r="A448" t="s">
        <v>896</v>
      </c>
      <c r="B448" t="s">
        <v>81</v>
      </c>
      <c r="C448" t="s">
        <v>87</v>
      </c>
      <c r="D448" t="s">
        <v>87</v>
      </c>
      <c r="E448" t="s">
        <v>87</v>
      </c>
      <c r="F448" t="s">
        <v>87</v>
      </c>
      <c r="G448" t="s">
        <v>87</v>
      </c>
      <c r="H448" t="s">
        <v>87</v>
      </c>
      <c r="I448">
        <v>11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19</v>
      </c>
      <c r="T448">
        <v>41</v>
      </c>
      <c r="U448">
        <v>0</v>
      </c>
      <c r="V448">
        <v>0</v>
      </c>
      <c r="W448">
        <v>0</v>
      </c>
      <c r="X448">
        <v>0</v>
      </c>
      <c r="Y448">
        <v>1487</v>
      </c>
      <c r="Z448">
        <v>0</v>
      </c>
      <c r="AA448">
        <v>0</v>
      </c>
      <c r="AB448">
        <v>0</v>
      </c>
      <c r="AC448">
        <v>7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12</v>
      </c>
      <c r="AM448">
        <v>4</v>
      </c>
      <c r="AN448">
        <v>0</v>
      </c>
      <c r="AO448">
        <v>0</v>
      </c>
      <c r="AP448">
        <v>6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4</v>
      </c>
      <c r="AZ448">
        <v>0</v>
      </c>
      <c r="BA448">
        <v>7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77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6</v>
      </c>
      <c r="CS448">
        <v>12</v>
      </c>
      <c r="CT448">
        <v>1681</v>
      </c>
    </row>
    <row r="449" spans="1:98" x14ac:dyDescent="0.3">
      <c r="A449" t="s">
        <v>897</v>
      </c>
      <c r="B449" t="s">
        <v>81</v>
      </c>
      <c r="C449" t="s">
        <v>96</v>
      </c>
      <c r="D449" t="s">
        <v>97</v>
      </c>
      <c r="E449" t="s">
        <v>166</v>
      </c>
      <c r="F449" t="s">
        <v>167</v>
      </c>
      <c r="G449" t="s">
        <v>168</v>
      </c>
      <c r="H449" t="s">
        <v>87</v>
      </c>
      <c r="I449">
        <v>148</v>
      </c>
      <c r="J449">
        <v>93</v>
      </c>
      <c r="K449">
        <v>97</v>
      </c>
      <c r="L449">
        <v>142</v>
      </c>
      <c r="M449">
        <v>0</v>
      </c>
      <c r="N449">
        <v>130</v>
      </c>
      <c r="O449">
        <v>0</v>
      </c>
      <c r="P449">
        <v>352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59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50</v>
      </c>
      <c r="AH449">
        <v>0</v>
      </c>
      <c r="AI449">
        <v>12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136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59</v>
      </c>
      <c r="CE449">
        <v>0</v>
      </c>
      <c r="CF449">
        <v>0</v>
      </c>
      <c r="CG449">
        <v>0</v>
      </c>
      <c r="CH449">
        <v>126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12</v>
      </c>
      <c r="CT449">
        <v>1404</v>
      </c>
    </row>
    <row r="450" spans="1:98" x14ac:dyDescent="0.3">
      <c r="A450" t="s">
        <v>898</v>
      </c>
      <c r="B450" t="s">
        <v>81</v>
      </c>
      <c r="C450" t="s">
        <v>96</v>
      </c>
      <c r="D450" t="s">
        <v>97</v>
      </c>
      <c r="E450" t="s">
        <v>98</v>
      </c>
      <c r="F450" t="s">
        <v>899</v>
      </c>
      <c r="G450" t="s">
        <v>900</v>
      </c>
      <c r="H450" t="s">
        <v>87</v>
      </c>
      <c r="I450">
        <v>0</v>
      </c>
      <c r="J450">
        <v>0</v>
      </c>
      <c r="K450">
        <v>0</v>
      </c>
      <c r="L450">
        <v>48</v>
      </c>
      <c r="M450">
        <v>0</v>
      </c>
      <c r="N450">
        <v>325</v>
      </c>
      <c r="O450">
        <v>0</v>
      </c>
      <c r="P450">
        <v>574</v>
      </c>
      <c r="Q450">
        <v>0</v>
      </c>
      <c r="R450">
        <v>0</v>
      </c>
      <c r="S450">
        <v>0</v>
      </c>
      <c r="T450">
        <v>44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88</v>
      </c>
      <c r="AJ450">
        <v>34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11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71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14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56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98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10</v>
      </c>
      <c r="CS450">
        <v>12</v>
      </c>
      <c r="CT450">
        <v>1373</v>
      </c>
    </row>
    <row r="451" spans="1:98" x14ac:dyDescent="0.3">
      <c r="A451" t="s">
        <v>901</v>
      </c>
      <c r="B451" t="s">
        <v>81</v>
      </c>
      <c r="C451" t="s">
        <v>96</v>
      </c>
      <c r="D451" t="s">
        <v>97</v>
      </c>
      <c r="E451" t="s">
        <v>98</v>
      </c>
      <c r="F451" t="s">
        <v>99</v>
      </c>
      <c r="G451" t="s">
        <v>217</v>
      </c>
      <c r="H451" t="s">
        <v>87</v>
      </c>
      <c r="I451">
        <v>97</v>
      </c>
      <c r="J451">
        <v>92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117</v>
      </c>
      <c r="Q451">
        <v>0</v>
      </c>
      <c r="R451">
        <v>0</v>
      </c>
      <c r="S451">
        <v>41</v>
      </c>
      <c r="T451">
        <v>80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142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85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28</v>
      </c>
      <c r="BC451">
        <v>0</v>
      </c>
      <c r="BD451">
        <v>94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40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132</v>
      </c>
      <c r="CI451">
        <v>0</v>
      </c>
      <c r="CJ451">
        <v>293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12</v>
      </c>
      <c r="CT451">
        <v>1241</v>
      </c>
    </row>
    <row r="452" spans="1:98" x14ac:dyDescent="0.3">
      <c r="A452" t="s">
        <v>902</v>
      </c>
      <c r="B452" t="s">
        <v>81</v>
      </c>
      <c r="C452" t="s">
        <v>96</v>
      </c>
      <c r="D452" t="s">
        <v>128</v>
      </c>
      <c r="E452" t="s">
        <v>175</v>
      </c>
      <c r="F452" t="s">
        <v>195</v>
      </c>
      <c r="G452" t="s">
        <v>202</v>
      </c>
      <c r="H452" t="s">
        <v>87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69</v>
      </c>
      <c r="W452">
        <v>0</v>
      </c>
      <c r="X452">
        <v>0</v>
      </c>
      <c r="Y452">
        <v>0</v>
      </c>
      <c r="Z452">
        <v>64</v>
      </c>
      <c r="AA452">
        <v>62</v>
      </c>
      <c r="AB452">
        <v>95</v>
      </c>
      <c r="AC452">
        <v>0</v>
      </c>
      <c r="AD452">
        <v>42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66</v>
      </c>
      <c r="AS452">
        <v>0</v>
      </c>
      <c r="AT452">
        <v>0</v>
      </c>
      <c r="AU452">
        <v>0</v>
      </c>
      <c r="AV452">
        <v>0</v>
      </c>
      <c r="AW452">
        <v>60</v>
      </c>
      <c r="AX452">
        <v>0</v>
      </c>
      <c r="AY452">
        <v>0</v>
      </c>
      <c r="AZ452">
        <v>109</v>
      </c>
      <c r="BA452">
        <v>0</v>
      </c>
      <c r="BB452">
        <v>0</v>
      </c>
      <c r="BC452">
        <v>168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62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110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82</v>
      </c>
      <c r="CP452">
        <v>0</v>
      </c>
      <c r="CQ452">
        <v>0</v>
      </c>
      <c r="CR452">
        <v>0</v>
      </c>
      <c r="CS452">
        <v>12</v>
      </c>
      <c r="CT452">
        <v>989</v>
      </c>
    </row>
    <row r="453" spans="1:98" x14ac:dyDescent="0.3">
      <c r="A453" t="s">
        <v>903</v>
      </c>
      <c r="B453" t="s">
        <v>81</v>
      </c>
      <c r="C453" t="s">
        <v>96</v>
      </c>
      <c r="D453" t="s">
        <v>128</v>
      </c>
      <c r="E453" t="s">
        <v>129</v>
      </c>
      <c r="F453" t="s">
        <v>130</v>
      </c>
      <c r="G453" t="s">
        <v>304</v>
      </c>
      <c r="H453" t="s">
        <v>904</v>
      </c>
      <c r="I453">
        <v>0</v>
      </c>
      <c r="J453">
        <v>0</v>
      </c>
      <c r="K453">
        <v>0</v>
      </c>
      <c r="L453">
        <v>13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113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150</v>
      </c>
      <c r="AM453">
        <v>0</v>
      </c>
      <c r="AN453">
        <v>0</v>
      </c>
      <c r="AO453">
        <v>0</v>
      </c>
      <c r="AP453">
        <v>57</v>
      </c>
      <c r="AQ453">
        <v>0</v>
      </c>
      <c r="AR453">
        <v>0</v>
      </c>
      <c r="AS453">
        <v>0</v>
      </c>
      <c r="AT453">
        <v>122</v>
      </c>
      <c r="AU453">
        <v>0</v>
      </c>
      <c r="AV453">
        <v>0</v>
      </c>
      <c r="AW453">
        <v>0</v>
      </c>
      <c r="AX453">
        <v>30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29</v>
      </c>
      <c r="BU453">
        <v>28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41</v>
      </c>
      <c r="CH453">
        <v>40</v>
      </c>
      <c r="CI453">
        <v>0</v>
      </c>
      <c r="CJ453">
        <v>0</v>
      </c>
      <c r="CK453">
        <v>0</v>
      </c>
      <c r="CL453">
        <v>0</v>
      </c>
      <c r="CM453">
        <v>31</v>
      </c>
      <c r="CN453">
        <v>0</v>
      </c>
      <c r="CO453">
        <v>0</v>
      </c>
      <c r="CP453">
        <v>0</v>
      </c>
      <c r="CQ453">
        <v>0</v>
      </c>
      <c r="CR453">
        <v>217</v>
      </c>
      <c r="CS453">
        <v>12</v>
      </c>
      <c r="CT453">
        <v>871</v>
      </c>
    </row>
    <row r="454" spans="1:98" x14ac:dyDescent="0.3">
      <c r="A454" t="s">
        <v>905</v>
      </c>
      <c r="B454" t="s">
        <v>81</v>
      </c>
      <c r="C454" t="s">
        <v>96</v>
      </c>
      <c r="D454" t="s">
        <v>97</v>
      </c>
      <c r="E454" t="s">
        <v>98</v>
      </c>
      <c r="F454" t="s">
        <v>99</v>
      </c>
      <c r="G454" t="s">
        <v>906</v>
      </c>
      <c r="H454" t="s">
        <v>87</v>
      </c>
      <c r="I454">
        <v>0</v>
      </c>
      <c r="J454">
        <v>78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50</v>
      </c>
      <c r="Q454">
        <v>0</v>
      </c>
      <c r="R454">
        <v>0</v>
      </c>
      <c r="S454">
        <v>0</v>
      </c>
      <c r="T454">
        <v>64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188</v>
      </c>
      <c r="AD454">
        <v>0</v>
      </c>
      <c r="AE454">
        <v>33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70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71</v>
      </c>
      <c r="AU454">
        <v>0</v>
      </c>
      <c r="AV454">
        <v>53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98</v>
      </c>
      <c r="BU454">
        <v>57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47</v>
      </c>
      <c r="CF454">
        <v>0</v>
      </c>
      <c r="CG454">
        <v>0</v>
      </c>
      <c r="CH454">
        <v>0</v>
      </c>
      <c r="CI454">
        <v>0</v>
      </c>
      <c r="CJ454">
        <v>60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12</v>
      </c>
      <c r="CT454">
        <v>869</v>
      </c>
    </row>
    <row r="455" spans="1:98" x14ac:dyDescent="0.3">
      <c r="A455" t="s">
        <v>907</v>
      </c>
      <c r="B455" t="s">
        <v>81</v>
      </c>
      <c r="C455" t="s">
        <v>96</v>
      </c>
      <c r="D455" t="s">
        <v>97</v>
      </c>
      <c r="E455" t="s">
        <v>98</v>
      </c>
      <c r="F455" t="s">
        <v>109</v>
      </c>
      <c r="G455" t="s">
        <v>768</v>
      </c>
      <c r="H455" t="s">
        <v>87</v>
      </c>
      <c r="I455">
        <v>0</v>
      </c>
      <c r="J455">
        <v>101</v>
      </c>
      <c r="K455">
        <v>0</v>
      </c>
      <c r="L455">
        <v>0</v>
      </c>
      <c r="M455">
        <v>0</v>
      </c>
      <c r="N455">
        <v>37</v>
      </c>
      <c r="O455">
        <v>0</v>
      </c>
      <c r="P455">
        <v>46</v>
      </c>
      <c r="Q455">
        <v>0</v>
      </c>
      <c r="R455">
        <v>0</v>
      </c>
      <c r="S455">
        <v>0</v>
      </c>
      <c r="T455">
        <v>52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19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146</v>
      </c>
      <c r="AP455">
        <v>34</v>
      </c>
      <c r="AQ455">
        <v>0</v>
      </c>
      <c r="AR455">
        <v>0</v>
      </c>
      <c r="AS455">
        <v>162</v>
      </c>
      <c r="AT455">
        <v>0</v>
      </c>
      <c r="AU455">
        <v>0</v>
      </c>
      <c r="AV455">
        <v>92</v>
      </c>
      <c r="AW455">
        <v>0</v>
      </c>
      <c r="AX455">
        <v>0</v>
      </c>
      <c r="AY455">
        <v>118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5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47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12</v>
      </c>
      <c r="CT455">
        <v>859</v>
      </c>
    </row>
    <row r="456" spans="1:98" x14ac:dyDescent="0.3">
      <c r="A456" t="s">
        <v>908</v>
      </c>
      <c r="B456" t="s">
        <v>81</v>
      </c>
      <c r="C456" t="s">
        <v>96</v>
      </c>
      <c r="D456" t="s">
        <v>128</v>
      </c>
      <c r="E456" t="s">
        <v>244</v>
      </c>
      <c r="F456" t="s">
        <v>245</v>
      </c>
      <c r="G456" t="s">
        <v>647</v>
      </c>
      <c r="H456" t="s">
        <v>87</v>
      </c>
      <c r="I456">
        <v>47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10</v>
      </c>
      <c r="Y456">
        <v>0</v>
      </c>
      <c r="Z456">
        <v>0</v>
      </c>
      <c r="AA456">
        <v>0</v>
      </c>
      <c r="AB456">
        <v>0</v>
      </c>
      <c r="AC456">
        <v>45</v>
      </c>
      <c r="AD456">
        <v>0</v>
      </c>
      <c r="AE456">
        <v>26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37</v>
      </c>
      <c r="AM456">
        <v>0</v>
      </c>
      <c r="AN456">
        <v>0</v>
      </c>
      <c r="AO456">
        <v>57</v>
      </c>
      <c r="AP456">
        <v>0</v>
      </c>
      <c r="AQ456">
        <v>0</v>
      </c>
      <c r="AR456">
        <v>0</v>
      </c>
      <c r="AS456">
        <v>93</v>
      </c>
      <c r="AT456">
        <v>93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10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27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315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96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12</v>
      </c>
      <c r="CT456">
        <v>856</v>
      </c>
    </row>
    <row r="457" spans="1:98" x14ac:dyDescent="0.3">
      <c r="A457" t="s">
        <v>909</v>
      </c>
      <c r="B457" t="s">
        <v>81</v>
      </c>
      <c r="C457" t="s">
        <v>96</v>
      </c>
      <c r="D457" t="s">
        <v>97</v>
      </c>
      <c r="E457" t="s">
        <v>98</v>
      </c>
      <c r="F457" t="s">
        <v>324</v>
      </c>
      <c r="G457" t="s">
        <v>325</v>
      </c>
      <c r="H457" t="s">
        <v>87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45</v>
      </c>
      <c r="P457">
        <v>0</v>
      </c>
      <c r="Q457">
        <v>0</v>
      </c>
      <c r="R457">
        <v>0</v>
      </c>
      <c r="S457">
        <v>22</v>
      </c>
      <c r="T457">
        <v>30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76</v>
      </c>
      <c r="AF457">
        <v>0</v>
      </c>
      <c r="AG457">
        <v>69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37</v>
      </c>
      <c r="AN457">
        <v>0</v>
      </c>
      <c r="AO457">
        <v>0</v>
      </c>
      <c r="AP457">
        <v>118</v>
      </c>
      <c r="AQ457">
        <v>20</v>
      </c>
      <c r="AR457">
        <v>0</v>
      </c>
      <c r="AS457">
        <v>0</v>
      </c>
      <c r="AT457">
        <v>0</v>
      </c>
      <c r="AU457">
        <v>270</v>
      </c>
      <c r="AV457">
        <v>0</v>
      </c>
      <c r="AW457">
        <v>0</v>
      </c>
      <c r="AX457">
        <v>0</v>
      </c>
      <c r="AY457">
        <v>23</v>
      </c>
      <c r="AZ457">
        <v>0</v>
      </c>
      <c r="BA457">
        <v>126</v>
      </c>
      <c r="BB457">
        <v>10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12</v>
      </c>
      <c r="CT457">
        <v>846</v>
      </c>
    </row>
    <row r="458" spans="1:98" x14ac:dyDescent="0.3">
      <c r="A458" t="s">
        <v>910</v>
      </c>
      <c r="B458" t="s">
        <v>81</v>
      </c>
      <c r="C458" t="s">
        <v>82</v>
      </c>
      <c r="D458" t="s">
        <v>83</v>
      </c>
      <c r="E458" t="s">
        <v>271</v>
      </c>
      <c r="F458" t="s">
        <v>87</v>
      </c>
      <c r="G458" t="s">
        <v>87</v>
      </c>
      <c r="H458" t="s">
        <v>87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23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143</v>
      </c>
      <c r="BF458">
        <v>0</v>
      </c>
      <c r="BG458">
        <v>0</v>
      </c>
      <c r="BH458">
        <v>45</v>
      </c>
      <c r="BI458">
        <v>0</v>
      </c>
      <c r="BJ458">
        <v>0</v>
      </c>
      <c r="BK458">
        <v>0</v>
      </c>
      <c r="BL458">
        <v>202</v>
      </c>
      <c r="BM458">
        <v>0</v>
      </c>
      <c r="BN458">
        <v>82</v>
      </c>
      <c r="BO458">
        <v>10</v>
      </c>
      <c r="BP458">
        <v>0</v>
      </c>
      <c r="BQ458">
        <v>12</v>
      </c>
      <c r="BR458">
        <v>0</v>
      </c>
      <c r="BS458">
        <v>31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11</v>
      </c>
      <c r="CD458">
        <v>44</v>
      </c>
      <c r="CE458">
        <v>55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35</v>
      </c>
      <c r="CP458">
        <v>0</v>
      </c>
      <c r="CQ458">
        <v>0</v>
      </c>
      <c r="CR458">
        <v>0</v>
      </c>
      <c r="CS458">
        <v>12</v>
      </c>
      <c r="CT458">
        <v>693</v>
      </c>
    </row>
    <row r="459" spans="1:98" x14ac:dyDescent="0.3">
      <c r="A459" t="s">
        <v>911</v>
      </c>
      <c r="B459" t="s">
        <v>81</v>
      </c>
      <c r="C459" t="s">
        <v>397</v>
      </c>
      <c r="D459" t="s">
        <v>398</v>
      </c>
      <c r="E459" t="s">
        <v>676</v>
      </c>
      <c r="F459" t="s">
        <v>677</v>
      </c>
      <c r="G459" t="s">
        <v>87</v>
      </c>
      <c r="H459" t="s">
        <v>87</v>
      </c>
      <c r="I459">
        <v>15</v>
      </c>
      <c r="J459">
        <v>10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22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363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61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4</v>
      </c>
      <c r="AU459">
        <v>2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16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137</v>
      </c>
      <c r="BU459">
        <v>6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33</v>
      </c>
      <c r="CG459">
        <v>6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12</v>
      </c>
      <c r="CT459">
        <v>675</v>
      </c>
    </row>
    <row r="460" spans="1:98" x14ac:dyDescent="0.3">
      <c r="A460" t="s">
        <v>912</v>
      </c>
      <c r="B460" t="s">
        <v>81</v>
      </c>
      <c r="C460" t="s">
        <v>82</v>
      </c>
      <c r="D460" t="s">
        <v>83</v>
      </c>
      <c r="E460" t="s">
        <v>271</v>
      </c>
      <c r="F460" t="s">
        <v>87</v>
      </c>
      <c r="G460" t="s">
        <v>87</v>
      </c>
      <c r="H460" t="s">
        <v>87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98</v>
      </c>
      <c r="S460">
        <v>0</v>
      </c>
      <c r="T460">
        <v>0</v>
      </c>
      <c r="U460">
        <v>0</v>
      </c>
      <c r="V460">
        <v>81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14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141</v>
      </c>
      <c r="AZ460">
        <v>0</v>
      </c>
      <c r="BA460">
        <v>94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46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21</v>
      </c>
      <c r="BP460">
        <v>54</v>
      </c>
      <c r="BQ460">
        <v>0</v>
      </c>
      <c r="BR460">
        <v>33</v>
      </c>
      <c r="BS460">
        <v>43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20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28</v>
      </c>
      <c r="CP460">
        <v>0</v>
      </c>
      <c r="CQ460">
        <v>0</v>
      </c>
      <c r="CR460">
        <v>0</v>
      </c>
      <c r="CS460">
        <v>12</v>
      </c>
      <c r="CT460">
        <v>673</v>
      </c>
    </row>
    <row r="461" spans="1:98" x14ac:dyDescent="0.3">
      <c r="A461" t="s">
        <v>913</v>
      </c>
      <c r="B461" t="s">
        <v>81</v>
      </c>
      <c r="C461" t="s">
        <v>96</v>
      </c>
      <c r="D461" t="s">
        <v>97</v>
      </c>
      <c r="E461" t="s">
        <v>98</v>
      </c>
      <c r="F461" t="s">
        <v>99</v>
      </c>
      <c r="G461" t="s">
        <v>914</v>
      </c>
      <c r="H461" t="s">
        <v>87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50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149</v>
      </c>
      <c r="AF461">
        <v>0</v>
      </c>
      <c r="AG461">
        <v>89</v>
      </c>
      <c r="AH461">
        <v>61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25</v>
      </c>
      <c r="AP461">
        <v>0</v>
      </c>
      <c r="AQ461">
        <v>0</v>
      </c>
      <c r="AR461">
        <v>0</v>
      </c>
      <c r="AS461">
        <v>43</v>
      </c>
      <c r="AT461">
        <v>0</v>
      </c>
      <c r="AU461">
        <v>67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33</v>
      </c>
      <c r="BB461">
        <v>67</v>
      </c>
      <c r="BC461">
        <v>0</v>
      </c>
      <c r="BD461">
        <v>28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17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31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12</v>
      </c>
      <c r="CT461">
        <v>660</v>
      </c>
    </row>
    <row r="462" spans="1:98" x14ac:dyDescent="0.3">
      <c r="A462" t="s">
        <v>915</v>
      </c>
      <c r="B462" t="s">
        <v>81</v>
      </c>
      <c r="C462" t="s">
        <v>352</v>
      </c>
      <c r="D462" t="s">
        <v>353</v>
      </c>
      <c r="E462" t="s">
        <v>357</v>
      </c>
      <c r="F462" t="s">
        <v>358</v>
      </c>
      <c r="G462" t="s">
        <v>778</v>
      </c>
      <c r="H462" t="s">
        <v>87</v>
      </c>
      <c r="I462">
        <v>96</v>
      </c>
      <c r="J462">
        <v>49</v>
      </c>
      <c r="K462">
        <v>0</v>
      </c>
      <c r="L462">
        <v>25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34</v>
      </c>
      <c r="X462">
        <v>0</v>
      </c>
      <c r="Y462">
        <v>12</v>
      </c>
      <c r="Z462">
        <v>0</v>
      </c>
      <c r="AA462">
        <v>0</v>
      </c>
      <c r="AB462">
        <v>0</v>
      </c>
      <c r="AC462">
        <v>37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39</v>
      </c>
      <c r="AQ462">
        <v>46</v>
      </c>
      <c r="AR462">
        <v>0</v>
      </c>
      <c r="AS462">
        <v>49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137</v>
      </c>
      <c r="CI462">
        <v>0</v>
      </c>
      <c r="CJ462">
        <v>43</v>
      </c>
      <c r="CK462">
        <v>0</v>
      </c>
      <c r="CL462">
        <v>0</v>
      </c>
      <c r="CM462">
        <v>89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12</v>
      </c>
      <c r="CT462">
        <v>656</v>
      </c>
    </row>
    <row r="463" spans="1:98" x14ac:dyDescent="0.3">
      <c r="A463" t="s">
        <v>916</v>
      </c>
      <c r="B463" t="s">
        <v>81</v>
      </c>
      <c r="C463" t="s">
        <v>96</v>
      </c>
      <c r="D463" t="s">
        <v>97</v>
      </c>
      <c r="E463" t="s">
        <v>623</v>
      </c>
      <c r="F463" t="s">
        <v>624</v>
      </c>
      <c r="G463" t="s">
        <v>855</v>
      </c>
      <c r="H463" t="s">
        <v>856</v>
      </c>
      <c r="I463">
        <v>90</v>
      </c>
      <c r="J463">
        <v>0</v>
      </c>
      <c r="K463">
        <v>0</v>
      </c>
      <c r="L463">
        <v>46</v>
      </c>
      <c r="M463">
        <v>0</v>
      </c>
      <c r="N463">
        <v>83</v>
      </c>
      <c r="O463">
        <v>63</v>
      </c>
      <c r="P463">
        <v>0</v>
      </c>
      <c r="Q463">
        <v>0</v>
      </c>
      <c r="R463">
        <v>0</v>
      </c>
      <c r="S463">
        <v>48</v>
      </c>
      <c r="T463">
        <v>0</v>
      </c>
      <c r="U463">
        <v>0</v>
      </c>
      <c r="V463">
        <v>0</v>
      </c>
      <c r="W463">
        <v>29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86</v>
      </c>
      <c r="AH463">
        <v>0</v>
      </c>
      <c r="AI463">
        <v>0</v>
      </c>
      <c r="AJ463">
        <v>0</v>
      </c>
      <c r="AK463">
        <v>0</v>
      </c>
      <c r="AL463">
        <v>10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9</v>
      </c>
      <c r="AU463">
        <v>0</v>
      </c>
      <c r="AV463">
        <v>0</v>
      </c>
      <c r="AW463">
        <v>0</v>
      </c>
      <c r="AX463">
        <v>0</v>
      </c>
      <c r="AY463">
        <v>74</v>
      </c>
      <c r="AZ463">
        <v>0</v>
      </c>
      <c r="BA463">
        <v>0</v>
      </c>
      <c r="BB463">
        <v>0</v>
      </c>
      <c r="BC463">
        <v>0</v>
      </c>
      <c r="BD463">
        <v>19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73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12</v>
      </c>
      <c r="CT463">
        <v>630</v>
      </c>
    </row>
    <row r="464" spans="1:98" x14ac:dyDescent="0.3">
      <c r="A464" t="s">
        <v>917</v>
      </c>
      <c r="B464" t="s">
        <v>81</v>
      </c>
      <c r="C464" t="s">
        <v>96</v>
      </c>
      <c r="D464" t="s">
        <v>128</v>
      </c>
      <c r="E464" t="s">
        <v>175</v>
      </c>
      <c r="F464" t="s">
        <v>195</v>
      </c>
      <c r="G464" t="s">
        <v>202</v>
      </c>
      <c r="H464" t="s">
        <v>87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67</v>
      </c>
      <c r="W464">
        <v>0</v>
      </c>
      <c r="X464">
        <v>0</v>
      </c>
      <c r="Y464">
        <v>0</v>
      </c>
      <c r="Z464">
        <v>0</v>
      </c>
      <c r="AA464">
        <v>40</v>
      </c>
      <c r="AB464">
        <v>79</v>
      </c>
      <c r="AC464">
        <v>0</v>
      </c>
      <c r="AD464">
        <v>29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105</v>
      </c>
      <c r="BA464">
        <v>0</v>
      </c>
      <c r="BB464">
        <v>0</v>
      </c>
      <c r="BC464">
        <v>82</v>
      </c>
      <c r="BD464">
        <v>0</v>
      </c>
      <c r="BE464">
        <v>0</v>
      </c>
      <c r="BF464">
        <v>0</v>
      </c>
      <c r="BG464">
        <v>0</v>
      </c>
      <c r="BH464">
        <v>40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29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46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35</v>
      </c>
      <c r="CD464">
        <v>0</v>
      </c>
      <c r="CE464">
        <v>27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48</v>
      </c>
      <c r="CP464">
        <v>0</v>
      </c>
      <c r="CQ464">
        <v>0</v>
      </c>
      <c r="CR464">
        <v>0</v>
      </c>
      <c r="CS464">
        <v>12</v>
      </c>
      <c r="CT464">
        <v>627</v>
      </c>
    </row>
    <row r="465" spans="1:98" x14ac:dyDescent="0.3">
      <c r="A465" t="s">
        <v>918</v>
      </c>
      <c r="B465" t="s">
        <v>81</v>
      </c>
      <c r="C465" t="s">
        <v>89</v>
      </c>
      <c r="D465" t="s">
        <v>90</v>
      </c>
      <c r="E465" t="s">
        <v>91</v>
      </c>
      <c r="F465" t="s">
        <v>250</v>
      </c>
      <c r="G465" t="s">
        <v>87</v>
      </c>
      <c r="H465" t="s">
        <v>87</v>
      </c>
      <c r="I465">
        <v>18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36</v>
      </c>
      <c r="T465">
        <v>73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18</v>
      </c>
      <c r="AH465">
        <v>139</v>
      </c>
      <c r="AI465">
        <v>0</v>
      </c>
      <c r="AJ465">
        <v>0</v>
      </c>
      <c r="AK465">
        <v>0</v>
      </c>
      <c r="AL465">
        <v>0</v>
      </c>
      <c r="AM465">
        <v>6</v>
      </c>
      <c r="AN465">
        <v>0</v>
      </c>
      <c r="AO465">
        <v>96</v>
      </c>
      <c r="AP465">
        <v>0</v>
      </c>
      <c r="AQ465">
        <v>63</v>
      </c>
      <c r="AR465">
        <v>0</v>
      </c>
      <c r="AS465">
        <v>137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4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8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8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12</v>
      </c>
      <c r="CT465">
        <v>606</v>
      </c>
    </row>
    <row r="466" spans="1:98" x14ac:dyDescent="0.3">
      <c r="A466" t="s">
        <v>919</v>
      </c>
      <c r="B466" t="s">
        <v>280</v>
      </c>
      <c r="C466" t="s">
        <v>513</v>
      </c>
      <c r="D466" t="s">
        <v>514</v>
      </c>
      <c r="E466" t="s">
        <v>515</v>
      </c>
      <c r="F466" t="s">
        <v>516</v>
      </c>
      <c r="G466" t="s">
        <v>87</v>
      </c>
      <c r="H466" t="s">
        <v>87</v>
      </c>
      <c r="I466">
        <v>9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8</v>
      </c>
      <c r="Q466">
        <v>0</v>
      </c>
      <c r="R466">
        <v>0</v>
      </c>
      <c r="S466">
        <v>0</v>
      </c>
      <c r="T466">
        <v>8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71</v>
      </c>
      <c r="AD466">
        <v>0</v>
      </c>
      <c r="AE466">
        <v>17</v>
      </c>
      <c r="AF466">
        <v>0</v>
      </c>
      <c r="AG466">
        <v>73</v>
      </c>
      <c r="AH466">
        <v>0</v>
      </c>
      <c r="AI466">
        <v>332</v>
      </c>
      <c r="AJ466">
        <v>0</v>
      </c>
      <c r="AK466">
        <v>0</v>
      </c>
      <c r="AL466">
        <v>16</v>
      </c>
      <c r="AM466">
        <v>9</v>
      </c>
      <c r="AN466">
        <v>0</v>
      </c>
      <c r="AO466">
        <v>27</v>
      </c>
      <c r="AP466">
        <v>0</v>
      </c>
      <c r="AQ466">
        <v>16</v>
      </c>
      <c r="AR466">
        <v>0</v>
      </c>
      <c r="AS466">
        <v>10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12</v>
      </c>
      <c r="CT466">
        <v>596</v>
      </c>
    </row>
    <row r="467" spans="1:98" x14ac:dyDescent="0.3">
      <c r="A467" t="s">
        <v>920</v>
      </c>
      <c r="B467" t="s">
        <v>81</v>
      </c>
      <c r="C467" t="s">
        <v>96</v>
      </c>
      <c r="D467" t="s">
        <v>385</v>
      </c>
      <c r="E467" t="s">
        <v>476</v>
      </c>
      <c r="F467" t="s">
        <v>650</v>
      </c>
      <c r="G467" t="s">
        <v>87</v>
      </c>
      <c r="H467" t="s">
        <v>87</v>
      </c>
      <c r="I467">
        <v>0</v>
      </c>
      <c r="J467">
        <v>0</v>
      </c>
      <c r="K467">
        <v>0</v>
      </c>
      <c r="L467">
        <v>36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58</v>
      </c>
      <c r="AD467">
        <v>0</v>
      </c>
      <c r="AE467">
        <v>22</v>
      </c>
      <c r="AF467">
        <v>0</v>
      </c>
      <c r="AG467">
        <v>0</v>
      </c>
      <c r="AH467">
        <v>201</v>
      </c>
      <c r="AI467">
        <v>65</v>
      </c>
      <c r="AJ467">
        <v>0</v>
      </c>
      <c r="AK467">
        <v>0</v>
      </c>
      <c r="AL467">
        <v>46</v>
      </c>
      <c r="AM467">
        <v>28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39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33</v>
      </c>
      <c r="BU467">
        <v>13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13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14</v>
      </c>
      <c r="CS467">
        <v>12</v>
      </c>
      <c r="CT467">
        <v>568</v>
      </c>
    </row>
    <row r="468" spans="1:98" x14ac:dyDescent="0.3">
      <c r="A468" t="s">
        <v>921</v>
      </c>
      <c r="B468" t="s">
        <v>81</v>
      </c>
      <c r="C468" t="s">
        <v>185</v>
      </c>
      <c r="D468" t="s">
        <v>186</v>
      </c>
      <c r="E468" t="s">
        <v>276</v>
      </c>
      <c r="F468" t="s">
        <v>277</v>
      </c>
      <c r="G468" t="s">
        <v>278</v>
      </c>
      <c r="H468" t="s">
        <v>87</v>
      </c>
      <c r="I468">
        <v>0</v>
      </c>
      <c r="J468">
        <v>0</v>
      </c>
      <c r="K468">
        <v>0</v>
      </c>
      <c r="L468">
        <v>0</v>
      </c>
      <c r="M468">
        <v>28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27</v>
      </c>
      <c r="V468">
        <v>101</v>
      </c>
      <c r="W468">
        <v>0</v>
      </c>
      <c r="X468">
        <v>0</v>
      </c>
      <c r="Y468">
        <v>0</v>
      </c>
      <c r="Z468">
        <v>56</v>
      </c>
      <c r="AA468">
        <v>35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96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8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32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27</v>
      </c>
      <c r="CD468">
        <v>77</v>
      </c>
      <c r="CE468">
        <v>33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25</v>
      </c>
      <c r="CP468">
        <v>0</v>
      </c>
      <c r="CQ468">
        <v>0</v>
      </c>
      <c r="CR468">
        <v>0</v>
      </c>
      <c r="CS468">
        <v>12</v>
      </c>
      <c r="CT468">
        <v>545</v>
      </c>
    </row>
    <row r="469" spans="1:98" x14ac:dyDescent="0.3">
      <c r="A469" t="s">
        <v>922</v>
      </c>
      <c r="B469" t="s">
        <v>81</v>
      </c>
      <c r="C469" t="s">
        <v>96</v>
      </c>
      <c r="D469" t="s">
        <v>97</v>
      </c>
      <c r="E469" t="s">
        <v>98</v>
      </c>
      <c r="F469" t="s">
        <v>99</v>
      </c>
      <c r="G469" t="s">
        <v>335</v>
      </c>
      <c r="H469" t="s">
        <v>87</v>
      </c>
      <c r="I469">
        <v>0</v>
      </c>
      <c r="J469">
        <v>0</v>
      </c>
      <c r="K469">
        <v>0</v>
      </c>
      <c r="L469">
        <v>26</v>
      </c>
      <c r="M469">
        <v>0</v>
      </c>
      <c r="N469">
        <v>31</v>
      </c>
      <c r="O469">
        <v>19</v>
      </c>
      <c r="P469">
        <v>39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62</v>
      </c>
      <c r="AD469">
        <v>0</v>
      </c>
      <c r="AE469">
        <v>0</v>
      </c>
      <c r="AF469">
        <v>0</v>
      </c>
      <c r="AG469">
        <v>14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7</v>
      </c>
      <c r="AN469">
        <v>0</v>
      </c>
      <c r="AO469">
        <v>92</v>
      </c>
      <c r="AP469">
        <v>0</v>
      </c>
      <c r="AQ469">
        <v>0</v>
      </c>
      <c r="AR469">
        <v>0</v>
      </c>
      <c r="AS469">
        <v>13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33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10</v>
      </c>
      <c r="BU469">
        <v>0</v>
      </c>
      <c r="BV469">
        <v>0</v>
      </c>
      <c r="BW469">
        <v>0</v>
      </c>
      <c r="BX469">
        <v>0</v>
      </c>
      <c r="BY469">
        <v>171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12</v>
      </c>
      <c r="CT469">
        <v>517</v>
      </c>
    </row>
    <row r="470" spans="1:98" x14ac:dyDescent="0.3">
      <c r="A470" t="s">
        <v>923</v>
      </c>
      <c r="B470" t="s">
        <v>81</v>
      </c>
      <c r="C470" t="s">
        <v>96</v>
      </c>
      <c r="D470" t="s">
        <v>97</v>
      </c>
      <c r="E470" t="s">
        <v>166</v>
      </c>
      <c r="F470" t="s">
        <v>167</v>
      </c>
      <c r="G470" t="s">
        <v>924</v>
      </c>
      <c r="H470" t="s">
        <v>87</v>
      </c>
      <c r="I470">
        <v>46</v>
      </c>
      <c r="J470">
        <v>44</v>
      </c>
      <c r="K470">
        <v>0</v>
      </c>
      <c r="L470">
        <v>0</v>
      </c>
      <c r="M470">
        <v>0</v>
      </c>
      <c r="N470">
        <v>34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28</v>
      </c>
      <c r="AH470">
        <v>0</v>
      </c>
      <c r="AI470">
        <v>17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34</v>
      </c>
      <c r="AQ470">
        <v>0</v>
      </c>
      <c r="AR470">
        <v>0</v>
      </c>
      <c r="AS470">
        <v>95</v>
      </c>
      <c r="AT470">
        <v>0</v>
      </c>
      <c r="AU470">
        <v>0</v>
      </c>
      <c r="AV470">
        <v>31</v>
      </c>
      <c r="AW470">
        <v>0</v>
      </c>
      <c r="AX470">
        <v>0</v>
      </c>
      <c r="AY470">
        <v>46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37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49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20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12</v>
      </c>
      <c r="CT470">
        <v>481</v>
      </c>
    </row>
    <row r="471" spans="1:98" x14ac:dyDescent="0.3">
      <c r="A471" t="s">
        <v>925</v>
      </c>
      <c r="B471" t="s">
        <v>81</v>
      </c>
      <c r="C471" t="s">
        <v>96</v>
      </c>
      <c r="D471" t="s">
        <v>128</v>
      </c>
      <c r="E471" t="s">
        <v>175</v>
      </c>
      <c r="F471" t="s">
        <v>176</v>
      </c>
      <c r="G471" t="s">
        <v>87</v>
      </c>
      <c r="H471" t="s">
        <v>87</v>
      </c>
      <c r="I471">
        <v>0</v>
      </c>
      <c r="J471">
        <v>0</v>
      </c>
      <c r="K471">
        <v>0</v>
      </c>
      <c r="L471">
        <v>0</v>
      </c>
      <c r="M471">
        <v>37</v>
      </c>
      <c r="N471">
        <v>0</v>
      </c>
      <c r="O471">
        <v>0</v>
      </c>
      <c r="P471">
        <v>0</v>
      </c>
      <c r="Q471">
        <v>36</v>
      </c>
      <c r="R471">
        <v>0</v>
      </c>
      <c r="S471">
        <v>0</v>
      </c>
      <c r="T471">
        <v>0</v>
      </c>
      <c r="U471">
        <v>0</v>
      </c>
      <c r="V471">
        <v>91</v>
      </c>
      <c r="W471">
        <v>0</v>
      </c>
      <c r="X471">
        <v>0</v>
      </c>
      <c r="Y471">
        <v>0</v>
      </c>
      <c r="Z471">
        <v>0</v>
      </c>
      <c r="AA471">
        <v>21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50</v>
      </c>
      <c r="AW471">
        <v>33</v>
      </c>
      <c r="AX471">
        <v>0</v>
      </c>
      <c r="AY471">
        <v>0</v>
      </c>
      <c r="AZ471">
        <v>56</v>
      </c>
      <c r="BA471">
        <v>0</v>
      </c>
      <c r="BB471">
        <v>0</v>
      </c>
      <c r="BC471">
        <v>54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45</v>
      </c>
      <c r="BN471">
        <v>16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26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13</v>
      </c>
      <c r="CQ471">
        <v>0</v>
      </c>
      <c r="CR471">
        <v>0</v>
      </c>
      <c r="CS471">
        <v>12</v>
      </c>
      <c r="CT471">
        <v>478</v>
      </c>
    </row>
    <row r="472" spans="1:98" x14ac:dyDescent="0.3">
      <c r="A472" t="s">
        <v>926</v>
      </c>
      <c r="B472" t="s">
        <v>81</v>
      </c>
      <c r="C472" t="s">
        <v>89</v>
      </c>
      <c r="D472" t="s">
        <v>90</v>
      </c>
      <c r="E472" t="s">
        <v>427</v>
      </c>
      <c r="F472" t="s">
        <v>448</v>
      </c>
      <c r="G472" t="s">
        <v>87</v>
      </c>
      <c r="H472" t="s">
        <v>87</v>
      </c>
      <c r="I472">
        <v>11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5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162</v>
      </c>
      <c r="Z472">
        <v>0</v>
      </c>
      <c r="AA472">
        <v>0</v>
      </c>
      <c r="AB472">
        <v>0</v>
      </c>
      <c r="AC472">
        <v>51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7</v>
      </c>
      <c r="AP472">
        <v>0</v>
      </c>
      <c r="AQ472">
        <v>10</v>
      </c>
      <c r="AR472">
        <v>0</v>
      </c>
      <c r="AS472">
        <v>54</v>
      </c>
      <c r="AT472">
        <v>17</v>
      </c>
      <c r="AU472">
        <v>0</v>
      </c>
      <c r="AV472">
        <v>0</v>
      </c>
      <c r="AW472">
        <v>0</v>
      </c>
      <c r="AX472">
        <v>0</v>
      </c>
      <c r="AY472">
        <v>91</v>
      </c>
      <c r="AZ472">
        <v>0</v>
      </c>
      <c r="BA472">
        <v>7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29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7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12</v>
      </c>
      <c r="CT472">
        <v>451</v>
      </c>
    </row>
    <row r="473" spans="1:98" x14ac:dyDescent="0.3">
      <c r="A473" t="s">
        <v>927</v>
      </c>
      <c r="B473" t="s">
        <v>81</v>
      </c>
      <c r="C473" t="s">
        <v>542</v>
      </c>
      <c r="D473" t="s">
        <v>543</v>
      </c>
      <c r="E473" t="s">
        <v>928</v>
      </c>
      <c r="F473" t="s">
        <v>87</v>
      </c>
      <c r="G473" t="s">
        <v>87</v>
      </c>
      <c r="H473" t="s">
        <v>87</v>
      </c>
      <c r="I473">
        <v>0</v>
      </c>
      <c r="J473">
        <v>0</v>
      </c>
      <c r="K473">
        <v>0</v>
      </c>
      <c r="L473">
        <v>18</v>
      </c>
      <c r="M473">
        <v>0</v>
      </c>
      <c r="N473">
        <v>0</v>
      </c>
      <c r="O473">
        <v>20</v>
      </c>
      <c r="P473">
        <v>0</v>
      </c>
      <c r="Q473">
        <v>0</v>
      </c>
      <c r="R473">
        <v>0</v>
      </c>
      <c r="S473">
        <v>31</v>
      </c>
      <c r="T473">
        <v>51</v>
      </c>
      <c r="U473">
        <v>0</v>
      </c>
      <c r="V473">
        <v>0</v>
      </c>
      <c r="W473">
        <v>0</v>
      </c>
      <c r="X473">
        <v>0</v>
      </c>
      <c r="Y473">
        <v>28</v>
      </c>
      <c r="Z473">
        <v>0</v>
      </c>
      <c r="AA473">
        <v>0</v>
      </c>
      <c r="AB473">
        <v>0</v>
      </c>
      <c r="AC473">
        <v>32</v>
      </c>
      <c r="AD473">
        <v>0</v>
      </c>
      <c r="AE473">
        <v>0</v>
      </c>
      <c r="AF473">
        <v>0</v>
      </c>
      <c r="AG473">
        <v>13</v>
      </c>
      <c r="AH473">
        <v>0</v>
      </c>
      <c r="AI473">
        <v>0</v>
      </c>
      <c r="AJ473">
        <v>0</v>
      </c>
      <c r="AK473">
        <v>0</v>
      </c>
      <c r="AL473">
        <v>28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24</v>
      </c>
      <c r="AU473">
        <v>0</v>
      </c>
      <c r="AV473">
        <v>0</v>
      </c>
      <c r="AW473">
        <v>0</v>
      </c>
      <c r="AX473">
        <v>0</v>
      </c>
      <c r="AY473">
        <v>30</v>
      </c>
      <c r="AZ473">
        <v>0</v>
      </c>
      <c r="BA473">
        <v>33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143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12</v>
      </c>
      <c r="CT473">
        <v>451</v>
      </c>
    </row>
    <row r="474" spans="1:98" x14ac:dyDescent="0.3">
      <c r="A474" t="s">
        <v>929</v>
      </c>
      <c r="B474" t="s">
        <v>81</v>
      </c>
      <c r="C474" t="s">
        <v>96</v>
      </c>
      <c r="D474" t="s">
        <v>128</v>
      </c>
      <c r="E474" t="s">
        <v>244</v>
      </c>
      <c r="F474" t="s">
        <v>245</v>
      </c>
      <c r="G474" t="s">
        <v>708</v>
      </c>
      <c r="H474" t="s">
        <v>930</v>
      </c>
      <c r="I474">
        <v>79</v>
      </c>
      <c r="J474">
        <v>56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50</v>
      </c>
      <c r="T474">
        <v>16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20</v>
      </c>
      <c r="AD474">
        <v>0</v>
      </c>
      <c r="AE474">
        <v>16</v>
      </c>
      <c r="AF474">
        <v>0</v>
      </c>
      <c r="AG474">
        <v>22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48</v>
      </c>
      <c r="AW474">
        <v>0</v>
      </c>
      <c r="AX474">
        <v>0</v>
      </c>
      <c r="AY474">
        <v>0</v>
      </c>
      <c r="AZ474">
        <v>0</v>
      </c>
      <c r="BA474">
        <v>16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66</v>
      </c>
      <c r="CI474">
        <v>0</v>
      </c>
      <c r="CJ474">
        <v>0</v>
      </c>
      <c r="CK474">
        <v>0</v>
      </c>
      <c r="CL474">
        <v>0</v>
      </c>
      <c r="CM474">
        <v>35</v>
      </c>
      <c r="CN474">
        <v>0</v>
      </c>
      <c r="CO474">
        <v>0</v>
      </c>
      <c r="CP474">
        <v>0</v>
      </c>
      <c r="CQ474">
        <v>0</v>
      </c>
      <c r="CR474">
        <v>21</v>
      </c>
      <c r="CS474">
        <v>12</v>
      </c>
      <c r="CT474">
        <v>445</v>
      </c>
    </row>
    <row r="475" spans="1:98" x14ac:dyDescent="0.3">
      <c r="A475" t="s">
        <v>931</v>
      </c>
      <c r="B475" t="s">
        <v>81</v>
      </c>
      <c r="C475" t="s">
        <v>96</v>
      </c>
      <c r="D475" t="s">
        <v>128</v>
      </c>
      <c r="E475" t="s">
        <v>192</v>
      </c>
      <c r="F475" t="s">
        <v>932</v>
      </c>
      <c r="G475" t="s">
        <v>933</v>
      </c>
      <c r="H475" t="s">
        <v>87</v>
      </c>
      <c r="I475">
        <v>0</v>
      </c>
      <c r="J475">
        <v>0</v>
      </c>
      <c r="K475">
        <v>24</v>
      </c>
      <c r="L475">
        <v>22</v>
      </c>
      <c r="M475">
        <v>0</v>
      </c>
      <c r="N475">
        <v>25</v>
      </c>
      <c r="O475">
        <v>0</v>
      </c>
      <c r="P475">
        <v>83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65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18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29</v>
      </c>
      <c r="AP475">
        <v>0</v>
      </c>
      <c r="AQ475">
        <v>0</v>
      </c>
      <c r="AR475">
        <v>0</v>
      </c>
      <c r="AS475">
        <v>15</v>
      </c>
      <c r="AT475">
        <v>42</v>
      </c>
      <c r="AU475">
        <v>0</v>
      </c>
      <c r="AV475">
        <v>16</v>
      </c>
      <c r="AW475">
        <v>0</v>
      </c>
      <c r="AX475">
        <v>0</v>
      </c>
      <c r="AY475">
        <v>43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48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12</v>
      </c>
      <c r="CT475">
        <v>430</v>
      </c>
    </row>
    <row r="476" spans="1:98" x14ac:dyDescent="0.3">
      <c r="A476" t="s">
        <v>934</v>
      </c>
      <c r="B476" t="s">
        <v>81</v>
      </c>
      <c r="C476" t="s">
        <v>89</v>
      </c>
      <c r="D476" t="s">
        <v>90</v>
      </c>
      <c r="E476" t="s">
        <v>87</v>
      </c>
      <c r="F476" t="s">
        <v>87</v>
      </c>
      <c r="G476" t="s">
        <v>87</v>
      </c>
      <c r="H476" t="s">
        <v>87</v>
      </c>
      <c r="I476">
        <v>0</v>
      </c>
      <c r="J476">
        <v>3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16</v>
      </c>
      <c r="T476">
        <v>8</v>
      </c>
      <c r="U476">
        <v>0</v>
      </c>
      <c r="V476">
        <v>0</v>
      </c>
      <c r="W476">
        <v>0</v>
      </c>
      <c r="X476">
        <v>0</v>
      </c>
      <c r="Y476">
        <v>85</v>
      </c>
      <c r="Z476">
        <v>0</v>
      </c>
      <c r="AA476">
        <v>0</v>
      </c>
      <c r="AB476">
        <v>0</v>
      </c>
      <c r="AC476">
        <v>3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82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4</v>
      </c>
      <c r="AY476">
        <v>9</v>
      </c>
      <c r="AZ476">
        <v>0</v>
      </c>
      <c r="BA476">
        <v>0</v>
      </c>
      <c r="BB476">
        <v>0</v>
      </c>
      <c r="BC476">
        <v>0</v>
      </c>
      <c r="BD476">
        <v>8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4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203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2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12</v>
      </c>
      <c r="CT476">
        <v>427</v>
      </c>
    </row>
    <row r="477" spans="1:98" x14ac:dyDescent="0.3">
      <c r="A477" t="s">
        <v>935</v>
      </c>
      <c r="B477" t="s">
        <v>81</v>
      </c>
      <c r="C477" t="s">
        <v>89</v>
      </c>
      <c r="D477" t="s">
        <v>90</v>
      </c>
      <c r="E477" t="s">
        <v>91</v>
      </c>
      <c r="F477" t="s">
        <v>87</v>
      </c>
      <c r="G477" t="s">
        <v>87</v>
      </c>
      <c r="H477" t="s">
        <v>87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12</v>
      </c>
      <c r="T477">
        <v>35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84</v>
      </c>
      <c r="AD477">
        <v>0</v>
      </c>
      <c r="AE477">
        <v>5</v>
      </c>
      <c r="AF477">
        <v>0</v>
      </c>
      <c r="AG477">
        <v>0</v>
      </c>
      <c r="AH477">
        <v>0</v>
      </c>
      <c r="AI477">
        <v>54</v>
      </c>
      <c r="AJ477">
        <v>0</v>
      </c>
      <c r="AK477">
        <v>0</v>
      </c>
      <c r="AL477">
        <v>7</v>
      </c>
      <c r="AM477">
        <v>0</v>
      </c>
      <c r="AN477">
        <v>0</v>
      </c>
      <c r="AO477">
        <v>0</v>
      </c>
      <c r="AP477">
        <v>0</v>
      </c>
      <c r="AQ477">
        <v>20</v>
      </c>
      <c r="AR477">
        <v>0</v>
      </c>
      <c r="AS477">
        <v>71</v>
      </c>
      <c r="AT477">
        <v>33</v>
      </c>
      <c r="AU477">
        <v>0</v>
      </c>
      <c r="AV477">
        <v>0</v>
      </c>
      <c r="AW477">
        <v>0</v>
      </c>
      <c r="AX477">
        <v>0</v>
      </c>
      <c r="AY477">
        <v>58</v>
      </c>
      <c r="AZ477">
        <v>0</v>
      </c>
      <c r="BA477">
        <v>21</v>
      </c>
      <c r="BB477">
        <v>0</v>
      </c>
      <c r="BC477">
        <v>0</v>
      </c>
      <c r="BD477">
        <v>7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12</v>
      </c>
      <c r="CT477">
        <v>407</v>
      </c>
    </row>
    <row r="478" spans="1:98" x14ac:dyDescent="0.3">
      <c r="A478" t="s">
        <v>936</v>
      </c>
      <c r="B478" t="s">
        <v>81</v>
      </c>
      <c r="C478" t="s">
        <v>89</v>
      </c>
      <c r="D478" t="s">
        <v>90</v>
      </c>
      <c r="E478" t="s">
        <v>113</v>
      </c>
      <c r="F478" t="s">
        <v>114</v>
      </c>
      <c r="G478" t="s">
        <v>87</v>
      </c>
      <c r="H478" t="s">
        <v>87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44</v>
      </c>
      <c r="S478">
        <v>0</v>
      </c>
      <c r="T478">
        <v>0</v>
      </c>
      <c r="U478">
        <v>0</v>
      </c>
      <c r="V478">
        <v>106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6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15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52</v>
      </c>
      <c r="BI478">
        <v>0</v>
      </c>
      <c r="BJ478">
        <v>0</v>
      </c>
      <c r="BK478">
        <v>0</v>
      </c>
      <c r="BL478">
        <v>22</v>
      </c>
      <c r="BM478">
        <v>0</v>
      </c>
      <c r="BN478">
        <v>25</v>
      </c>
      <c r="BO478">
        <v>15</v>
      </c>
      <c r="BP478">
        <v>0</v>
      </c>
      <c r="BQ478">
        <v>0</v>
      </c>
      <c r="BR478">
        <v>0</v>
      </c>
      <c r="BS478">
        <v>57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6</v>
      </c>
      <c r="CD478">
        <v>43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7</v>
      </c>
      <c r="CR478">
        <v>0</v>
      </c>
      <c r="CS478">
        <v>12</v>
      </c>
      <c r="CT478">
        <v>398</v>
      </c>
    </row>
    <row r="479" spans="1:98" x14ac:dyDescent="0.3">
      <c r="A479" t="s">
        <v>937</v>
      </c>
      <c r="B479" t="s">
        <v>280</v>
      </c>
      <c r="C479" t="s">
        <v>938</v>
      </c>
      <c r="D479" t="s">
        <v>939</v>
      </c>
      <c r="E479" t="s">
        <v>87</v>
      </c>
      <c r="F479" t="s">
        <v>87</v>
      </c>
      <c r="G479" t="s">
        <v>87</v>
      </c>
      <c r="H479" t="s">
        <v>87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15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55</v>
      </c>
      <c r="AD479">
        <v>0</v>
      </c>
      <c r="AE479">
        <v>0</v>
      </c>
      <c r="AF479">
        <v>0</v>
      </c>
      <c r="AG479">
        <v>5</v>
      </c>
      <c r="AH479">
        <v>170</v>
      </c>
      <c r="AI479">
        <v>15</v>
      </c>
      <c r="AJ479">
        <v>0</v>
      </c>
      <c r="AK479">
        <v>0</v>
      </c>
      <c r="AL479">
        <v>20</v>
      </c>
      <c r="AM479">
        <v>0</v>
      </c>
      <c r="AN479">
        <v>0</v>
      </c>
      <c r="AO479">
        <v>0</v>
      </c>
      <c r="AP479">
        <v>12</v>
      </c>
      <c r="AQ479">
        <v>0</v>
      </c>
      <c r="AR479">
        <v>0</v>
      </c>
      <c r="AS479">
        <v>43</v>
      </c>
      <c r="AT479">
        <v>7</v>
      </c>
      <c r="AU479">
        <v>0</v>
      </c>
      <c r="AV479">
        <v>0</v>
      </c>
      <c r="AW479">
        <v>0</v>
      </c>
      <c r="AX479">
        <v>0</v>
      </c>
      <c r="AY479">
        <v>23</v>
      </c>
      <c r="AZ479">
        <v>0</v>
      </c>
      <c r="BA479">
        <v>12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11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12</v>
      </c>
      <c r="CT479">
        <v>388</v>
      </c>
    </row>
    <row r="480" spans="1:98" x14ac:dyDescent="0.3">
      <c r="A480" t="s">
        <v>940</v>
      </c>
      <c r="B480" t="s">
        <v>81</v>
      </c>
      <c r="C480" t="s">
        <v>89</v>
      </c>
      <c r="D480" t="s">
        <v>90</v>
      </c>
      <c r="E480" t="s">
        <v>427</v>
      </c>
      <c r="F480" t="s">
        <v>448</v>
      </c>
      <c r="G480" t="s">
        <v>87</v>
      </c>
      <c r="H480" t="s">
        <v>87</v>
      </c>
      <c r="I480">
        <v>16</v>
      </c>
      <c r="J480">
        <v>19</v>
      </c>
      <c r="K480">
        <v>0</v>
      </c>
      <c r="L480">
        <v>0</v>
      </c>
      <c r="M480">
        <v>0</v>
      </c>
      <c r="N480">
        <v>0</v>
      </c>
      <c r="O480">
        <v>7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106</v>
      </c>
      <c r="Z480">
        <v>0</v>
      </c>
      <c r="AA480">
        <v>0</v>
      </c>
      <c r="AB480">
        <v>0</v>
      </c>
      <c r="AC480">
        <v>66</v>
      </c>
      <c r="AD480">
        <v>0</v>
      </c>
      <c r="AE480">
        <v>0</v>
      </c>
      <c r="AF480">
        <v>10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23</v>
      </c>
      <c r="AM480">
        <v>0</v>
      </c>
      <c r="AN480">
        <v>0</v>
      </c>
      <c r="AO480">
        <v>0</v>
      </c>
      <c r="AP480">
        <v>0</v>
      </c>
      <c r="AQ480">
        <v>4</v>
      </c>
      <c r="AR480">
        <v>0</v>
      </c>
      <c r="AS480">
        <v>0</v>
      </c>
      <c r="AT480">
        <v>17</v>
      </c>
      <c r="AU480">
        <v>0</v>
      </c>
      <c r="AV480">
        <v>0</v>
      </c>
      <c r="AW480">
        <v>0</v>
      </c>
      <c r="AX480">
        <v>0</v>
      </c>
      <c r="AY480">
        <v>48</v>
      </c>
      <c r="AZ480">
        <v>0</v>
      </c>
      <c r="BA480">
        <v>4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45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12</v>
      </c>
      <c r="CT480">
        <v>365</v>
      </c>
    </row>
    <row r="481" spans="1:98" x14ac:dyDescent="0.3">
      <c r="A481" t="s">
        <v>941</v>
      </c>
      <c r="B481" t="s">
        <v>81</v>
      </c>
      <c r="C481" t="s">
        <v>96</v>
      </c>
      <c r="D481" t="s">
        <v>128</v>
      </c>
      <c r="E481" t="s">
        <v>244</v>
      </c>
      <c r="F481" t="s">
        <v>245</v>
      </c>
      <c r="G481" t="s">
        <v>708</v>
      </c>
      <c r="H481" t="s">
        <v>87</v>
      </c>
      <c r="I481">
        <v>71</v>
      </c>
      <c r="J481">
        <v>45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9</v>
      </c>
      <c r="T481">
        <v>21</v>
      </c>
      <c r="U481">
        <v>0</v>
      </c>
      <c r="V481">
        <v>0</v>
      </c>
      <c r="W481">
        <v>11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8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42</v>
      </c>
      <c r="AP481">
        <v>0</v>
      </c>
      <c r="AQ481">
        <v>0</v>
      </c>
      <c r="AR481">
        <v>0</v>
      </c>
      <c r="AS481">
        <v>72</v>
      </c>
      <c r="AT481">
        <v>0</v>
      </c>
      <c r="AU481">
        <v>0</v>
      </c>
      <c r="AV481">
        <v>43</v>
      </c>
      <c r="AW481">
        <v>0</v>
      </c>
      <c r="AX481">
        <v>0</v>
      </c>
      <c r="AY481">
        <v>0</v>
      </c>
      <c r="AZ481">
        <v>0</v>
      </c>
      <c r="BA481">
        <v>8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6</v>
      </c>
      <c r="CL481">
        <v>0</v>
      </c>
      <c r="CM481">
        <v>28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12</v>
      </c>
      <c r="CT481">
        <v>364</v>
      </c>
    </row>
    <row r="482" spans="1:98" x14ac:dyDescent="0.3">
      <c r="A482" t="s">
        <v>942</v>
      </c>
      <c r="B482" t="s">
        <v>81</v>
      </c>
      <c r="C482" t="s">
        <v>82</v>
      </c>
      <c r="D482" t="s">
        <v>83</v>
      </c>
      <c r="E482" t="s">
        <v>943</v>
      </c>
      <c r="F482" t="s">
        <v>944</v>
      </c>
      <c r="G482" t="s">
        <v>945</v>
      </c>
      <c r="H482" t="s">
        <v>87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57</v>
      </c>
      <c r="T482">
        <v>48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6</v>
      </c>
      <c r="AE482">
        <v>43</v>
      </c>
      <c r="AF482">
        <v>0</v>
      </c>
      <c r="AG482">
        <v>31</v>
      </c>
      <c r="AH482">
        <v>0</v>
      </c>
      <c r="AI482">
        <v>0</v>
      </c>
      <c r="AJ482">
        <v>0</v>
      </c>
      <c r="AK482">
        <v>0</v>
      </c>
      <c r="AL482">
        <v>59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23</v>
      </c>
      <c r="AT482">
        <v>6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7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54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10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12</v>
      </c>
      <c r="CT482">
        <v>354</v>
      </c>
    </row>
    <row r="483" spans="1:98" x14ac:dyDescent="0.3">
      <c r="A483" t="s">
        <v>946</v>
      </c>
      <c r="B483" t="s">
        <v>81</v>
      </c>
      <c r="C483" t="s">
        <v>96</v>
      </c>
      <c r="D483" t="s">
        <v>128</v>
      </c>
      <c r="E483" t="s">
        <v>294</v>
      </c>
      <c r="F483" t="s">
        <v>295</v>
      </c>
      <c r="G483" t="s">
        <v>296</v>
      </c>
      <c r="H483" t="s">
        <v>87</v>
      </c>
      <c r="I483">
        <v>0</v>
      </c>
      <c r="J483">
        <v>33</v>
      </c>
      <c r="K483">
        <v>24</v>
      </c>
      <c r="L483">
        <v>0</v>
      </c>
      <c r="M483">
        <v>0</v>
      </c>
      <c r="N483">
        <v>0</v>
      </c>
      <c r="O483">
        <v>44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26</v>
      </c>
      <c r="AH483">
        <v>0</v>
      </c>
      <c r="AI483">
        <v>38</v>
      </c>
      <c r="AJ483">
        <v>0</v>
      </c>
      <c r="AK483">
        <v>0</v>
      </c>
      <c r="AL483">
        <v>0</v>
      </c>
      <c r="AM483">
        <v>11</v>
      </c>
      <c r="AN483">
        <v>0</v>
      </c>
      <c r="AO483">
        <v>36</v>
      </c>
      <c r="AP483">
        <v>0</v>
      </c>
      <c r="AQ483">
        <v>0</v>
      </c>
      <c r="AR483">
        <v>0</v>
      </c>
      <c r="AS483">
        <v>24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28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30</v>
      </c>
      <c r="CI483">
        <v>0</v>
      </c>
      <c r="CJ483">
        <v>0</v>
      </c>
      <c r="CK483">
        <v>29</v>
      </c>
      <c r="CL483">
        <v>0</v>
      </c>
      <c r="CM483">
        <v>19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12</v>
      </c>
      <c r="CT483">
        <v>342</v>
      </c>
    </row>
    <row r="484" spans="1:98" x14ac:dyDescent="0.3">
      <c r="A484" t="s">
        <v>947</v>
      </c>
      <c r="B484" t="s">
        <v>81</v>
      </c>
      <c r="C484" t="s">
        <v>96</v>
      </c>
      <c r="D484" t="s">
        <v>385</v>
      </c>
      <c r="E484" t="s">
        <v>489</v>
      </c>
      <c r="F484" t="s">
        <v>490</v>
      </c>
      <c r="G484" t="s">
        <v>525</v>
      </c>
      <c r="H484" t="s">
        <v>87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18</v>
      </c>
      <c r="T484">
        <v>50</v>
      </c>
      <c r="U484">
        <v>0</v>
      </c>
      <c r="V484">
        <v>0</v>
      </c>
      <c r="W484">
        <v>0</v>
      </c>
      <c r="X484">
        <v>0</v>
      </c>
      <c r="Y484">
        <v>7</v>
      </c>
      <c r="Z484">
        <v>0</v>
      </c>
      <c r="AA484">
        <v>0</v>
      </c>
      <c r="AB484">
        <v>0</v>
      </c>
      <c r="AC484">
        <v>20</v>
      </c>
      <c r="AD484">
        <v>0</v>
      </c>
      <c r="AE484">
        <v>0</v>
      </c>
      <c r="AF484">
        <v>0</v>
      </c>
      <c r="AG484">
        <v>0</v>
      </c>
      <c r="AH484">
        <v>89</v>
      </c>
      <c r="AI484">
        <v>0</v>
      </c>
      <c r="AJ484">
        <v>0</v>
      </c>
      <c r="AK484">
        <v>0</v>
      </c>
      <c r="AL484">
        <v>8</v>
      </c>
      <c r="AM484">
        <v>0</v>
      </c>
      <c r="AN484">
        <v>0</v>
      </c>
      <c r="AO484">
        <v>0</v>
      </c>
      <c r="AP484">
        <v>0</v>
      </c>
      <c r="AQ484">
        <v>16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89</v>
      </c>
      <c r="AZ484">
        <v>0</v>
      </c>
      <c r="BA484">
        <v>0</v>
      </c>
      <c r="BB484">
        <v>0</v>
      </c>
      <c r="BC484">
        <v>0</v>
      </c>
      <c r="BD484">
        <v>12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18</v>
      </c>
      <c r="BU484">
        <v>0</v>
      </c>
      <c r="BV484">
        <v>0</v>
      </c>
      <c r="BW484">
        <v>0</v>
      </c>
      <c r="BX484">
        <v>5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6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12</v>
      </c>
      <c r="CT484">
        <v>338</v>
      </c>
    </row>
    <row r="485" spans="1:98" x14ac:dyDescent="0.3">
      <c r="A485" t="s">
        <v>948</v>
      </c>
      <c r="B485" t="s">
        <v>81</v>
      </c>
      <c r="C485" t="s">
        <v>96</v>
      </c>
      <c r="D485" t="s">
        <v>97</v>
      </c>
      <c r="E485" t="s">
        <v>949</v>
      </c>
      <c r="F485" t="s">
        <v>87</v>
      </c>
      <c r="G485" t="s">
        <v>87</v>
      </c>
      <c r="H485" t="s">
        <v>87</v>
      </c>
      <c r="I485">
        <v>31</v>
      </c>
      <c r="J485">
        <v>0</v>
      </c>
      <c r="K485">
        <v>0</v>
      </c>
      <c r="L485">
        <v>10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10</v>
      </c>
      <c r="T485">
        <v>23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13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28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24</v>
      </c>
      <c r="AP485">
        <v>0</v>
      </c>
      <c r="AQ485">
        <v>0</v>
      </c>
      <c r="AR485">
        <v>0</v>
      </c>
      <c r="AS485">
        <v>35</v>
      </c>
      <c r="AT485">
        <v>0</v>
      </c>
      <c r="AU485">
        <v>0</v>
      </c>
      <c r="AV485">
        <v>0</v>
      </c>
      <c r="AW485">
        <v>0</v>
      </c>
      <c r="AX485">
        <v>27</v>
      </c>
      <c r="AY485">
        <v>95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10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31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12</v>
      </c>
      <c r="CT485">
        <v>337</v>
      </c>
    </row>
    <row r="486" spans="1:98" x14ac:dyDescent="0.3">
      <c r="A486" t="s">
        <v>950</v>
      </c>
      <c r="B486" t="s">
        <v>81</v>
      </c>
      <c r="C486" t="s">
        <v>89</v>
      </c>
      <c r="D486" t="s">
        <v>90</v>
      </c>
      <c r="E486" t="s">
        <v>87</v>
      </c>
      <c r="F486" t="s">
        <v>87</v>
      </c>
      <c r="G486" t="s">
        <v>87</v>
      </c>
      <c r="H486" t="s">
        <v>87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100</v>
      </c>
      <c r="P486">
        <v>0</v>
      </c>
      <c r="Q486">
        <v>0</v>
      </c>
      <c r="R486">
        <v>0</v>
      </c>
      <c r="S486">
        <v>0</v>
      </c>
      <c r="T486">
        <v>6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44</v>
      </c>
      <c r="AI486">
        <v>0</v>
      </c>
      <c r="AJ486">
        <v>0</v>
      </c>
      <c r="AK486">
        <v>0</v>
      </c>
      <c r="AL486">
        <v>0</v>
      </c>
      <c r="AM486">
        <v>8</v>
      </c>
      <c r="AN486">
        <v>0</v>
      </c>
      <c r="AO486">
        <v>40</v>
      </c>
      <c r="AP486">
        <v>89</v>
      </c>
      <c r="AQ486">
        <v>7</v>
      </c>
      <c r="AR486">
        <v>0</v>
      </c>
      <c r="AS486">
        <v>10</v>
      </c>
      <c r="AT486">
        <v>0</v>
      </c>
      <c r="AU486">
        <v>7</v>
      </c>
      <c r="AV486">
        <v>0</v>
      </c>
      <c r="AW486">
        <v>0</v>
      </c>
      <c r="AX486">
        <v>0</v>
      </c>
      <c r="AY486">
        <v>10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5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11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12</v>
      </c>
      <c r="CT486">
        <v>337</v>
      </c>
    </row>
    <row r="487" spans="1:98" x14ac:dyDescent="0.3">
      <c r="A487" t="s">
        <v>951</v>
      </c>
      <c r="B487" t="s">
        <v>81</v>
      </c>
      <c r="C487" t="s">
        <v>89</v>
      </c>
      <c r="D487" t="s">
        <v>90</v>
      </c>
      <c r="E487" t="s">
        <v>113</v>
      </c>
      <c r="F487" t="s">
        <v>163</v>
      </c>
      <c r="G487" t="s">
        <v>164</v>
      </c>
      <c r="H487" t="s">
        <v>87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12</v>
      </c>
      <c r="R487">
        <v>8</v>
      </c>
      <c r="S487">
        <v>0</v>
      </c>
      <c r="T487">
        <v>0</v>
      </c>
      <c r="U487">
        <v>0</v>
      </c>
      <c r="V487">
        <v>29</v>
      </c>
      <c r="W487">
        <v>0</v>
      </c>
      <c r="X487">
        <v>0</v>
      </c>
      <c r="Y487">
        <v>0</v>
      </c>
      <c r="Z487">
        <v>28</v>
      </c>
      <c r="AA487">
        <v>0</v>
      </c>
      <c r="AB487">
        <v>0</v>
      </c>
      <c r="AC487">
        <v>0</v>
      </c>
      <c r="AD487">
        <v>10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46</v>
      </c>
      <c r="AS487">
        <v>0</v>
      </c>
      <c r="AT487">
        <v>0</v>
      </c>
      <c r="AU487">
        <v>0</v>
      </c>
      <c r="AV487">
        <v>15</v>
      </c>
      <c r="AW487">
        <v>0</v>
      </c>
      <c r="AX487">
        <v>0</v>
      </c>
      <c r="AY487">
        <v>0</v>
      </c>
      <c r="AZ487">
        <v>62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51</v>
      </c>
      <c r="BS487">
        <v>38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21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16</v>
      </c>
      <c r="CR487">
        <v>0</v>
      </c>
      <c r="CS487">
        <v>12</v>
      </c>
      <c r="CT487">
        <v>336</v>
      </c>
    </row>
    <row r="488" spans="1:98" x14ac:dyDescent="0.3">
      <c r="A488" t="s">
        <v>952</v>
      </c>
      <c r="B488" t="s">
        <v>81</v>
      </c>
      <c r="C488" t="s">
        <v>953</v>
      </c>
      <c r="D488" t="s">
        <v>954</v>
      </c>
      <c r="E488" t="s">
        <v>955</v>
      </c>
      <c r="F488" t="s">
        <v>956</v>
      </c>
      <c r="G488" t="s">
        <v>954</v>
      </c>
      <c r="H488" t="s">
        <v>87</v>
      </c>
      <c r="I488">
        <v>0</v>
      </c>
      <c r="J488">
        <v>14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41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54</v>
      </c>
      <c r="AD488">
        <v>0</v>
      </c>
      <c r="AE488">
        <v>15</v>
      </c>
      <c r="AF488">
        <v>16</v>
      </c>
      <c r="AG488">
        <v>0</v>
      </c>
      <c r="AH488">
        <v>69</v>
      </c>
      <c r="AI488">
        <v>17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28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51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6</v>
      </c>
      <c r="BQ488">
        <v>0</v>
      </c>
      <c r="BR488">
        <v>0</v>
      </c>
      <c r="BS488">
        <v>0</v>
      </c>
      <c r="BT488">
        <v>0</v>
      </c>
      <c r="BU488">
        <v>9</v>
      </c>
      <c r="BV488">
        <v>0</v>
      </c>
      <c r="BW488">
        <v>0</v>
      </c>
      <c r="BX488">
        <v>4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12</v>
      </c>
      <c r="CT488">
        <v>324</v>
      </c>
    </row>
    <row r="489" spans="1:98" x14ac:dyDescent="0.3">
      <c r="A489" t="s">
        <v>957</v>
      </c>
      <c r="B489" t="s">
        <v>81</v>
      </c>
      <c r="C489" t="s">
        <v>89</v>
      </c>
      <c r="D489" t="s">
        <v>90</v>
      </c>
      <c r="E489" t="s">
        <v>427</v>
      </c>
      <c r="F489" t="s">
        <v>428</v>
      </c>
      <c r="G489" t="s">
        <v>87</v>
      </c>
      <c r="H489" t="s">
        <v>87</v>
      </c>
      <c r="I489">
        <v>68</v>
      </c>
      <c r="J489">
        <v>29</v>
      </c>
      <c r="K489">
        <v>0</v>
      </c>
      <c r="L489">
        <v>0</v>
      </c>
      <c r="M489">
        <v>0</v>
      </c>
      <c r="N489">
        <v>0</v>
      </c>
      <c r="O489">
        <v>16</v>
      </c>
      <c r="P489">
        <v>0</v>
      </c>
      <c r="Q489">
        <v>0</v>
      </c>
      <c r="R489">
        <v>0</v>
      </c>
      <c r="S489">
        <v>0</v>
      </c>
      <c r="T489">
        <v>17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31</v>
      </c>
      <c r="AN489">
        <v>0</v>
      </c>
      <c r="AO489">
        <v>34</v>
      </c>
      <c r="AP489">
        <v>0</v>
      </c>
      <c r="AQ489">
        <v>0</v>
      </c>
      <c r="AR489">
        <v>0</v>
      </c>
      <c r="AS489">
        <v>39</v>
      </c>
      <c r="AT489">
        <v>0</v>
      </c>
      <c r="AU489">
        <v>40</v>
      </c>
      <c r="AV489">
        <v>0</v>
      </c>
      <c r="AW489">
        <v>0</v>
      </c>
      <c r="AX489">
        <v>0</v>
      </c>
      <c r="AY489">
        <v>19</v>
      </c>
      <c r="AZ489">
        <v>0</v>
      </c>
      <c r="BA489">
        <v>11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11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6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12</v>
      </c>
      <c r="CT489">
        <v>321</v>
      </c>
    </row>
    <row r="490" spans="1:98" x14ac:dyDescent="0.3">
      <c r="A490" t="s">
        <v>958</v>
      </c>
      <c r="B490" t="s">
        <v>81</v>
      </c>
      <c r="C490" t="s">
        <v>96</v>
      </c>
      <c r="D490" t="s">
        <v>97</v>
      </c>
      <c r="E490" t="s">
        <v>98</v>
      </c>
      <c r="F490" t="s">
        <v>87</v>
      </c>
      <c r="G490" t="s">
        <v>87</v>
      </c>
      <c r="H490" t="s">
        <v>87</v>
      </c>
      <c r="I490">
        <v>11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18</v>
      </c>
      <c r="T490">
        <v>22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45</v>
      </c>
      <c r="AD490">
        <v>0</v>
      </c>
      <c r="AE490">
        <v>15</v>
      </c>
      <c r="AF490">
        <v>0</v>
      </c>
      <c r="AG490">
        <v>10</v>
      </c>
      <c r="AH490">
        <v>0</v>
      </c>
      <c r="AI490">
        <v>0</v>
      </c>
      <c r="AJ490">
        <v>0</v>
      </c>
      <c r="AK490">
        <v>0</v>
      </c>
      <c r="AL490">
        <v>25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16</v>
      </c>
      <c r="AU490">
        <v>0</v>
      </c>
      <c r="AV490">
        <v>0</v>
      </c>
      <c r="AW490">
        <v>0</v>
      </c>
      <c r="AX490">
        <v>0</v>
      </c>
      <c r="AY490">
        <v>29</v>
      </c>
      <c r="AZ490">
        <v>0</v>
      </c>
      <c r="BA490">
        <v>0</v>
      </c>
      <c r="BB490">
        <v>0</v>
      </c>
      <c r="BC490">
        <v>0</v>
      </c>
      <c r="BD490">
        <v>11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80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21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12</v>
      </c>
      <c r="CT490">
        <v>303</v>
      </c>
    </row>
    <row r="491" spans="1:98" x14ac:dyDescent="0.3">
      <c r="A491" t="s">
        <v>959</v>
      </c>
      <c r="B491" t="s">
        <v>81</v>
      </c>
      <c r="C491" t="s">
        <v>96</v>
      </c>
      <c r="D491" t="s">
        <v>128</v>
      </c>
      <c r="E491" t="s">
        <v>156</v>
      </c>
      <c r="F491" t="s">
        <v>587</v>
      </c>
      <c r="G491" t="s">
        <v>715</v>
      </c>
      <c r="H491" t="s">
        <v>87</v>
      </c>
      <c r="I491">
        <v>0</v>
      </c>
      <c r="J491">
        <v>27</v>
      </c>
      <c r="K491">
        <v>0</v>
      </c>
      <c r="L491">
        <v>0</v>
      </c>
      <c r="M491">
        <v>0</v>
      </c>
      <c r="N491">
        <v>33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13</v>
      </c>
      <c r="AL491">
        <v>0</v>
      </c>
      <c r="AM491">
        <v>0</v>
      </c>
      <c r="AN491">
        <v>0</v>
      </c>
      <c r="AO491">
        <v>0</v>
      </c>
      <c r="AP491">
        <v>18</v>
      </c>
      <c r="AQ491">
        <v>55</v>
      </c>
      <c r="AR491">
        <v>0</v>
      </c>
      <c r="AS491">
        <v>30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17</v>
      </c>
      <c r="BV491">
        <v>0</v>
      </c>
      <c r="BW491">
        <v>0</v>
      </c>
      <c r="BX491">
        <v>25</v>
      </c>
      <c r="BY491">
        <v>0</v>
      </c>
      <c r="BZ491">
        <v>16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27</v>
      </c>
      <c r="CI491">
        <v>0</v>
      </c>
      <c r="CJ491">
        <v>0</v>
      </c>
      <c r="CK491">
        <v>0</v>
      </c>
      <c r="CL491">
        <v>13</v>
      </c>
      <c r="CM491">
        <v>28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12</v>
      </c>
      <c r="CT491">
        <v>302</v>
      </c>
    </row>
    <row r="492" spans="1:98" x14ac:dyDescent="0.3">
      <c r="A492" t="s">
        <v>960</v>
      </c>
      <c r="B492" t="s">
        <v>81</v>
      </c>
      <c r="C492" t="s">
        <v>96</v>
      </c>
      <c r="D492" t="s">
        <v>128</v>
      </c>
      <c r="E492" t="s">
        <v>156</v>
      </c>
      <c r="F492" t="s">
        <v>587</v>
      </c>
      <c r="G492" t="s">
        <v>588</v>
      </c>
      <c r="H492" t="s">
        <v>87</v>
      </c>
      <c r="I492">
        <v>0</v>
      </c>
      <c r="J492">
        <v>0</v>
      </c>
      <c r="K492">
        <v>0</v>
      </c>
      <c r="L492">
        <v>10</v>
      </c>
      <c r="M492">
        <v>0</v>
      </c>
      <c r="N492">
        <v>0</v>
      </c>
      <c r="O492">
        <v>132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8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14</v>
      </c>
      <c r="AQ492">
        <v>32</v>
      </c>
      <c r="AR492">
        <v>0</v>
      </c>
      <c r="AS492">
        <v>20</v>
      </c>
      <c r="AT492">
        <v>0</v>
      </c>
      <c r="AU492">
        <v>15</v>
      </c>
      <c r="AV492">
        <v>0</v>
      </c>
      <c r="AW492">
        <v>0</v>
      </c>
      <c r="AX492">
        <v>15</v>
      </c>
      <c r="AY492">
        <v>11</v>
      </c>
      <c r="AZ492">
        <v>0</v>
      </c>
      <c r="BA492">
        <v>24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7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9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12</v>
      </c>
      <c r="CT492">
        <v>297</v>
      </c>
    </row>
    <row r="493" spans="1:98" x14ac:dyDescent="0.3">
      <c r="A493" t="s">
        <v>961</v>
      </c>
      <c r="B493" t="s">
        <v>81</v>
      </c>
      <c r="C493" t="s">
        <v>89</v>
      </c>
      <c r="D493" t="s">
        <v>90</v>
      </c>
      <c r="E493" t="s">
        <v>427</v>
      </c>
      <c r="F493" t="s">
        <v>448</v>
      </c>
      <c r="G493" t="s">
        <v>87</v>
      </c>
      <c r="H493" t="s">
        <v>87</v>
      </c>
      <c r="I493">
        <v>0</v>
      </c>
      <c r="J493">
        <v>0</v>
      </c>
      <c r="K493">
        <v>0</v>
      </c>
      <c r="L493">
        <v>17</v>
      </c>
      <c r="M493">
        <v>0</v>
      </c>
      <c r="N493">
        <v>12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7</v>
      </c>
      <c r="U493">
        <v>0</v>
      </c>
      <c r="V493">
        <v>0</v>
      </c>
      <c r="W493">
        <v>26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86</v>
      </c>
      <c r="AJ493">
        <v>0</v>
      </c>
      <c r="AK493">
        <v>0</v>
      </c>
      <c r="AL493">
        <v>15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13</v>
      </c>
      <c r="AU493">
        <v>0</v>
      </c>
      <c r="AV493">
        <v>0</v>
      </c>
      <c r="AW493">
        <v>0</v>
      </c>
      <c r="AX493">
        <v>21</v>
      </c>
      <c r="AY493">
        <v>19</v>
      </c>
      <c r="AZ493">
        <v>0</v>
      </c>
      <c r="BA493">
        <v>4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5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41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12</v>
      </c>
      <c r="CT493">
        <v>266</v>
      </c>
    </row>
    <row r="494" spans="1:98" x14ac:dyDescent="0.3">
      <c r="A494" t="s">
        <v>962</v>
      </c>
      <c r="B494" t="s">
        <v>81</v>
      </c>
      <c r="C494" t="s">
        <v>453</v>
      </c>
      <c r="D494" t="s">
        <v>963</v>
      </c>
      <c r="E494" t="s">
        <v>964</v>
      </c>
      <c r="F494" t="s">
        <v>87</v>
      </c>
      <c r="G494" t="s">
        <v>87</v>
      </c>
      <c r="H494" t="s">
        <v>87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11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34</v>
      </c>
      <c r="AD494">
        <v>0</v>
      </c>
      <c r="AE494">
        <v>0</v>
      </c>
      <c r="AF494">
        <v>0</v>
      </c>
      <c r="AG494">
        <v>6</v>
      </c>
      <c r="AH494">
        <v>0</v>
      </c>
      <c r="AI494">
        <v>0</v>
      </c>
      <c r="AJ494">
        <v>0</v>
      </c>
      <c r="AK494">
        <v>0</v>
      </c>
      <c r="AL494">
        <v>19</v>
      </c>
      <c r="AM494">
        <v>0</v>
      </c>
      <c r="AN494">
        <v>0</v>
      </c>
      <c r="AO494">
        <v>0</v>
      </c>
      <c r="AP494">
        <v>68</v>
      </c>
      <c r="AQ494">
        <v>8</v>
      </c>
      <c r="AR494">
        <v>0</v>
      </c>
      <c r="AS494">
        <v>0</v>
      </c>
      <c r="AT494">
        <v>6</v>
      </c>
      <c r="AU494">
        <v>0</v>
      </c>
      <c r="AV494">
        <v>0</v>
      </c>
      <c r="AW494">
        <v>0</v>
      </c>
      <c r="AX494">
        <v>3</v>
      </c>
      <c r="AY494">
        <v>49</v>
      </c>
      <c r="AZ494">
        <v>0</v>
      </c>
      <c r="BA494">
        <v>26</v>
      </c>
      <c r="BB494">
        <v>0</v>
      </c>
      <c r="BC494">
        <v>0</v>
      </c>
      <c r="BD494">
        <v>7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23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12</v>
      </c>
      <c r="CT494">
        <v>260</v>
      </c>
    </row>
    <row r="495" spans="1:98" x14ac:dyDescent="0.3">
      <c r="A495" t="s">
        <v>965</v>
      </c>
      <c r="B495" t="s">
        <v>81</v>
      </c>
      <c r="C495" t="s">
        <v>96</v>
      </c>
      <c r="D495" t="s">
        <v>97</v>
      </c>
      <c r="E495" t="s">
        <v>146</v>
      </c>
      <c r="F495" t="s">
        <v>966</v>
      </c>
      <c r="G495" t="s">
        <v>87</v>
      </c>
      <c r="H495" t="s">
        <v>87</v>
      </c>
      <c r="I495">
        <v>12</v>
      </c>
      <c r="J495">
        <v>27</v>
      </c>
      <c r="K495">
        <v>0</v>
      </c>
      <c r="L495">
        <v>15</v>
      </c>
      <c r="M495">
        <v>0</v>
      </c>
      <c r="N495">
        <v>21</v>
      </c>
      <c r="O495">
        <v>0</v>
      </c>
      <c r="P495">
        <v>0</v>
      </c>
      <c r="Q495">
        <v>0</v>
      </c>
      <c r="R495">
        <v>0</v>
      </c>
      <c r="S495">
        <v>6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13</v>
      </c>
      <c r="AM495">
        <v>0</v>
      </c>
      <c r="AN495">
        <v>0</v>
      </c>
      <c r="AO495">
        <v>14</v>
      </c>
      <c r="AP495">
        <v>0</v>
      </c>
      <c r="AQ495">
        <v>0</v>
      </c>
      <c r="AR495">
        <v>0</v>
      </c>
      <c r="AS495">
        <v>67</v>
      </c>
      <c r="AT495">
        <v>0</v>
      </c>
      <c r="AU495">
        <v>0</v>
      </c>
      <c r="AV495">
        <v>14</v>
      </c>
      <c r="AW495">
        <v>0</v>
      </c>
      <c r="AX495">
        <v>0</v>
      </c>
      <c r="AY495">
        <v>27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16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12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12</v>
      </c>
      <c r="CT495">
        <v>244</v>
      </c>
    </row>
    <row r="496" spans="1:98" x14ac:dyDescent="0.3">
      <c r="A496" t="s">
        <v>967</v>
      </c>
      <c r="B496" t="s">
        <v>81</v>
      </c>
      <c r="C496" t="s">
        <v>89</v>
      </c>
      <c r="D496" t="s">
        <v>90</v>
      </c>
      <c r="E496" t="s">
        <v>87</v>
      </c>
      <c r="F496" t="s">
        <v>87</v>
      </c>
      <c r="G496" t="s">
        <v>87</v>
      </c>
      <c r="H496" t="s">
        <v>87</v>
      </c>
      <c r="I496">
        <v>13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7</v>
      </c>
      <c r="P496">
        <v>0</v>
      </c>
      <c r="Q496">
        <v>0</v>
      </c>
      <c r="R496">
        <v>0</v>
      </c>
      <c r="S496">
        <v>0</v>
      </c>
      <c r="T496">
        <v>11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26</v>
      </c>
      <c r="AM496">
        <v>0</v>
      </c>
      <c r="AN496">
        <v>0</v>
      </c>
      <c r="AO496">
        <v>0</v>
      </c>
      <c r="AP496">
        <v>14</v>
      </c>
      <c r="AQ496">
        <v>14</v>
      </c>
      <c r="AR496">
        <v>0</v>
      </c>
      <c r="AS496">
        <v>26</v>
      </c>
      <c r="AT496">
        <v>11</v>
      </c>
      <c r="AU496">
        <v>0</v>
      </c>
      <c r="AV496">
        <v>12</v>
      </c>
      <c r="AW496">
        <v>0</v>
      </c>
      <c r="AX496">
        <v>0</v>
      </c>
      <c r="AY496">
        <v>13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61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12</v>
      </c>
      <c r="CT496">
        <v>223</v>
      </c>
    </row>
    <row r="497" spans="1:98" x14ac:dyDescent="0.3">
      <c r="A497" t="s">
        <v>968</v>
      </c>
      <c r="B497" t="s">
        <v>81</v>
      </c>
      <c r="C497" t="s">
        <v>87</v>
      </c>
      <c r="D497" t="s">
        <v>87</v>
      </c>
      <c r="E497" t="s">
        <v>87</v>
      </c>
      <c r="F497" t="s">
        <v>87</v>
      </c>
      <c r="G497" t="s">
        <v>87</v>
      </c>
      <c r="H497" t="s">
        <v>87</v>
      </c>
      <c r="I497">
        <v>0</v>
      </c>
      <c r="J497">
        <v>2</v>
      </c>
      <c r="K497">
        <v>0</v>
      </c>
      <c r="L497">
        <v>0</v>
      </c>
      <c r="M497">
        <v>0</v>
      </c>
      <c r="N497">
        <v>10</v>
      </c>
      <c r="O497">
        <v>0</v>
      </c>
      <c r="P497">
        <v>0</v>
      </c>
      <c r="Q497">
        <v>0</v>
      </c>
      <c r="R497">
        <v>0</v>
      </c>
      <c r="S497">
        <v>28</v>
      </c>
      <c r="T497">
        <v>64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4</v>
      </c>
      <c r="AD497">
        <v>0</v>
      </c>
      <c r="AE497">
        <v>0</v>
      </c>
      <c r="AF497">
        <v>0</v>
      </c>
      <c r="AG497">
        <v>19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4</v>
      </c>
      <c r="AN497">
        <v>0</v>
      </c>
      <c r="AO497">
        <v>0</v>
      </c>
      <c r="AP497">
        <v>6</v>
      </c>
      <c r="AQ497">
        <v>0</v>
      </c>
      <c r="AR497">
        <v>0</v>
      </c>
      <c r="AS497">
        <v>0</v>
      </c>
      <c r="AT497">
        <v>0</v>
      </c>
      <c r="AU497">
        <v>8</v>
      </c>
      <c r="AV497">
        <v>0</v>
      </c>
      <c r="AW497">
        <v>0</v>
      </c>
      <c r="AX497">
        <v>0</v>
      </c>
      <c r="AY497">
        <v>26</v>
      </c>
      <c r="AZ497">
        <v>0</v>
      </c>
      <c r="BA497">
        <v>17</v>
      </c>
      <c r="BB497">
        <v>5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12</v>
      </c>
      <c r="CT497">
        <v>193</v>
      </c>
    </row>
    <row r="498" spans="1:98" x14ac:dyDescent="0.3">
      <c r="A498" t="s">
        <v>969</v>
      </c>
      <c r="B498" t="s">
        <v>81</v>
      </c>
      <c r="C498" t="s">
        <v>811</v>
      </c>
      <c r="D498" t="s">
        <v>812</v>
      </c>
      <c r="E498" t="s">
        <v>813</v>
      </c>
      <c r="F498" t="s">
        <v>814</v>
      </c>
      <c r="G498" t="s">
        <v>815</v>
      </c>
      <c r="H498" t="s">
        <v>87</v>
      </c>
      <c r="I498">
        <v>19</v>
      </c>
      <c r="J498">
        <v>26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15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34</v>
      </c>
      <c r="AF498">
        <v>0</v>
      </c>
      <c r="AG498">
        <v>2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9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14</v>
      </c>
      <c r="AW498">
        <v>0</v>
      </c>
      <c r="AX498">
        <v>0</v>
      </c>
      <c r="AY498">
        <v>8</v>
      </c>
      <c r="AZ498">
        <v>0</v>
      </c>
      <c r="BA498">
        <v>10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15</v>
      </c>
      <c r="BQ498">
        <v>0</v>
      </c>
      <c r="BR498">
        <v>0</v>
      </c>
      <c r="BS498">
        <v>0</v>
      </c>
      <c r="BT498">
        <v>8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20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12</v>
      </c>
      <c r="CT498">
        <v>180</v>
      </c>
    </row>
    <row r="499" spans="1:98" x14ac:dyDescent="0.3">
      <c r="A499" t="s">
        <v>970</v>
      </c>
      <c r="B499" t="s">
        <v>81</v>
      </c>
      <c r="C499" t="s">
        <v>741</v>
      </c>
      <c r="D499" t="s">
        <v>742</v>
      </c>
      <c r="E499" t="s">
        <v>743</v>
      </c>
      <c r="F499" t="s">
        <v>87</v>
      </c>
      <c r="G499" t="s">
        <v>87</v>
      </c>
      <c r="H499" t="s">
        <v>87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11</v>
      </c>
      <c r="O499">
        <v>0</v>
      </c>
      <c r="P499">
        <v>0</v>
      </c>
      <c r="Q499">
        <v>0</v>
      </c>
      <c r="R499">
        <v>0</v>
      </c>
      <c r="S499">
        <v>11</v>
      </c>
      <c r="T499">
        <v>0</v>
      </c>
      <c r="U499">
        <v>0</v>
      </c>
      <c r="V499">
        <v>0</v>
      </c>
      <c r="W499">
        <v>7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3</v>
      </c>
      <c r="AG499">
        <v>19</v>
      </c>
      <c r="AH499">
        <v>63</v>
      </c>
      <c r="AI499">
        <v>0</v>
      </c>
      <c r="AJ499">
        <v>0</v>
      </c>
      <c r="AK499">
        <v>0</v>
      </c>
      <c r="AL499">
        <v>19</v>
      </c>
      <c r="AM499">
        <v>0</v>
      </c>
      <c r="AN499">
        <v>3</v>
      </c>
      <c r="AO499">
        <v>0</v>
      </c>
      <c r="AP499">
        <v>0</v>
      </c>
      <c r="AQ499">
        <v>8</v>
      </c>
      <c r="AR499">
        <v>0</v>
      </c>
      <c r="AS499">
        <v>0</v>
      </c>
      <c r="AT499">
        <v>12</v>
      </c>
      <c r="AU499">
        <v>0</v>
      </c>
      <c r="AV499">
        <v>4</v>
      </c>
      <c r="AW499">
        <v>0</v>
      </c>
      <c r="AX499">
        <v>0</v>
      </c>
      <c r="AY499">
        <v>9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12</v>
      </c>
      <c r="CT499">
        <v>169</v>
      </c>
    </row>
    <row r="500" spans="1:98" x14ac:dyDescent="0.3">
      <c r="A500" t="s">
        <v>971</v>
      </c>
      <c r="B500" t="s">
        <v>81</v>
      </c>
      <c r="C500" t="s">
        <v>89</v>
      </c>
      <c r="D500" t="s">
        <v>90</v>
      </c>
      <c r="E500" t="s">
        <v>420</v>
      </c>
      <c r="F500" t="s">
        <v>972</v>
      </c>
      <c r="G500" t="s">
        <v>973</v>
      </c>
      <c r="H500" t="s">
        <v>87</v>
      </c>
      <c r="I500">
        <v>4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32</v>
      </c>
      <c r="P500">
        <v>0</v>
      </c>
      <c r="Q500">
        <v>0</v>
      </c>
      <c r="R500">
        <v>0</v>
      </c>
      <c r="S500">
        <v>0</v>
      </c>
      <c r="T500">
        <v>5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11</v>
      </c>
      <c r="AD500">
        <v>0</v>
      </c>
      <c r="AE500">
        <v>0</v>
      </c>
      <c r="AF500">
        <v>0</v>
      </c>
      <c r="AG500">
        <v>27</v>
      </c>
      <c r="AH500">
        <v>3</v>
      </c>
      <c r="AI500">
        <v>0</v>
      </c>
      <c r="AJ500">
        <v>0</v>
      </c>
      <c r="AK500">
        <v>0</v>
      </c>
      <c r="AL500">
        <v>5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8</v>
      </c>
      <c r="AT500">
        <v>7</v>
      </c>
      <c r="AU500">
        <v>0</v>
      </c>
      <c r="AV500">
        <v>0</v>
      </c>
      <c r="AW500">
        <v>0</v>
      </c>
      <c r="AX500">
        <v>0</v>
      </c>
      <c r="AY500">
        <v>20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7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30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12</v>
      </c>
      <c r="CT500">
        <v>159</v>
      </c>
    </row>
    <row r="501" spans="1:98" x14ac:dyDescent="0.3">
      <c r="A501" t="s">
        <v>974</v>
      </c>
      <c r="B501" t="s">
        <v>81</v>
      </c>
      <c r="C501" t="s">
        <v>96</v>
      </c>
      <c r="D501" t="s">
        <v>385</v>
      </c>
      <c r="E501" t="s">
        <v>529</v>
      </c>
      <c r="F501" t="s">
        <v>632</v>
      </c>
      <c r="G501" t="s">
        <v>633</v>
      </c>
      <c r="H501" t="s">
        <v>87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6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11</v>
      </c>
      <c r="AW501">
        <v>0</v>
      </c>
      <c r="AX501">
        <v>0</v>
      </c>
      <c r="AY501">
        <v>0</v>
      </c>
      <c r="AZ501">
        <v>32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10</v>
      </c>
      <c r="BI501">
        <v>0</v>
      </c>
      <c r="BJ501">
        <v>0</v>
      </c>
      <c r="BK501">
        <v>0</v>
      </c>
      <c r="BL501">
        <v>4</v>
      </c>
      <c r="BM501">
        <v>17</v>
      </c>
      <c r="BN501">
        <v>13</v>
      </c>
      <c r="BO501">
        <v>0</v>
      </c>
      <c r="BP501">
        <v>9</v>
      </c>
      <c r="BQ501">
        <v>3</v>
      </c>
      <c r="BR501">
        <v>6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14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20</v>
      </c>
      <c r="CR501">
        <v>0</v>
      </c>
      <c r="CS501">
        <v>12</v>
      </c>
      <c r="CT501">
        <v>145</v>
      </c>
    </row>
    <row r="502" spans="1:98" x14ac:dyDescent="0.3">
      <c r="A502" t="s">
        <v>975</v>
      </c>
      <c r="B502" t="s">
        <v>81</v>
      </c>
      <c r="C502" t="s">
        <v>96</v>
      </c>
      <c r="D502" t="s">
        <v>128</v>
      </c>
      <c r="E502" t="s">
        <v>87</v>
      </c>
      <c r="F502" t="s">
        <v>87</v>
      </c>
      <c r="G502" t="s">
        <v>87</v>
      </c>
      <c r="H502" t="s">
        <v>87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25</v>
      </c>
      <c r="O502">
        <v>0</v>
      </c>
      <c r="P502">
        <v>0</v>
      </c>
      <c r="Q502">
        <v>0</v>
      </c>
      <c r="R502">
        <v>0</v>
      </c>
      <c r="S502">
        <v>7</v>
      </c>
      <c r="T502">
        <v>3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19</v>
      </c>
      <c r="AD502">
        <v>0</v>
      </c>
      <c r="AE502">
        <v>5</v>
      </c>
      <c r="AF502">
        <v>0</v>
      </c>
      <c r="AG502">
        <v>3</v>
      </c>
      <c r="AH502">
        <v>0</v>
      </c>
      <c r="AI502">
        <v>0</v>
      </c>
      <c r="AJ502">
        <v>0</v>
      </c>
      <c r="AK502">
        <v>0</v>
      </c>
      <c r="AL502">
        <v>7</v>
      </c>
      <c r="AM502">
        <v>0</v>
      </c>
      <c r="AN502">
        <v>0</v>
      </c>
      <c r="AO502">
        <v>5</v>
      </c>
      <c r="AP502">
        <v>0</v>
      </c>
      <c r="AQ502">
        <v>7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35</v>
      </c>
      <c r="AZ502">
        <v>0</v>
      </c>
      <c r="BA502">
        <v>7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6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12</v>
      </c>
      <c r="CT502">
        <v>129</v>
      </c>
    </row>
    <row r="503" spans="1:98" x14ac:dyDescent="0.3">
      <c r="A503" t="s">
        <v>976</v>
      </c>
      <c r="B503" t="s">
        <v>81</v>
      </c>
      <c r="C503" t="s">
        <v>87</v>
      </c>
      <c r="D503" t="s">
        <v>87</v>
      </c>
      <c r="E503" t="s">
        <v>87</v>
      </c>
      <c r="F503" t="s">
        <v>87</v>
      </c>
      <c r="G503" t="s">
        <v>87</v>
      </c>
      <c r="H503" t="s">
        <v>87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8</v>
      </c>
      <c r="W503">
        <v>0</v>
      </c>
      <c r="X503">
        <v>0</v>
      </c>
      <c r="Y503">
        <v>0</v>
      </c>
      <c r="Z503">
        <v>0</v>
      </c>
      <c r="AA503">
        <v>14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13</v>
      </c>
      <c r="BA503">
        <v>0</v>
      </c>
      <c r="BB503">
        <v>0</v>
      </c>
      <c r="BC503">
        <v>11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6</v>
      </c>
      <c r="BJ503">
        <v>0</v>
      </c>
      <c r="BK503">
        <v>0</v>
      </c>
      <c r="BL503">
        <v>7</v>
      </c>
      <c r="BM503">
        <v>0</v>
      </c>
      <c r="BN503">
        <v>12</v>
      </c>
      <c r="BO503">
        <v>0</v>
      </c>
      <c r="BP503">
        <v>0</v>
      </c>
      <c r="BQ503">
        <v>0</v>
      </c>
      <c r="BR503">
        <v>0</v>
      </c>
      <c r="BS503">
        <v>4</v>
      </c>
      <c r="BT503">
        <v>0</v>
      </c>
      <c r="BU503">
        <v>0</v>
      </c>
      <c r="BV503">
        <v>0</v>
      </c>
      <c r="BW503">
        <v>5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20</v>
      </c>
      <c r="CE503">
        <v>13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7</v>
      </c>
      <c r="CP503">
        <v>0</v>
      </c>
      <c r="CQ503">
        <v>0</v>
      </c>
      <c r="CR503">
        <v>0</v>
      </c>
      <c r="CS503">
        <v>12</v>
      </c>
      <c r="CT503">
        <v>120</v>
      </c>
    </row>
    <row r="504" spans="1:98" x14ac:dyDescent="0.3">
      <c r="A504" t="s">
        <v>977</v>
      </c>
      <c r="B504" t="s">
        <v>81</v>
      </c>
      <c r="C504" t="s">
        <v>96</v>
      </c>
      <c r="D504" t="s">
        <v>97</v>
      </c>
      <c r="E504" t="s">
        <v>98</v>
      </c>
      <c r="F504" t="s">
        <v>99</v>
      </c>
      <c r="G504" t="s">
        <v>237</v>
      </c>
      <c r="H504" t="s">
        <v>87</v>
      </c>
      <c r="I504">
        <v>0</v>
      </c>
      <c r="J504">
        <v>0</v>
      </c>
      <c r="K504">
        <v>14934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7219</v>
      </c>
      <c r="AG504">
        <v>0</v>
      </c>
      <c r="AH504">
        <v>0</v>
      </c>
      <c r="AI504">
        <v>0</v>
      </c>
      <c r="AJ504">
        <v>147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33</v>
      </c>
      <c r="AQ504">
        <v>1650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96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223</v>
      </c>
      <c r="BF504">
        <v>0</v>
      </c>
      <c r="BG504">
        <v>0</v>
      </c>
      <c r="BH504">
        <v>39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44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53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309</v>
      </c>
      <c r="CS504">
        <v>11</v>
      </c>
      <c r="CT504">
        <v>24747</v>
      </c>
    </row>
    <row r="505" spans="1:98" x14ac:dyDescent="0.3">
      <c r="A505" t="s">
        <v>978</v>
      </c>
      <c r="B505" t="s">
        <v>81</v>
      </c>
      <c r="C505" t="s">
        <v>96</v>
      </c>
      <c r="D505" t="s">
        <v>128</v>
      </c>
      <c r="E505" t="s">
        <v>244</v>
      </c>
      <c r="F505" t="s">
        <v>245</v>
      </c>
      <c r="G505" t="s">
        <v>979</v>
      </c>
      <c r="H505" t="s">
        <v>87</v>
      </c>
      <c r="I505">
        <v>0</v>
      </c>
      <c r="J505">
        <v>15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23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34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32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42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18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18503</v>
      </c>
      <c r="BW505">
        <v>0</v>
      </c>
      <c r="BX505">
        <v>0</v>
      </c>
      <c r="BY505">
        <v>0</v>
      </c>
      <c r="BZ505">
        <v>19</v>
      </c>
      <c r="CA505">
        <v>0</v>
      </c>
      <c r="CB505">
        <v>0</v>
      </c>
      <c r="CC505">
        <v>0</v>
      </c>
      <c r="CD505">
        <v>0</v>
      </c>
      <c r="CE505">
        <v>36</v>
      </c>
      <c r="CF505">
        <v>18</v>
      </c>
      <c r="CG505">
        <v>0</v>
      </c>
      <c r="CH505">
        <v>0</v>
      </c>
      <c r="CI505">
        <v>0</v>
      </c>
      <c r="CJ505">
        <v>0</v>
      </c>
      <c r="CK505">
        <v>64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11</v>
      </c>
      <c r="CT505">
        <v>18804</v>
      </c>
    </row>
    <row r="506" spans="1:98" x14ac:dyDescent="0.3">
      <c r="A506" t="s">
        <v>980</v>
      </c>
      <c r="B506" t="s">
        <v>81</v>
      </c>
      <c r="C506" t="s">
        <v>96</v>
      </c>
      <c r="D506" t="s">
        <v>97</v>
      </c>
      <c r="E506" t="s">
        <v>98</v>
      </c>
      <c r="F506" t="s">
        <v>99</v>
      </c>
      <c r="G506" t="s">
        <v>981</v>
      </c>
      <c r="H506" t="s">
        <v>87</v>
      </c>
      <c r="I506">
        <v>0</v>
      </c>
      <c r="J506">
        <v>0</v>
      </c>
      <c r="K506">
        <v>69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25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18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48</v>
      </c>
      <c r="BU506">
        <v>0</v>
      </c>
      <c r="BV506">
        <v>0</v>
      </c>
      <c r="BW506">
        <v>0</v>
      </c>
      <c r="BX506">
        <v>375</v>
      </c>
      <c r="BY506">
        <v>0</v>
      </c>
      <c r="BZ506">
        <v>96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303</v>
      </c>
      <c r="CG506">
        <v>3510</v>
      </c>
      <c r="CH506">
        <v>0</v>
      </c>
      <c r="CI506">
        <v>0</v>
      </c>
      <c r="CJ506">
        <v>0</v>
      </c>
      <c r="CK506">
        <v>5226</v>
      </c>
      <c r="CL506">
        <v>2920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267</v>
      </c>
      <c r="CS506">
        <v>11</v>
      </c>
      <c r="CT506">
        <v>12857</v>
      </c>
    </row>
    <row r="507" spans="1:98" x14ac:dyDescent="0.3">
      <c r="A507" t="s">
        <v>982</v>
      </c>
      <c r="B507" t="s">
        <v>81</v>
      </c>
      <c r="C507" t="s">
        <v>178</v>
      </c>
      <c r="D507" t="s">
        <v>179</v>
      </c>
      <c r="E507" t="s">
        <v>180</v>
      </c>
      <c r="F507" t="s">
        <v>181</v>
      </c>
      <c r="G507" t="s">
        <v>182</v>
      </c>
      <c r="H507" t="s">
        <v>87</v>
      </c>
      <c r="I507">
        <v>0</v>
      </c>
      <c r="J507">
        <v>0</v>
      </c>
      <c r="K507">
        <v>0</v>
      </c>
      <c r="L507">
        <v>0</v>
      </c>
      <c r="M507">
        <v>471</v>
      </c>
      <c r="N507">
        <v>0</v>
      </c>
      <c r="O507">
        <v>0</v>
      </c>
      <c r="P507">
        <v>0</v>
      </c>
      <c r="Q507">
        <v>29</v>
      </c>
      <c r="R507">
        <v>0</v>
      </c>
      <c r="S507">
        <v>0</v>
      </c>
      <c r="T507">
        <v>0</v>
      </c>
      <c r="U507">
        <v>0</v>
      </c>
      <c r="V507">
        <v>165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29</v>
      </c>
      <c r="BF507">
        <v>0</v>
      </c>
      <c r="BG507">
        <v>9506</v>
      </c>
      <c r="BH507">
        <v>0</v>
      </c>
      <c r="BI507">
        <v>0</v>
      </c>
      <c r="BJ507">
        <v>4</v>
      </c>
      <c r="BK507">
        <v>0</v>
      </c>
      <c r="BL507">
        <v>19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153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4</v>
      </c>
      <c r="CD507">
        <v>0</v>
      </c>
      <c r="CE507">
        <v>91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30</v>
      </c>
      <c r="CR507">
        <v>0</v>
      </c>
      <c r="CS507">
        <v>11</v>
      </c>
      <c r="CT507">
        <v>10501</v>
      </c>
    </row>
    <row r="508" spans="1:98" x14ac:dyDescent="0.3">
      <c r="A508" t="s">
        <v>983</v>
      </c>
      <c r="B508" t="s">
        <v>81</v>
      </c>
      <c r="C508" t="s">
        <v>89</v>
      </c>
      <c r="D508" t="s">
        <v>90</v>
      </c>
      <c r="E508" t="s">
        <v>427</v>
      </c>
      <c r="F508" t="s">
        <v>428</v>
      </c>
      <c r="G508" t="s">
        <v>636</v>
      </c>
      <c r="H508" t="s">
        <v>87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72</v>
      </c>
      <c r="AD508">
        <v>0</v>
      </c>
      <c r="AE508">
        <v>103</v>
      </c>
      <c r="AF508">
        <v>0</v>
      </c>
      <c r="AG508">
        <v>23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15</v>
      </c>
      <c r="AV508">
        <v>0</v>
      </c>
      <c r="AW508">
        <v>0</v>
      </c>
      <c r="AX508">
        <v>87</v>
      </c>
      <c r="AY508">
        <v>0</v>
      </c>
      <c r="AZ508">
        <v>0</v>
      </c>
      <c r="BA508">
        <v>0</v>
      </c>
      <c r="BB508">
        <v>17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88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231</v>
      </c>
      <c r="CG508">
        <v>1691</v>
      </c>
      <c r="CH508">
        <v>0</v>
      </c>
      <c r="CI508">
        <v>0</v>
      </c>
      <c r="CJ508">
        <v>0</v>
      </c>
      <c r="CK508">
        <v>171</v>
      </c>
      <c r="CL508">
        <v>1088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11</v>
      </c>
      <c r="CT508">
        <v>3586</v>
      </c>
    </row>
    <row r="509" spans="1:98" x14ac:dyDescent="0.3">
      <c r="A509" t="s">
        <v>984</v>
      </c>
      <c r="B509" t="s">
        <v>81</v>
      </c>
      <c r="C509" t="s">
        <v>178</v>
      </c>
      <c r="D509" t="s">
        <v>179</v>
      </c>
      <c r="E509" t="s">
        <v>180</v>
      </c>
      <c r="F509" t="s">
        <v>181</v>
      </c>
      <c r="G509" t="s">
        <v>182</v>
      </c>
      <c r="H509" t="s">
        <v>985</v>
      </c>
      <c r="I509">
        <v>0</v>
      </c>
      <c r="J509">
        <v>0</v>
      </c>
      <c r="K509">
        <v>30</v>
      </c>
      <c r="L509">
        <v>0</v>
      </c>
      <c r="M509">
        <v>0</v>
      </c>
      <c r="N509">
        <v>14</v>
      </c>
      <c r="O509">
        <v>0</v>
      </c>
      <c r="P509">
        <v>1320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30</v>
      </c>
      <c r="AP509">
        <v>0</v>
      </c>
      <c r="AQ509">
        <v>20</v>
      </c>
      <c r="AR509">
        <v>0</v>
      </c>
      <c r="AS509">
        <v>35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21</v>
      </c>
      <c r="AZ509">
        <v>0</v>
      </c>
      <c r="BA509">
        <v>14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111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69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273</v>
      </c>
      <c r="CS509">
        <v>11</v>
      </c>
      <c r="CT509">
        <v>1937</v>
      </c>
    </row>
    <row r="510" spans="1:98" x14ac:dyDescent="0.3">
      <c r="A510" t="s">
        <v>986</v>
      </c>
      <c r="B510" t="s">
        <v>81</v>
      </c>
      <c r="C510" t="s">
        <v>96</v>
      </c>
      <c r="D510" t="s">
        <v>97</v>
      </c>
      <c r="E510" t="s">
        <v>98</v>
      </c>
      <c r="F510" t="s">
        <v>109</v>
      </c>
      <c r="G510" t="s">
        <v>511</v>
      </c>
      <c r="H510" t="s">
        <v>87</v>
      </c>
      <c r="I510">
        <v>348</v>
      </c>
      <c r="J510">
        <v>275</v>
      </c>
      <c r="K510">
        <v>0</v>
      </c>
      <c r="L510">
        <v>0</v>
      </c>
      <c r="M510">
        <v>24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340</v>
      </c>
      <c r="U510">
        <v>0</v>
      </c>
      <c r="V510">
        <v>0</v>
      </c>
      <c r="W510">
        <v>111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58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83</v>
      </c>
      <c r="AT510">
        <v>0</v>
      </c>
      <c r="AU510">
        <v>0</v>
      </c>
      <c r="AV510">
        <v>231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28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24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61</v>
      </c>
      <c r="CS510">
        <v>11</v>
      </c>
      <c r="CT510">
        <v>1583</v>
      </c>
    </row>
    <row r="511" spans="1:98" x14ac:dyDescent="0.3">
      <c r="A511" t="s">
        <v>987</v>
      </c>
      <c r="B511" t="s">
        <v>81</v>
      </c>
      <c r="C511" t="s">
        <v>96</v>
      </c>
      <c r="D511" t="s">
        <v>97</v>
      </c>
      <c r="E511" t="s">
        <v>98</v>
      </c>
      <c r="F511" t="s">
        <v>99</v>
      </c>
      <c r="G511" t="s">
        <v>87</v>
      </c>
      <c r="H511" t="s">
        <v>87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58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119</v>
      </c>
      <c r="AD511">
        <v>0</v>
      </c>
      <c r="AE511">
        <v>286</v>
      </c>
      <c r="AF511">
        <v>0</v>
      </c>
      <c r="AG511">
        <v>0</v>
      </c>
      <c r="AH511">
        <v>0</v>
      </c>
      <c r="AI511">
        <v>55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77</v>
      </c>
      <c r="AP511">
        <v>0</v>
      </c>
      <c r="AQ511">
        <v>52</v>
      </c>
      <c r="AR511">
        <v>0</v>
      </c>
      <c r="AS511">
        <v>0</v>
      </c>
      <c r="AT511">
        <v>0</v>
      </c>
      <c r="AU511">
        <v>23</v>
      </c>
      <c r="AV511">
        <v>0</v>
      </c>
      <c r="AW511">
        <v>0</v>
      </c>
      <c r="AX511">
        <v>0</v>
      </c>
      <c r="AY511">
        <v>495</v>
      </c>
      <c r="AZ511">
        <v>0</v>
      </c>
      <c r="BA511">
        <v>102</v>
      </c>
      <c r="BB511">
        <v>25</v>
      </c>
      <c r="BC511">
        <v>0</v>
      </c>
      <c r="BD511">
        <v>93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11</v>
      </c>
      <c r="CT511">
        <v>1385</v>
      </c>
    </row>
    <row r="512" spans="1:98" x14ac:dyDescent="0.3">
      <c r="A512" t="s">
        <v>988</v>
      </c>
      <c r="B512" t="s">
        <v>81</v>
      </c>
      <c r="C512" t="s">
        <v>96</v>
      </c>
      <c r="D512" t="s">
        <v>97</v>
      </c>
      <c r="E512" t="s">
        <v>98</v>
      </c>
      <c r="F512" t="s">
        <v>99</v>
      </c>
      <c r="G512" t="s">
        <v>376</v>
      </c>
      <c r="H512" t="s">
        <v>87</v>
      </c>
      <c r="I512">
        <v>159</v>
      </c>
      <c r="J512">
        <v>173</v>
      </c>
      <c r="K512">
        <v>0</v>
      </c>
      <c r="L512">
        <v>110</v>
      </c>
      <c r="M512">
        <v>36</v>
      </c>
      <c r="N512">
        <v>90</v>
      </c>
      <c r="O512">
        <v>0</v>
      </c>
      <c r="P512">
        <v>149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19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179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25</v>
      </c>
      <c r="CE512">
        <v>0</v>
      </c>
      <c r="CF512">
        <v>0</v>
      </c>
      <c r="CG512">
        <v>0</v>
      </c>
      <c r="CH512">
        <v>155</v>
      </c>
      <c r="CI512">
        <v>0</v>
      </c>
      <c r="CJ512">
        <v>0</v>
      </c>
      <c r="CK512">
        <v>0</v>
      </c>
      <c r="CL512">
        <v>0</v>
      </c>
      <c r="CM512">
        <v>117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11</v>
      </c>
      <c r="CT512">
        <v>1212</v>
      </c>
    </row>
    <row r="513" spans="1:98" x14ac:dyDescent="0.3">
      <c r="A513" t="s">
        <v>989</v>
      </c>
      <c r="B513" t="s">
        <v>81</v>
      </c>
      <c r="C513" t="s">
        <v>89</v>
      </c>
      <c r="D513" t="s">
        <v>90</v>
      </c>
      <c r="E513" t="s">
        <v>427</v>
      </c>
      <c r="F513" t="s">
        <v>428</v>
      </c>
      <c r="G513" t="s">
        <v>636</v>
      </c>
      <c r="H513" t="s">
        <v>990</v>
      </c>
      <c r="I513">
        <v>0</v>
      </c>
      <c r="J513">
        <v>33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68</v>
      </c>
      <c r="T513">
        <v>86</v>
      </c>
      <c r="U513">
        <v>0</v>
      </c>
      <c r="V513">
        <v>0</v>
      </c>
      <c r="W513">
        <v>0</v>
      </c>
      <c r="X513">
        <v>0</v>
      </c>
      <c r="Y513">
        <v>43</v>
      </c>
      <c r="Z513">
        <v>0</v>
      </c>
      <c r="AA513">
        <v>0</v>
      </c>
      <c r="AB513">
        <v>0</v>
      </c>
      <c r="AC513">
        <v>103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422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56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36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13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336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15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11</v>
      </c>
      <c r="CT513">
        <v>1211</v>
      </c>
    </row>
    <row r="514" spans="1:98" x14ac:dyDescent="0.3">
      <c r="A514" t="s">
        <v>991</v>
      </c>
      <c r="B514" t="s">
        <v>81</v>
      </c>
      <c r="C514" t="s">
        <v>96</v>
      </c>
      <c r="D514" t="s">
        <v>97</v>
      </c>
      <c r="E514" t="s">
        <v>102</v>
      </c>
      <c r="F514" t="s">
        <v>116</v>
      </c>
      <c r="G514" t="s">
        <v>117</v>
      </c>
      <c r="H514" t="s">
        <v>992</v>
      </c>
      <c r="I514">
        <v>59</v>
      </c>
      <c r="J514">
        <v>0</v>
      </c>
      <c r="K514">
        <v>42</v>
      </c>
      <c r="L514">
        <v>0</v>
      </c>
      <c r="M514">
        <v>0</v>
      </c>
      <c r="N514">
        <v>0</v>
      </c>
      <c r="O514">
        <v>38</v>
      </c>
      <c r="P514">
        <v>132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194</v>
      </c>
      <c r="AI514">
        <v>0</v>
      </c>
      <c r="AJ514">
        <v>0</v>
      </c>
      <c r="AK514">
        <v>0</v>
      </c>
      <c r="AL514">
        <v>0</v>
      </c>
      <c r="AM514">
        <v>126</v>
      </c>
      <c r="AN514">
        <v>123</v>
      </c>
      <c r="AO514">
        <v>49</v>
      </c>
      <c r="AP514">
        <v>0</v>
      </c>
      <c r="AQ514">
        <v>0</v>
      </c>
      <c r="AR514">
        <v>0</v>
      </c>
      <c r="AS514">
        <v>51</v>
      </c>
      <c r="AT514">
        <v>0</v>
      </c>
      <c r="AU514">
        <v>270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69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11</v>
      </c>
      <c r="CT514">
        <v>1153</v>
      </c>
    </row>
    <row r="515" spans="1:98" x14ac:dyDescent="0.3">
      <c r="A515" t="s">
        <v>993</v>
      </c>
      <c r="B515" t="s">
        <v>81</v>
      </c>
      <c r="C515" t="s">
        <v>96</v>
      </c>
      <c r="D515" t="s">
        <v>97</v>
      </c>
      <c r="E515" t="s">
        <v>146</v>
      </c>
      <c r="F515" t="s">
        <v>994</v>
      </c>
      <c r="G515" t="s">
        <v>995</v>
      </c>
      <c r="H515" t="s">
        <v>87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220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10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203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31</v>
      </c>
      <c r="BM515">
        <v>0</v>
      </c>
      <c r="BN515">
        <v>22</v>
      </c>
      <c r="BO515">
        <v>45</v>
      </c>
      <c r="BP515">
        <v>0</v>
      </c>
      <c r="BQ515">
        <v>7</v>
      </c>
      <c r="BR515">
        <v>0</v>
      </c>
      <c r="BS515">
        <v>33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36</v>
      </c>
      <c r="CA515">
        <v>488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23</v>
      </c>
      <c r="CP515">
        <v>0</v>
      </c>
      <c r="CQ515">
        <v>0</v>
      </c>
      <c r="CR515">
        <v>0</v>
      </c>
      <c r="CS515">
        <v>11</v>
      </c>
      <c r="CT515">
        <v>1118</v>
      </c>
    </row>
    <row r="516" spans="1:98" x14ac:dyDescent="0.3">
      <c r="A516" t="s">
        <v>996</v>
      </c>
      <c r="B516" t="s">
        <v>81</v>
      </c>
      <c r="C516" t="s">
        <v>96</v>
      </c>
      <c r="D516" t="s">
        <v>128</v>
      </c>
      <c r="E516" t="s">
        <v>172</v>
      </c>
      <c r="F516" t="s">
        <v>173</v>
      </c>
      <c r="G516" t="s">
        <v>87</v>
      </c>
      <c r="H516" t="s">
        <v>87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13</v>
      </c>
      <c r="O516">
        <v>0</v>
      </c>
      <c r="P516">
        <v>0</v>
      </c>
      <c r="Q516">
        <v>0</v>
      </c>
      <c r="R516">
        <v>461</v>
      </c>
      <c r="S516">
        <v>0</v>
      </c>
      <c r="T516">
        <v>0</v>
      </c>
      <c r="U516">
        <v>0</v>
      </c>
      <c r="V516">
        <v>49</v>
      </c>
      <c r="W516">
        <v>0</v>
      </c>
      <c r="X516">
        <v>0</v>
      </c>
      <c r="Y516">
        <v>0</v>
      </c>
      <c r="Z516">
        <v>0</v>
      </c>
      <c r="AA516">
        <v>41</v>
      </c>
      <c r="AB516">
        <v>45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61</v>
      </c>
      <c r="BJ516">
        <v>0</v>
      </c>
      <c r="BK516">
        <v>0</v>
      </c>
      <c r="BL516">
        <v>17</v>
      </c>
      <c r="BM516">
        <v>0</v>
      </c>
      <c r="BN516">
        <v>33</v>
      </c>
      <c r="BO516">
        <v>0</v>
      </c>
      <c r="BP516">
        <v>143</v>
      </c>
      <c r="BQ516">
        <v>0</v>
      </c>
      <c r="BR516">
        <v>0</v>
      </c>
      <c r="BS516">
        <v>44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116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11</v>
      </c>
      <c r="CT516">
        <v>1023</v>
      </c>
    </row>
    <row r="517" spans="1:98" x14ac:dyDescent="0.3">
      <c r="A517" t="s">
        <v>997</v>
      </c>
      <c r="B517" t="s">
        <v>81</v>
      </c>
      <c r="C517" t="s">
        <v>96</v>
      </c>
      <c r="D517" t="s">
        <v>128</v>
      </c>
      <c r="E517" t="s">
        <v>129</v>
      </c>
      <c r="F517" t="s">
        <v>130</v>
      </c>
      <c r="G517" t="s">
        <v>776</v>
      </c>
      <c r="H517" t="s">
        <v>87</v>
      </c>
      <c r="I517">
        <v>0</v>
      </c>
      <c r="J517">
        <v>0</v>
      </c>
      <c r="K517">
        <v>64</v>
      </c>
      <c r="L517">
        <v>246</v>
      </c>
      <c r="M517">
        <v>0</v>
      </c>
      <c r="N517">
        <v>69</v>
      </c>
      <c r="O517">
        <v>0</v>
      </c>
      <c r="P517">
        <v>92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37</v>
      </c>
      <c r="AH517">
        <v>0</v>
      </c>
      <c r="AI517">
        <v>0</v>
      </c>
      <c r="AJ517">
        <v>0</v>
      </c>
      <c r="AK517">
        <v>0</v>
      </c>
      <c r="AL517">
        <v>52</v>
      </c>
      <c r="AM517">
        <v>63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35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132</v>
      </c>
      <c r="AZ517">
        <v>0</v>
      </c>
      <c r="BA517">
        <v>0</v>
      </c>
      <c r="BB517">
        <v>37</v>
      </c>
      <c r="BC517">
        <v>0</v>
      </c>
      <c r="BD517">
        <v>185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11</v>
      </c>
      <c r="CT517">
        <v>1012</v>
      </c>
    </row>
    <row r="518" spans="1:98" x14ac:dyDescent="0.3">
      <c r="A518" t="s">
        <v>998</v>
      </c>
      <c r="B518" t="s">
        <v>81</v>
      </c>
      <c r="C518" t="s">
        <v>82</v>
      </c>
      <c r="D518" t="s">
        <v>83</v>
      </c>
      <c r="E518" t="s">
        <v>84</v>
      </c>
      <c r="F518" t="s">
        <v>85</v>
      </c>
      <c r="G518" t="s">
        <v>133</v>
      </c>
      <c r="H518" t="s">
        <v>87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52</v>
      </c>
      <c r="AB518">
        <v>73</v>
      </c>
      <c r="AC518">
        <v>0</v>
      </c>
      <c r="AD518">
        <v>78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76</v>
      </c>
      <c r="AS518">
        <v>0</v>
      </c>
      <c r="AT518">
        <v>0</v>
      </c>
      <c r="AU518">
        <v>0</v>
      </c>
      <c r="AV518">
        <v>63</v>
      </c>
      <c r="AW518">
        <v>0</v>
      </c>
      <c r="AX518">
        <v>0</v>
      </c>
      <c r="AY518">
        <v>0</v>
      </c>
      <c r="AZ518">
        <v>199</v>
      </c>
      <c r="BA518">
        <v>0</v>
      </c>
      <c r="BB518">
        <v>0</v>
      </c>
      <c r="BC518">
        <v>265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42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41</v>
      </c>
      <c r="CF518">
        <v>0</v>
      </c>
      <c r="CG518">
        <v>0</v>
      </c>
      <c r="CH518">
        <v>0</v>
      </c>
      <c r="CI518">
        <v>0</v>
      </c>
      <c r="CJ518">
        <v>7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47</v>
      </c>
      <c r="CR518">
        <v>0</v>
      </c>
      <c r="CS518">
        <v>11</v>
      </c>
      <c r="CT518">
        <v>943</v>
      </c>
    </row>
    <row r="519" spans="1:98" x14ac:dyDescent="0.3">
      <c r="A519" t="s">
        <v>999</v>
      </c>
      <c r="B519" t="s">
        <v>81</v>
      </c>
      <c r="C519" t="s">
        <v>96</v>
      </c>
      <c r="D519" t="s">
        <v>128</v>
      </c>
      <c r="E519" t="s">
        <v>294</v>
      </c>
      <c r="F519" t="s">
        <v>295</v>
      </c>
      <c r="G519" t="s">
        <v>1000</v>
      </c>
      <c r="H519" t="s">
        <v>87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60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71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46</v>
      </c>
      <c r="AF519">
        <v>0</v>
      </c>
      <c r="AG519">
        <v>0</v>
      </c>
      <c r="AH519">
        <v>0</v>
      </c>
      <c r="AI519">
        <v>0</v>
      </c>
      <c r="AJ519">
        <v>9</v>
      </c>
      <c r="AK519">
        <v>0</v>
      </c>
      <c r="AL519">
        <v>0</v>
      </c>
      <c r="AM519">
        <v>162</v>
      </c>
      <c r="AN519">
        <v>116</v>
      </c>
      <c r="AO519">
        <v>46</v>
      </c>
      <c r="AP519">
        <v>0</v>
      </c>
      <c r="AQ519">
        <v>0</v>
      </c>
      <c r="AR519">
        <v>0</v>
      </c>
      <c r="AS519">
        <v>0</v>
      </c>
      <c r="AT519">
        <v>103</v>
      </c>
      <c r="AU519">
        <v>0</v>
      </c>
      <c r="AV519">
        <v>0</v>
      </c>
      <c r="AW519">
        <v>0</v>
      </c>
      <c r="AX519">
        <v>0</v>
      </c>
      <c r="AY519">
        <v>143</v>
      </c>
      <c r="AZ519">
        <v>0</v>
      </c>
      <c r="BA519">
        <v>0</v>
      </c>
      <c r="BB519">
        <v>0</v>
      </c>
      <c r="BC519">
        <v>0</v>
      </c>
      <c r="BD519">
        <v>122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33</v>
      </c>
      <c r="CS519">
        <v>11</v>
      </c>
      <c r="CT519">
        <v>911</v>
      </c>
    </row>
    <row r="520" spans="1:98" x14ac:dyDescent="0.3">
      <c r="A520" t="s">
        <v>1001</v>
      </c>
      <c r="B520" t="s">
        <v>81</v>
      </c>
      <c r="C520" t="s">
        <v>96</v>
      </c>
      <c r="D520" t="s">
        <v>97</v>
      </c>
      <c r="E520" t="s">
        <v>166</v>
      </c>
      <c r="F520" t="s">
        <v>167</v>
      </c>
      <c r="G520" t="s">
        <v>1002</v>
      </c>
      <c r="H520" t="s">
        <v>1003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78</v>
      </c>
      <c r="T520">
        <v>106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81</v>
      </c>
      <c r="AD520">
        <v>0</v>
      </c>
      <c r="AE520">
        <v>34</v>
      </c>
      <c r="AF520">
        <v>0</v>
      </c>
      <c r="AG520">
        <v>0</v>
      </c>
      <c r="AH520">
        <v>164</v>
      </c>
      <c r="AI520">
        <v>0</v>
      </c>
      <c r="AJ520">
        <v>0</v>
      </c>
      <c r="AK520">
        <v>0</v>
      </c>
      <c r="AL520">
        <v>128</v>
      </c>
      <c r="AM520">
        <v>26</v>
      </c>
      <c r="AN520">
        <v>0</v>
      </c>
      <c r="AO520">
        <v>0</v>
      </c>
      <c r="AP520">
        <v>88</v>
      </c>
      <c r="AQ520">
        <v>0</v>
      </c>
      <c r="AR520">
        <v>0</v>
      </c>
      <c r="AS520">
        <v>0</v>
      </c>
      <c r="AT520">
        <v>48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22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98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11</v>
      </c>
      <c r="CT520">
        <v>873</v>
      </c>
    </row>
    <row r="521" spans="1:98" x14ac:dyDescent="0.3">
      <c r="A521" t="s">
        <v>1004</v>
      </c>
      <c r="B521" t="s">
        <v>81</v>
      </c>
      <c r="C521" t="s">
        <v>96</v>
      </c>
      <c r="D521" t="s">
        <v>97</v>
      </c>
      <c r="E521" t="s">
        <v>166</v>
      </c>
      <c r="F521" t="s">
        <v>167</v>
      </c>
      <c r="G521" t="s">
        <v>87</v>
      </c>
      <c r="H521" t="s">
        <v>87</v>
      </c>
      <c r="I521">
        <v>56</v>
      </c>
      <c r="J521">
        <v>76</v>
      </c>
      <c r="K521">
        <v>37</v>
      </c>
      <c r="L521">
        <v>0</v>
      </c>
      <c r="M521">
        <v>0</v>
      </c>
      <c r="N521">
        <v>0</v>
      </c>
      <c r="O521">
        <v>44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37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77</v>
      </c>
      <c r="AP521">
        <v>0</v>
      </c>
      <c r="AQ521">
        <v>0</v>
      </c>
      <c r="AR521">
        <v>0</v>
      </c>
      <c r="AS521">
        <v>49</v>
      </c>
      <c r="AT521">
        <v>0</v>
      </c>
      <c r="AU521">
        <v>44</v>
      </c>
      <c r="AV521">
        <v>76</v>
      </c>
      <c r="AW521">
        <v>0</v>
      </c>
      <c r="AX521">
        <v>0</v>
      </c>
      <c r="AY521">
        <v>38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324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11</v>
      </c>
      <c r="CT521">
        <v>858</v>
      </c>
    </row>
    <row r="522" spans="1:98" x14ac:dyDescent="0.3">
      <c r="A522" t="s">
        <v>1005</v>
      </c>
      <c r="B522" t="s">
        <v>81</v>
      </c>
      <c r="C522" t="s">
        <v>352</v>
      </c>
      <c r="D522" t="s">
        <v>353</v>
      </c>
      <c r="E522" t="s">
        <v>357</v>
      </c>
      <c r="F522" t="s">
        <v>358</v>
      </c>
      <c r="G522" t="s">
        <v>389</v>
      </c>
      <c r="H522" t="s">
        <v>87</v>
      </c>
      <c r="I522">
        <v>0</v>
      </c>
      <c r="J522">
        <v>74</v>
      </c>
      <c r="K522">
        <v>13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43</v>
      </c>
      <c r="AD522">
        <v>0</v>
      </c>
      <c r="AE522">
        <v>21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37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101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289</v>
      </c>
      <c r="AZ522">
        <v>0</v>
      </c>
      <c r="BA522">
        <v>27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17</v>
      </c>
      <c r="CH522">
        <v>99</v>
      </c>
      <c r="CI522">
        <v>0</v>
      </c>
      <c r="CJ522">
        <v>0</v>
      </c>
      <c r="CK522">
        <v>0</v>
      </c>
      <c r="CL522">
        <v>0</v>
      </c>
      <c r="CM522">
        <v>45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11</v>
      </c>
      <c r="CT522">
        <v>766</v>
      </c>
    </row>
    <row r="523" spans="1:98" x14ac:dyDescent="0.3">
      <c r="A523" t="s">
        <v>1006</v>
      </c>
      <c r="B523" t="s">
        <v>81</v>
      </c>
      <c r="C523" t="s">
        <v>96</v>
      </c>
      <c r="D523" t="s">
        <v>97</v>
      </c>
      <c r="E523" t="s">
        <v>170</v>
      </c>
      <c r="F523" t="s">
        <v>87</v>
      </c>
      <c r="G523" t="s">
        <v>87</v>
      </c>
      <c r="H523" t="s">
        <v>87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122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3</v>
      </c>
      <c r="AT523">
        <v>0</v>
      </c>
      <c r="AU523">
        <v>0</v>
      </c>
      <c r="AV523">
        <v>0</v>
      </c>
      <c r="AW523">
        <v>53</v>
      </c>
      <c r="AX523">
        <v>0</v>
      </c>
      <c r="AY523">
        <v>0</v>
      </c>
      <c r="AZ523">
        <v>118</v>
      </c>
      <c r="BA523">
        <v>0</v>
      </c>
      <c r="BB523">
        <v>0</v>
      </c>
      <c r="BC523">
        <v>73</v>
      </c>
      <c r="BD523">
        <v>0</v>
      </c>
      <c r="BE523">
        <v>0</v>
      </c>
      <c r="BF523">
        <v>0</v>
      </c>
      <c r="BG523">
        <v>0</v>
      </c>
      <c r="BH523">
        <v>102</v>
      </c>
      <c r="BI523">
        <v>0</v>
      </c>
      <c r="BJ523">
        <v>0</v>
      </c>
      <c r="BK523">
        <v>0</v>
      </c>
      <c r="BL523">
        <v>59</v>
      </c>
      <c r="BM523">
        <v>0</v>
      </c>
      <c r="BN523">
        <v>0</v>
      </c>
      <c r="BO523">
        <v>0</v>
      </c>
      <c r="BP523">
        <v>0</v>
      </c>
      <c r="BQ523">
        <v>54</v>
      </c>
      <c r="BR523">
        <v>0</v>
      </c>
      <c r="BS523">
        <v>46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59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53</v>
      </c>
      <c r="CQ523">
        <v>0</v>
      </c>
      <c r="CR523">
        <v>0</v>
      </c>
      <c r="CS523">
        <v>11</v>
      </c>
      <c r="CT523">
        <v>742</v>
      </c>
    </row>
    <row r="524" spans="1:98" x14ac:dyDescent="0.3">
      <c r="A524" t="s">
        <v>1007</v>
      </c>
      <c r="B524" t="s">
        <v>81</v>
      </c>
      <c r="C524" t="s">
        <v>96</v>
      </c>
      <c r="D524" t="s">
        <v>97</v>
      </c>
      <c r="E524" t="s">
        <v>98</v>
      </c>
      <c r="F524" t="s">
        <v>99</v>
      </c>
      <c r="G524" t="s">
        <v>1008</v>
      </c>
      <c r="H524" t="s">
        <v>87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88</v>
      </c>
      <c r="O524">
        <v>0</v>
      </c>
      <c r="P524">
        <v>90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39</v>
      </c>
      <c r="AM524">
        <v>0</v>
      </c>
      <c r="AN524">
        <v>0</v>
      </c>
      <c r="AO524">
        <v>89</v>
      </c>
      <c r="AP524">
        <v>0</v>
      </c>
      <c r="AQ524">
        <v>0</v>
      </c>
      <c r="AR524">
        <v>0</v>
      </c>
      <c r="AS524">
        <v>97</v>
      </c>
      <c r="AT524">
        <v>0</v>
      </c>
      <c r="AU524">
        <v>0</v>
      </c>
      <c r="AV524">
        <v>16</v>
      </c>
      <c r="AW524">
        <v>0</v>
      </c>
      <c r="AX524">
        <v>0</v>
      </c>
      <c r="AY524">
        <v>76</v>
      </c>
      <c r="AZ524">
        <v>0</v>
      </c>
      <c r="BA524">
        <v>40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85</v>
      </c>
      <c r="CI524">
        <v>0</v>
      </c>
      <c r="CJ524">
        <v>17</v>
      </c>
      <c r="CK524">
        <v>0</v>
      </c>
      <c r="CL524">
        <v>0</v>
      </c>
      <c r="CM524">
        <v>82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11</v>
      </c>
      <c r="CT524">
        <v>719</v>
      </c>
    </row>
    <row r="525" spans="1:98" x14ac:dyDescent="0.3">
      <c r="A525" t="s">
        <v>1009</v>
      </c>
      <c r="B525" t="s">
        <v>81</v>
      </c>
      <c r="C525" t="s">
        <v>96</v>
      </c>
      <c r="D525" t="s">
        <v>97</v>
      </c>
      <c r="E525" t="s">
        <v>98</v>
      </c>
      <c r="F525" t="s">
        <v>160</v>
      </c>
      <c r="G525" t="s">
        <v>705</v>
      </c>
      <c r="H525" t="s">
        <v>87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30</v>
      </c>
      <c r="P525">
        <v>0</v>
      </c>
      <c r="Q525">
        <v>0</v>
      </c>
      <c r="R525">
        <v>0</v>
      </c>
      <c r="S525">
        <v>21</v>
      </c>
      <c r="T525">
        <v>0</v>
      </c>
      <c r="U525">
        <v>0</v>
      </c>
      <c r="V525">
        <v>0</v>
      </c>
      <c r="W525">
        <v>34</v>
      </c>
      <c r="X525">
        <v>132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202</v>
      </c>
      <c r="AF525">
        <v>10</v>
      </c>
      <c r="AG525">
        <v>0</v>
      </c>
      <c r="AH525">
        <v>0</v>
      </c>
      <c r="AI525">
        <v>0</v>
      </c>
      <c r="AJ525">
        <v>27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41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44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132</v>
      </c>
      <c r="CI525">
        <v>0</v>
      </c>
      <c r="CJ525">
        <v>0</v>
      </c>
      <c r="CK525">
        <v>17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11</v>
      </c>
      <c r="CT525">
        <v>690</v>
      </c>
    </row>
    <row r="526" spans="1:98" x14ac:dyDescent="0.3">
      <c r="A526" t="s">
        <v>1010</v>
      </c>
      <c r="B526" t="s">
        <v>81</v>
      </c>
      <c r="C526" t="s">
        <v>89</v>
      </c>
      <c r="D526" t="s">
        <v>90</v>
      </c>
      <c r="E526" t="s">
        <v>113</v>
      </c>
      <c r="F526" t="s">
        <v>163</v>
      </c>
      <c r="G526" t="s">
        <v>164</v>
      </c>
      <c r="H526" t="s">
        <v>87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14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88</v>
      </c>
      <c r="BI526">
        <v>0</v>
      </c>
      <c r="BJ526">
        <v>0</v>
      </c>
      <c r="BK526">
        <v>0</v>
      </c>
      <c r="BL526">
        <v>66</v>
      </c>
      <c r="BM526">
        <v>0</v>
      </c>
      <c r="BN526">
        <v>14</v>
      </c>
      <c r="BO526">
        <v>49</v>
      </c>
      <c r="BP526">
        <v>0</v>
      </c>
      <c r="BQ526">
        <v>0</v>
      </c>
      <c r="BR526">
        <v>0</v>
      </c>
      <c r="BS526">
        <v>20</v>
      </c>
      <c r="BT526">
        <v>0</v>
      </c>
      <c r="BU526">
        <v>0</v>
      </c>
      <c r="BV526">
        <v>0</v>
      </c>
      <c r="BW526">
        <v>32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28</v>
      </c>
      <c r="CD526">
        <v>16</v>
      </c>
      <c r="CE526">
        <v>116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121</v>
      </c>
      <c r="CP526">
        <v>0</v>
      </c>
      <c r="CQ526">
        <v>0</v>
      </c>
      <c r="CR526">
        <v>0</v>
      </c>
      <c r="CS526">
        <v>11</v>
      </c>
      <c r="CT526">
        <v>564</v>
      </c>
    </row>
    <row r="527" spans="1:98" x14ac:dyDescent="0.3">
      <c r="A527" t="s">
        <v>1011</v>
      </c>
      <c r="B527" t="s">
        <v>81</v>
      </c>
      <c r="C527" t="s">
        <v>96</v>
      </c>
      <c r="D527" t="s">
        <v>97</v>
      </c>
      <c r="E527" t="s">
        <v>166</v>
      </c>
      <c r="F527" t="s">
        <v>167</v>
      </c>
      <c r="G527" t="s">
        <v>87</v>
      </c>
      <c r="H527" t="s">
        <v>87</v>
      </c>
      <c r="I527">
        <v>59</v>
      </c>
      <c r="J527">
        <v>74</v>
      </c>
      <c r="K527">
        <v>0</v>
      </c>
      <c r="L527">
        <v>0</v>
      </c>
      <c r="M527">
        <v>0</v>
      </c>
      <c r="N527">
        <v>75</v>
      </c>
      <c r="O527">
        <v>0</v>
      </c>
      <c r="P527">
        <v>30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26</v>
      </c>
      <c r="AH527">
        <v>0</v>
      </c>
      <c r="AI527">
        <v>60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101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56</v>
      </c>
      <c r="AW527">
        <v>0</v>
      </c>
      <c r="AX527">
        <v>0</v>
      </c>
      <c r="AY527">
        <v>31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20</v>
      </c>
      <c r="BU527">
        <v>0</v>
      </c>
      <c r="BV527">
        <v>14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11</v>
      </c>
      <c r="CT527">
        <v>546</v>
      </c>
    </row>
    <row r="528" spans="1:98" x14ac:dyDescent="0.3">
      <c r="A528" t="s">
        <v>1012</v>
      </c>
      <c r="B528" t="s">
        <v>81</v>
      </c>
      <c r="C528" t="s">
        <v>96</v>
      </c>
      <c r="D528" t="s">
        <v>97</v>
      </c>
      <c r="E528" t="s">
        <v>98</v>
      </c>
      <c r="F528" t="s">
        <v>99</v>
      </c>
      <c r="G528" t="s">
        <v>1013</v>
      </c>
      <c r="H528" t="s">
        <v>87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13</v>
      </c>
      <c r="U528">
        <v>0</v>
      </c>
      <c r="V528">
        <v>0</v>
      </c>
      <c r="W528">
        <v>0</v>
      </c>
      <c r="X528">
        <v>0</v>
      </c>
      <c r="Y528">
        <v>284</v>
      </c>
      <c r="Z528">
        <v>0</v>
      </c>
      <c r="AA528">
        <v>0</v>
      </c>
      <c r="AB528">
        <v>0</v>
      </c>
      <c r="AC528">
        <v>48</v>
      </c>
      <c r="AD528">
        <v>0</v>
      </c>
      <c r="AE528">
        <v>0</v>
      </c>
      <c r="AF528">
        <v>10</v>
      </c>
      <c r="AG528">
        <v>24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76</v>
      </c>
      <c r="AQ528">
        <v>0</v>
      </c>
      <c r="AR528">
        <v>0</v>
      </c>
      <c r="AS528">
        <v>0</v>
      </c>
      <c r="AT528">
        <v>12</v>
      </c>
      <c r="AU528">
        <v>0</v>
      </c>
      <c r="AV528">
        <v>0</v>
      </c>
      <c r="AW528">
        <v>0</v>
      </c>
      <c r="AX528">
        <v>0</v>
      </c>
      <c r="AY528">
        <v>11</v>
      </c>
      <c r="AZ528">
        <v>0</v>
      </c>
      <c r="BA528">
        <v>0</v>
      </c>
      <c r="BB528">
        <v>0</v>
      </c>
      <c r="BC528">
        <v>0</v>
      </c>
      <c r="BD528">
        <v>13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10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34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11</v>
      </c>
      <c r="CT528">
        <v>535</v>
      </c>
    </row>
    <row r="529" spans="1:98" x14ac:dyDescent="0.3">
      <c r="A529" t="s">
        <v>1014</v>
      </c>
      <c r="B529" t="s">
        <v>81</v>
      </c>
      <c r="C529" t="s">
        <v>96</v>
      </c>
      <c r="D529" t="s">
        <v>97</v>
      </c>
      <c r="E529" t="s">
        <v>98</v>
      </c>
      <c r="F529" t="s">
        <v>99</v>
      </c>
      <c r="G529" t="s">
        <v>580</v>
      </c>
      <c r="H529" t="s">
        <v>87</v>
      </c>
      <c r="I529">
        <v>0</v>
      </c>
      <c r="J529">
        <v>0</v>
      </c>
      <c r="K529">
        <v>26</v>
      </c>
      <c r="L529">
        <v>200</v>
      </c>
      <c r="M529">
        <v>0</v>
      </c>
      <c r="N529">
        <v>111</v>
      </c>
      <c r="O529">
        <v>0</v>
      </c>
      <c r="P529">
        <v>30</v>
      </c>
      <c r="Q529">
        <v>0</v>
      </c>
      <c r="R529">
        <v>0</v>
      </c>
      <c r="S529">
        <v>0</v>
      </c>
      <c r="T529">
        <v>17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35</v>
      </c>
      <c r="AF529">
        <v>0</v>
      </c>
      <c r="AG529">
        <v>0</v>
      </c>
      <c r="AH529">
        <v>0</v>
      </c>
      <c r="AI529">
        <v>0</v>
      </c>
      <c r="AJ529">
        <v>18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20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31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16</v>
      </c>
      <c r="CS529">
        <v>11</v>
      </c>
      <c r="CT529">
        <v>527</v>
      </c>
    </row>
    <row r="530" spans="1:98" x14ac:dyDescent="0.3">
      <c r="A530" t="s">
        <v>1015</v>
      </c>
      <c r="B530" t="s">
        <v>81</v>
      </c>
      <c r="C530" t="s">
        <v>96</v>
      </c>
      <c r="D530" t="s">
        <v>385</v>
      </c>
      <c r="E530" t="s">
        <v>476</v>
      </c>
      <c r="F530" t="s">
        <v>494</v>
      </c>
      <c r="G530" t="s">
        <v>87</v>
      </c>
      <c r="H530" t="s">
        <v>87</v>
      </c>
      <c r="I530">
        <v>40</v>
      </c>
      <c r="J530">
        <v>0</v>
      </c>
      <c r="K530">
        <v>0</v>
      </c>
      <c r="L530">
        <v>44</v>
      </c>
      <c r="M530">
        <v>8</v>
      </c>
      <c r="N530">
        <v>21</v>
      </c>
      <c r="O530">
        <v>0</v>
      </c>
      <c r="P530">
        <v>68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5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28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158</v>
      </c>
      <c r="AZ530">
        <v>0</v>
      </c>
      <c r="BA530">
        <v>58</v>
      </c>
      <c r="BB530">
        <v>0</v>
      </c>
      <c r="BC530">
        <v>0</v>
      </c>
      <c r="BD530">
        <v>0</v>
      </c>
      <c r="BE530">
        <v>6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47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11</v>
      </c>
      <c r="CT530">
        <v>483</v>
      </c>
    </row>
    <row r="531" spans="1:98" x14ac:dyDescent="0.3">
      <c r="A531" t="s">
        <v>1016</v>
      </c>
      <c r="B531" t="s">
        <v>280</v>
      </c>
      <c r="C531" t="s">
        <v>513</v>
      </c>
      <c r="D531" t="s">
        <v>514</v>
      </c>
      <c r="E531" t="s">
        <v>515</v>
      </c>
      <c r="F531" t="s">
        <v>516</v>
      </c>
      <c r="G531" t="s">
        <v>517</v>
      </c>
      <c r="H531" t="s">
        <v>87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60</v>
      </c>
      <c r="P531">
        <v>0</v>
      </c>
      <c r="Q531">
        <v>0</v>
      </c>
      <c r="R531">
        <v>0</v>
      </c>
      <c r="S531">
        <v>0</v>
      </c>
      <c r="T531">
        <v>48</v>
      </c>
      <c r="U531">
        <v>0</v>
      </c>
      <c r="V531">
        <v>0</v>
      </c>
      <c r="W531">
        <v>32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60</v>
      </c>
      <c r="AD531">
        <v>0</v>
      </c>
      <c r="AE531">
        <v>0</v>
      </c>
      <c r="AF531">
        <v>11</v>
      </c>
      <c r="AG531">
        <v>0</v>
      </c>
      <c r="AH531">
        <v>97</v>
      </c>
      <c r="AI531">
        <v>0</v>
      </c>
      <c r="AJ531">
        <v>0</v>
      </c>
      <c r="AK531">
        <v>0</v>
      </c>
      <c r="AL531">
        <v>37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69</v>
      </c>
      <c r="AZ531">
        <v>0</v>
      </c>
      <c r="BA531">
        <v>15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18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16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11</v>
      </c>
      <c r="CT531">
        <v>463</v>
      </c>
    </row>
    <row r="532" spans="1:98" x14ac:dyDescent="0.3">
      <c r="A532" t="s">
        <v>1017</v>
      </c>
      <c r="B532" t="s">
        <v>81</v>
      </c>
      <c r="C532" t="s">
        <v>96</v>
      </c>
      <c r="D532" t="s">
        <v>97</v>
      </c>
      <c r="E532" t="s">
        <v>98</v>
      </c>
      <c r="F532" t="s">
        <v>99</v>
      </c>
      <c r="G532" t="s">
        <v>1018</v>
      </c>
      <c r="H532" t="s">
        <v>87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14</v>
      </c>
      <c r="P532">
        <v>0</v>
      </c>
      <c r="Q532">
        <v>0</v>
      </c>
      <c r="R532">
        <v>0</v>
      </c>
      <c r="S532">
        <v>18</v>
      </c>
      <c r="T532">
        <v>36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58</v>
      </c>
      <c r="AD532">
        <v>0</v>
      </c>
      <c r="AE532">
        <v>0</v>
      </c>
      <c r="AF532">
        <v>0</v>
      </c>
      <c r="AG532">
        <v>24</v>
      </c>
      <c r="AH532">
        <v>0</v>
      </c>
      <c r="AI532">
        <v>16</v>
      </c>
      <c r="AJ532">
        <v>0</v>
      </c>
      <c r="AK532">
        <v>0</v>
      </c>
      <c r="AL532">
        <v>27</v>
      </c>
      <c r="AM532">
        <v>0</v>
      </c>
      <c r="AN532">
        <v>0</v>
      </c>
      <c r="AO532">
        <v>0</v>
      </c>
      <c r="AP532">
        <v>74</v>
      </c>
      <c r="AQ532">
        <v>0</v>
      </c>
      <c r="AR532">
        <v>0</v>
      </c>
      <c r="AS532">
        <v>0</v>
      </c>
      <c r="AT532">
        <v>31</v>
      </c>
      <c r="AU532">
        <v>0</v>
      </c>
      <c r="AV532">
        <v>0</v>
      </c>
      <c r="AW532">
        <v>0</v>
      </c>
      <c r="AX532">
        <v>0</v>
      </c>
      <c r="AY532">
        <v>129</v>
      </c>
      <c r="AZ532">
        <v>0</v>
      </c>
      <c r="BA532">
        <v>35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11</v>
      </c>
      <c r="CT532">
        <v>462</v>
      </c>
    </row>
    <row r="533" spans="1:98" x14ac:dyDescent="0.3">
      <c r="A533" t="s">
        <v>1019</v>
      </c>
      <c r="B533" t="s">
        <v>81</v>
      </c>
      <c r="C533" t="s">
        <v>96</v>
      </c>
      <c r="D533" t="s">
        <v>97</v>
      </c>
      <c r="E533" t="s">
        <v>98</v>
      </c>
      <c r="F533" t="s">
        <v>109</v>
      </c>
      <c r="G533" t="s">
        <v>321</v>
      </c>
      <c r="H533" t="s">
        <v>87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28</v>
      </c>
      <c r="P533">
        <v>0</v>
      </c>
      <c r="Q533">
        <v>0</v>
      </c>
      <c r="R533">
        <v>0</v>
      </c>
      <c r="S533">
        <v>25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47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16</v>
      </c>
      <c r="AJ533">
        <v>0</v>
      </c>
      <c r="AK533">
        <v>0</v>
      </c>
      <c r="AL533">
        <v>13</v>
      </c>
      <c r="AM533">
        <v>0</v>
      </c>
      <c r="AN533">
        <v>0</v>
      </c>
      <c r="AO533">
        <v>16</v>
      </c>
      <c r="AP533">
        <v>132</v>
      </c>
      <c r="AQ533">
        <v>22</v>
      </c>
      <c r="AR533">
        <v>0</v>
      </c>
      <c r="AS533">
        <v>0</v>
      </c>
      <c r="AT533">
        <v>31</v>
      </c>
      <c r="AU533">
        <v>0</v>
      </c>
      <c r="AV533">
        <v>0</v>
      </c>
      <c r="AW533">
        <v>0</v>
      </c>
      <c r="AX533">
        <v>0</v>
      </c>
      <c r="AY533">
        <v>88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33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11</v>
      </c>
      <c r="CT533">
        <v>451</v>
      </c>
    </row>
    <row r="534" spans="1:98" x14ac:dyDescent="0.3">
      <c r="A534" t="s">
        <v>1020</v>
      </c>
      <c r="B534" t="s">
        <v>81</v>
      </c>
      <c r="C534" t="s">
        <v>178</v>
      </c>
      <c r="D534" t="s">
        <v>179</v>
      </c>
      <c r="E534" t="s">
        <v>180</v>
      </c>
      <c r="F534" t="s">
        <v>87</v>
      </c>
      <c r="G534" t="s">
        <v>87</v>
      </c>
      <c r="H534" t="s">
        <v>87</v>
      </c>
      <c r="I534">
        <v>0</v>
      </c>
      <c r="J534">
        <v>0</v>
      </c>
      <c r="K534">
        <v>10</v>
      </c>
      <c r="L534">
        <v>3</v>
      </c>
      <c r="M534">
        <v>0</v>
      </c>
      <c r="N534">
        <v>5</v>
      </c>
      <c r="O534">
        <v>0</v>
      </c>
      <c r="P534">
        <v>350</v>
      </c>
      <c r="Q534">
        <v>0</v>
      </c>
      <c r="R534">
        <v>0</v>
      </c>
      <c r="S534">
        <v>0</v>
      </c>
      <c r="T534">
        <v>7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16</v>
      </c>
      <c r="AM534">
        <v>0</v>
      </c>
      <c r="AN534">
        <v>0</v>
      </c>
      <c r="AO534">
        <v>0</v>
      </c>
      <c r="AP534">
        <v>0</v>
      </c>
      <c r="AQ534">
        <v>8</v>
      </c>
      <c r="AR534">
        <v>0</v>
      </c>
      <c r="AS534">
        <v>0</v>
      </c>
      <c r="AT534">
        <v>6</v>
      </c>
      <c r="AU534">
        <v>0</v>
      </c>
      <c r="AV534">
        <v>0</v>
      </c>
      <c r="AW534">
        <v>0</v>
      </c>
      <c r="AX534">
        <v>0</v>
      </c>
      <c r="AY534">
        <v>16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18</v>
      </c>
      <c r="BU534">
        <v>0</v>
      </c>
      <c r="BV534">
        <v>11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11</v>
      </c>
      <c r="CT534">
        <v>450</v>
      </c>
    </row>
    <row r="535" spans="1:98" x14ac:dyDescent="0.3">
      <c r="A535" t="s">
        <v>1021</v>
      </c>
      <c r="B535" t="s">
        <v>81</v>
      </c>
      <c r="C535" t="s">
        <v>352</v>
      </c>
      <c r="D535" t="s">
        <v>353</v>
      </c>
      <c r="E535" t="s">
        <v>357</v>
      </c>
      <c r="F535" t="s">
        <v>358</v>
      </c>
      <c r="G535" t="s">
        <v>87</v>
      </c>
      <c r="H535" t="s">
        <v>87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30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68</v>
      </c>
      <c r="AD535">
        <v>0</v>
      </c>
      <c r="AE535">
        <v>46</v>
      </c>
      <c r="AF535">
        <v>0</v>
      </c>
      <c r="AG535">
        <v>0</v>
      </c>
      <c r="AH535">
        <v>22</v>
      </c>
      <c r="AI535">
        <v>0</v>
      </c>
      <c r="AJ535">
        <v>0</v>
      </c>
      <c r="AK535">
        <v>0</v>
      </c>
      <c r="AL535">
        <v>30</v>
      </c>
      <c r="AM535">
        <v>0</v>
      </c>
      <c r="AN535">
        <v>0</v>
      </c>
      <c r="AO535">
        <v>0</v>
      </c>
      <c r="AP535">
        <v>39</v>
      </c>
      <c r="AQ535">
        <v>0</v>
      </c>
      <c r="AR535">
        <v>0</v>
      </c>
      <c r="AS535">
        <v>0</v>
      </c>
      <c r="AT535">
        <v>13</v>
      </c>
      <c r="AU535">
        <v>0</v>
      </c>
      <c r="AV535">
        <v>0</v>
      </c>
      <c r="AW535">
        <v>0</v>
      </c>
      <c r="AX535">
        <v>0</v>
      </c>
      <c r="AY535">
        <v>37</v>
      </c>
      <c r="AZ535">
        <v>0</v>
      </c>
      <c r="BA535">
        <v>39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99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21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11</v>
      </c>
      <c r="CT535">
        <v>444</v>
      </c>
    </row>
    <row r="536" spans="1:98" x14ac:dyDescent="0.3">
      <c r="A536" t="s">
        <v>1022</v>
      </c>
      <c r="B536" t="s">
        <v>81</v>
      </c>
      <c r="C536" t="s">
        <v>96</v>
      </c>
      <c r="D536" t="s">
        <v>128</v>
      </c>
      <c r="E536" t="s">
        <v>1023</v>
      </c>
      <c r="F536" t="s">
        <v>1024</v>
      </c>
      <c r="G536" t="s">
        <v>1025</v>
      </c>
      <c r="H536" t="s">
        <v>87</v>
      </c>
      <c r="I536">
        <v>45</v>
      </c>
      <c r="J536">
        <v>35</v>
      </c>
      <c r="K536">
        <v>30</v>
      </c>
      <c r="L536">
        <v>0</v>
      </c>
      <c r="M536">
        <v>0</v>
      </c>
      <c r="N536">
        <v>0</v>
      </c>
      <c r="O536">
        <v>28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62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31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14</v>
      </c>
      <c r="AV536">
        <v>44</v>
      </c>
      <c r="AW536">
        <v>0</v>
      </c>
      <c r="AX536">
        <v>0</v>
      </c>
      <c r="AY536">
        <v>27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35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85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11</v>
      </c>
      <c r="CT536">
        <v>436</v>
      </c>
    </row>
    <row r="537" spans="1:98" x14ac:dyDescent="0.3">
      <c r="A537" t="s">
        <v>1026</v>
      </c>
      <c r="B537" t="s">
        <v>81</v>
      </c>
      <c r="C537" t="s">
        <v>96</v>
      </c>
      <c r="D537" t="s">
        <v>97</v>
      </c>
      <c r="E537" t="s">
        <v>142</v>
      </c>
      <c r="F537" t="s">
        <v>143</v>
      </c>
      <c r="G537" t="s">
        <v>144</v>
      </c>
      <c r="H537" t="s">
        <v>87</v>
      </c>
      <c r="I537">
        <v>0</v>
      </c>
      <c r="J537">
        <v>0</v>
      </c>
      <c r="K537">
        <v>20</v>
      </c>
      <c r="L537">
        <v>0</v>
      </c>
      <c r="M537">
        <v>0</v>
      </c>
      <c r="N537">
        <v>42</v>
      </c>
      <c r="O537">
        <v>0</v>
      </c>
      <c r="P537">
        <v>39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18</v>
      </c>
      <c r="AF537">
        <v>0</v>
      </c>
      <c r="AG537">
        <v>16</v>
      </c>
      <c r="AH537">
        <v>0</v>
      </c>
      <c r="AI537">
        <v>54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73</v>
      </c>
      <c r="AQ537">
        <v>0</v>
      </c>
      <c r="AR537">
        <v>0</v>
      </c>
      <c r="AS537">
        <v>68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42</v>
      </c>
      <c r="AZ537">
        <v>0</v>
      </c>
      <c r="BA537">
        <v>18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22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11</v>
      </c>
      <c r="CT537">
        <v>412</v>
      </c>
    </row>
    <row r="538" spans="1:98" x14ac:dyDescent="0.3">
      <c r="A538" t="s">
        <v>1027</v>
      </c>
      <c r="B538" t="s">
        <v>81</v>
      </c>
      <c r="C538" t="s">
        <v>89</v>
      </c>
      <c r="D538" t="s">
        <v>90</v>
      </c>
      <c r="E538" t="s">
        <v>420</v>
      </c>
      <c r="F538" t="s">
        <v>1028</v>
      </c>
      <c r="G538" t="s">
        <v>87</v>
      </c>
      <c r="H538" t="s">
        <v>87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24</v>
      </c>
      <c r="AH538">
        <v>0</v>
      </c>
      <c r="AI538">
        <v>0</v>
      </c>
      <c r="AJ538">
        <v>0</v>
      </c>
      <c r="AK538">
        <v>0</v>
      </c>
      <c r="AL538">
        <v>18</v>
      </c>
      <c r="AM538">
        <v>0</v>
      </c>
      <c r="AN538">
        <v>0</v>
      </c>
      <c r="AO538">
        <v>0</v>
      </c>
      <c r="AP538">
        <v>247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27</v>
      </c>
      <c r="AY538">
        <v>49</v>
      </c>
      <c r="AZ538">
        <v>0</v>
      </c>
      <c r="BA538">
        <v>0</v>
      </c>
      <c r="BB538">
        <v>0</v>
      </c>
      <c r="BC538">
        <v>0</v>
      </c>
      <c r="BD538">
        <v>9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12</v>
      </c>
      <c r="BU538">
        <v>0</v>
      </c>
      <c r="BV538">
        <v>0</v>
      </c>
      <c r="BW538">
        <v>0</v>
      </c>
      <c r="BX538">
        <v>2</v>
      </c>
      <c r="BY538">
        <v>0</v>
      </c>
      <c r="BZ538">
        <v>4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11</v>
      </c>
      <c r="CH538">
        <v>0</v>
      </c>
      <c r="CI538">
        <v>0</v>
      </c>
      <c r="CJ538">
        <v>0</v>
      </c>
      <c r="CK538">
        <v>0</v>
      </c>
      <c r="CL538">
        <v>9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11</v>
      </c>
      <c r="CT538">
        <v>412</v>
      </c>
    </row>
    <row r="539" spans="1:98" x14ac:dyDescent="0.3">
      <c r="A539" t="s">
        <v>1029</v>
      </c>
      <c r="B539" t="s">
        <v>280</v>
      </c>
      <c r="C539" t="s">
        <v>281</v>
      </c>
      <c r="D539" t="s">
        <v>282</v>
      </c>
      <c r="E539" t="s">
        <v>283</v>
      </c>
      <c r="F539" t="s">
        <v>87</v>
      </c>
      <c r="G539" t="s">
        <v>87</v>
      </c>
      <c r="H539" t="s">
        <v>87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17</v>
      </c>
      <c r="AA539">
        <v>25</v>
      </c>
      <c r="AB539">
        <v>14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11</v>
      </c>
      <c r="AW539">
        <v>0</v>
      </c>
      <c r="AX539">
        <v>0</v>
      </c>
      <c r="AY539">
        <v>0</v>
      </c>
      <c r="AZ539">
        <v>190</v>
      </c>
      <c r="BA539">
        <v>0</v>
      </c>
      <c r="BB539">
        <v>0</v>
      </c>
      <c r="BC539">
        <v>38</v>
      </c>
      <c r="BD539">
        <v>0</v>
      </c>
      <c r="BE539">
        <v>0</v>
      </c>
      <c r="BF539">
        <v>0</v>
      </c>
      <c r="BG539">
        <v>0</v>
      </c>
      <c r="BH539">
        <v>16</v>
      </c>
      <c r="BI539">
        <v>0</v>
      </c>
      <c r="BJ539">
        <v>0</v>
      </c>
      <c r="BK539">
        <v>0</v>
      </c>
      <c r="BL539">
        <v>14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12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31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21</v>
      </c>
      <c r="CP539">
        <v>0</v>
      </c>
      <c r="CQ539">
        <v>0</v>
      </c>
      <c r="CR539">
        <v>0</v>
      </c>
      <c r="CS539">
        <v>11</v>
      </c>
      <c r="CT539">
        <v>389</v>
      </c>
    </row>
    <row r="540" spans="1:98" x14ac:dyDescent="0.3">
      <c r="A540" t="s">
        <v>1030</v>
      </c>
      <c r="B540" t="s">
        <v>81</v>
      </c>
      <c r="C540" t="s">
        <v>96</v>
      </c>
      <c r="D540" t="s">
        <v>128</v>
      </c>
      <c r="E540" t="s">
        <v>332</v>
      </c>
      <c r="F540" t="s">
        <v>333</v>
      </c>
      <c r="G540" t="s">
        <v>87</v>
      </c>
      <c r="H540" t="s">
        <v>87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21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43</v>
      </c>
      <c r="AA540">
        <v>67</v>
      </c>
      <c r="AB540">
        <v>25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13</v>
      </c>
      <c r="AW540">
        <v>0</v>
      </c>
      <c r="AX540">
        <v>0</v>
      </c>
      <c r="AY540">
        <v>0</v>
      </c>
      <c r="AZ540">
        <v>33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12</v>
      </c>
      <c r="BJ540">
        <v>0</v>
      </c>
      <c r="BK540">
        <v>12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36</v>
      </c>
      <c r="CD540">
        <v>0</v>
      </c>
      <c r="CE540">
        <v>31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89</v>
      </c>
      <c r="CP540">
        <v>0</v>
      </c>
      <c r="CQ540">
        <v>0</v>
      </c>
      <c r="CR540">
        <v>0</v>
      </c>
      <c r="CS540">
        <v>11</v>
      </c>
      <c r="CT540">
        <v>382</v>
      </c>
    </row>
    <row r="541" spans="1:98" x14ac:dyDescent="0.3">
      <c r="A541" t="s">
        <v>1031</v>
      </c>
      <c r="B541" t="s">
        <v>81</v>
      </c>
      <c r="C541" t="s">
        <v>89</v>
      </c>
      <c r="D541" t="s">
        <v>90</v>
      </c>
      <c r="E541" t="s">
        <v>113</v>
      </c>
      <c r="F541" t="s">
        <v>163</v>
      </c>
      <c r="G541" t="s">
        <v>205</v>
      </c>
      <c r="H541" t="s">
        <v>87</v>
      </c>
      <c r="I541">
        <v>0</v>
      </c>
      <c r="J541">
        <v>0</v>
      </c>
      <c r="K541">
        <v>25</v>
      </c>
      <c r="L541">
        <v>0</v>
      </c>
      <c r="M541">
        <v>0</v>
      </c>
      <c r="N541">
        <v>8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20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109</v>
      </c>
      <c r="BF541">
        <v>0</v>
      </c>
      <c r="BG541">
        <v>0</v>
      </c>
      <c r="BH541">
        <v>0</v>
      </c>
      <c r="BI541">
        <v>11</v>
      </c>
      <c r="BJ541">
        <v>0</v>
      </c>
      <c r="BK541">
        <v>0</v>
      </c>
      <c r="BL541">
        <v>52</v>
      </c>
      <c r="BM541">
        <v>0</v>
      </c>
      <c r="BN541">
        <v>23</v>
      </c>
      <c r="BO541">
        <v>40</v>
      </c>
      <c r="BP541">
        <v>0</v>
      </c>
      <c r="BQ541">
        <v>0</v>
      </c>
      <c r="BR541">
        <v>0</v>
      </c>
      <c r="BS541">
        <v>16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30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40</v>
      </c>
      <c r="CP541">
        <v>0</v>
      </c>
      <c r="CQ541">
        <v>0</v>
      </c>
      <c r="CR541">
        <v>0</v>
      </c>
      <c r="CS541">
        <v>11</v>
      </c>
      <c r="CT541">
        <v>374</v>
      </c>
    </row>
    <row r="542" spans="1:98" x14ac:dyDescent="0.3">
      <c r="A542" t="s">
        <v>1032</v>
      </c>
      <c r="B542" t="s">
        <v>81</v>
      </c>
      <c r="C542" t="s">
        <v>96</v>
      </c>
      <c r="D542" t="s">
        <v>97</v>
      </c>
      <c r="E542" t="s">
        <v>166</v>
      </c>
      <c r="F542" t="s">
        <v>167</v>
      </c>
      <c r="G542" t="s">
        <v>1033</v>
      </c>
      <c r="H542" t="s">
        <v>87</v>
      </c>
      <c r="I542">
        <v>25</v>
      </c>
      <c r="J542">
        <v>0</v>
      </c>
      <c r="K542">
        <v>0</v>
      </c>
      <c r="L542">
        <v>0</v>
      </c>
      <c r="M542">
        <v>0</v>
      </c>
      <c r="N542">
        <v>50</v>
      </c>
      <c r="O542">
        <v>20</v>
      </c>
      <c r="P542">
        <v>29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43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19</v>
      </c>
      <c r="AP542">
        <v>0</v>
      </c>
      <c r="AQ542">
        <v>0</v>
      </c>
      <c r="AR542">
        <v>0</v>
      </c>
      <c r="AS542">
        <v>39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36</v>
      </c>
      <c r="AZ542">
        <v>0</v>
      </c>
      <c r="BA542">
        <v>34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45</v>
      </c>
      <c r="BZ542">
        <v>0</v>
      </c>
      <c r="CA542">
        <v>0</v>
      </c>
      <c r="CB542">
        <v>0</v>
      </c>
      <c r="CC542">
        <v>0</v>
      </c>
      <c r="CD542">
        <v>29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11</v>
      </c>
      <c r="CT542">
        <v>369</v>
      </c>
    </row>
    <row r="543" spans="1:98" x14ac:dyDescent="0.3">
      <c r="A543" t="s">
        <v>1034</v>
      </c>
      <c r="B543" t="s">
        <v>81</v>
      </c>
      <c r="C543" t="s">
        <v>96</v>
      </c>
      <c r="D543" t="s">
        <v>128</v>
      </c>
      <c r="E543" t="s">
        <v>175</v>
      </c>
      <c r="F543" t="s">
        <v>176</v>
      </c>
      <c r="G543" t="s">
        <v>87</v>
      </c>
      <c r="H543" t="s">
        <v>87</v>
      </c>
      <c r="I543">
        <v>0</v>
      </c>
      <c r="J543">
        <v>0</v>
      </c>
      <c r="K543">
        <v>0</v>
      </c>
      <c r="L543">
        <v>0</v>
      </c>
      <c r="M543">
        <v>43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30</v>
      </c>
      <c r="AA543">
        <v>49</v>
      </c>
      <c r="AB543">
        <v>28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23</v>
      </c>
      <c r="AW543">
        <v>0</v>
      </c>
      <c r="AX543">
        <v>0</v>
      </c>
      <c r="AY543">
        <v>0</v>
      </c>
      <c r="AZ543">
        <v>48</v>
      </c>
      <c r="BA543">
        <v>0</v>
      </c>
      <c r="BB543">
        <v>0</v>
      </c>
      <c r="BC543">
        <v>37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22</v>
      </c>
      <c r="BP543">
        <v>0</v>
      </c>
      <c r="BQ543">
        <v>0</v>
      </c>
      <c r="BR543">
        <v>31</v>
      </c>
      <c r="BS543">
        <v>0</v>
      </c>
      <c r="BT543">
        <v>0</v>
      </c>
      <c r="BU543">
        <v>0</v>
      </c>
      <c r="BV543">
        <v>0</v>
      </c>
      <c r="BW543">
        <v>18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40</v>
      </c>
      <c r="CP543">
        <v>0</v>
      </c>
      <c r="CQ543">
        <v>0</v>
      </c>
      <c r="CR543">
        <v>0</v>
      </c>
      <c r="CS543">
        <v>11</v>
      </c>
      <c r="CT543">
        <v>369</v>
      </c>
    </row>
    <row r="544" spans="1:98" x14ac:dyDescent="0.3">
      <c r="A544" t="s">
        <v>1035</v>
      </c>
      <c r="B544" t="s">
        <v>81</v>
      </c>
      <c r="C544" t="s">
        <v>89</v>
      </c>
      <c r="D544" t="s">
        <v>90</v>
      </c>
      <c r="E544" t="s">
        <v>113</v>
      </c>
      <c r="F544" t="s">
        <v>242</v>
      </c>
      <c r="G544" t="s">
        <v>87</v>
      </c>
      <c r="H544" t="s">
        <v>87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26</v>
      </c>
      <c r="W544">
        <v>0</v>
      </c>
      <c r="X544">
        <v>0</v>
      </c>
      <c r="Y544">
        <v>0</v>
      </c>
      <c r="Z544">
        <v>0</v>
      </c>
      <c r="AA544">
        <v>24</v>
      </c>
      <c r="AB544">
        <v>0</v>
      </c>
      <c r="AC544">
        <v>0</v>
      </c>
      <c r="AD544">
        <v>25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15</v>
      </c>
      <c r="AX544">
        <v>0</v>
      </c>
      <c r="AY544">
        <v>0</v>
      </c>
      <c r="AZ544">
        <v>40</v>
      </c>
      <c r="BA544">
        <v>0</v>
      </c>
      <c r="BB544">
        <v>0</v>
      </c>
      <c r="BC544">
        <v>40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36</v>
      </c>
      <c r="BM544">
        <v>14</v>
      </c>
      <c r="BN544">
        <v>66</v>
      </c>
      <c r="BO544">
        <v>0</v>
      </c>
      <c r="BP544">
        <v>0</v>
      </c>
      <c r="BQ544">
        <v>0</v>
      </c>
      <c r="BR544">
        <v>10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65</v>
      </c>
      <c r="CP544">
        <v>0</v>
      </c>
      <c r="CQ544">
        <v>0</v>
      </c>
      <c r="CR544">
        <v>0</v>
      </c>
      <c r="CS544">
        <v>11</v>
      </c>
      <c r="CT544">
        <v>361</v>
      </c>
    </row>
    <row r="545" spans="1:98" x14ac:dyDescent="0.3">
      <c r="A545" t="s">
        <v>1036</v>
      </c>
      <c r="B545" t="s">
        <v>81</v>
      </c>
      <c r="C545" t="s">
        <v>96</v>
      </c>
      <c r="D545" t="s">
        <v>128</v>
      </c>
      <c r="E545" t="s">
        <v>244</v>
      </c>
      <c r="F545" t="s">
        <v>245</v>
      </c>
      <c r="G545" t="s">
        <v>246</v>
      </c>
      <c r="H545" t="s">
        <v>87</v>
      </c>
      <c r="I545">
        <v>48</v>
      </c>
      <c r="J545">
        <v>30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13</v>
      </c>
      <c r="Q545">
        <v>0</v>
      </c>
      <c r="R545">
        <v>0</v>
      </c>
      <c r="S545">
        <v>0</v>
      </c>
      <c r="T545">
        <v>9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26</v>
      </c>
      <c r="AF545">
        <v>8</v>
      </c>
      <c r="AG545">
        <v>0</v>
      </c>
      <c r="AH545">
        <v>0</v>
      </c>
      <c r="AI545">
        <v>82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41</v>
      </c>
      <c r="AW545">
        <v>0</v>
      </c>
      <c r="AX545">
        <v>0</v>
      </c>
      <c r="AY545">
        <v>0</v>
      </c>
      <c r="AZ545">
        <v>0</v>
      </c>
      <c r="BA545">
        <v>9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73</v>
      </c>
      <c r="CI545">
        <v>0</v>
      </c>
      <c r="CJ545">
        <v>0</v>
      </c>
      <c r="CK545">
        <v>16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11</v>
      </c>
      <c r="CT545">
        <v>355</v>
      </c>
    </row>
    <row r="546" spans="1:98" x14ac:dyDescent="0.3">
      <c r="A546" t="s">
        <v>1037</v>
      </c>
      <c r="B546" t="s">
        <v>81</v>
      </c>
      <c r="C546" t="s">
        <v>96</v>
      </c>
      <c r="D546" t="s">
        <v>97</v>
      </c>
      <c r="E546" t="s">
        <v>1038</v>
      </c>
      <c r="F546" t="s">
        <v>87</v>
      </c>
      <c r="G546" t="s">
        <v>87</v>
      </c>
      <c r="H546" t="s">
        <v>87</v>
      </c>
      <c r="I546">
        <v>39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20</v>
      </c>
      <c r="T546">
        <v>49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37</v>
      </c>
      <c r="AJ546">
        <v>0</v>
      </c>
      <c r="AK546">
        <v>0</v>
      </c>
      <c r="AL546">
        <v>16</v>
      </c>
      <c r="AM546">
        <v>0</v>
      </c>
      <c r="AN546">
        <v>0</v>
      </c>
      <c r="AO546">
        <v>0</v>
      </c>
      <c r="AP546">
        <v>27</v>
      </c>
      <c r="AQ546">
        <v>0</v>
      </c>
      <c r="AR546">
        <v>0</v>
      </c>
      <c r="AS546">
        <v>21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62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3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13</v>
      </c>
      <c r="CH546">
        <v>35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11</v>
      </c>
      <c r="CT546">
        <v>322</v>
      </c>
    </row>
    <row r="547" spans="1:98" x14ac:dyDescent="0.3">
      <c r="A547" t="s">
        <v>1039</v>
      </c>
      <c r="B547" t="s">
        <v>81</v>
      </c>
      <c r="C547" t="s">
        <v>82</v>
      </c>
      <c r="D547" t="s">
        <v>83</v>
      </c>
      <c r="E547" t="s">
        <v>271</v>
      </c>
      <c r="F547" t="s">
        <v>87</v>
      </c>
      <c r="G547" t="s">
        <v>87</v>
      </c>
      <c r="H547" t="s">
        <v>87</v>
      </c>
      <c r="I547">
        <v>0</v>
      </c>
      <c r="J547">
        <v>0</v>
      </c>
      <c r="K547">
        <v>0</v>
      </c>
      <c r="L547">
        <v>0</v>
      </c>
      <c r="M547">
        <v>20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45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21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10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14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43</v>
      </c>
      <c r="BS547">
        <v>0</v>
      </c>
      <c r="BT547">
        <v>0</v>
      </c>
      <c r="BU547">
        <v>0</v>
      </c>
      <c r="BV547">
        <v>0</v>
      </c>
      <c r="BW547">
        <v>37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44</v>
      </c>
      <c r="CE547">
        <v>64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8</v>
      </c>
      <c r="CQ547">
        <v>8</v>
      </c>
      <c r="CR547">
        <v>0</v>
      </c>
      <c r="CS547">
        <v>11</v>
      </c>
      <c r="CT547">
        <v>314</v>
      </c>
    </row>
    <row r="548" spans="1:98" x14ac:dyDescent="0.3">
      <c r="A548" t="s">
        <v>1040</v>
      </c>
      <c r="B548" t="s">
        <v>81</v>
      </c>
      <c r="C548" t="s">
        <v>89</v>
      </c>
      <c r="D548" t="s">
        <v>90</v>
      </c>
      <c r="E548" t="s">
        <v>113</v>
      </c>
      <c r="F548" t="s">
        <v>242</v>
      </c>
      <c r="G548" t="s">
        <v>87</v>
      </c>
      <c r="H548" t="s">
        <v>87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10</v>
      </c>
      <c r="R548">
        <v>0</v>
      </c>
      <c r="S548">
        <v>0</v>
      </c>
      <c r="T548">
        <v>0</v>
      </c>
      <c r="U548">
        <v>13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23</v>
      </c>
      <c r="AB548">
        <v>0</v>
      </c>
      <c r="AC548">
        <v>0</v>
      </c>
      <c r="AD548">
        <v>56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61</v>
      </c>
      <c r="AS548">
        <v>0</v>
      </c>
      <c r="AT548">
        <v>0</v>
      </c>
      <c r="AU548">
        <v>0</v>
      </c>
      <c r="AV548">
        <v>0</v>
      </c>
      <c r="AW548">
        <v>9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34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43</v>
      </c>
      <c r="BS548">
        <v>0</v>
      </c>
      <c r="BT548">
        <v>0</v>
      </c>
      <c r="BU548">
        <v>0</v>
      </c>
      <c r="BV548">
        <v>0</v>
      </c>
      <c r="BW548">
        <v>12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17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17</v>
      </c>
      <c r="CP548">
        <v>0</v>
      </c>
      <c r="CQ548">
        <v>0</v>
      </c>
      <c r="CR548">
        <v>0</v>
      </c>
      <c r="CS548">
        <v>11</v>
      </c>
      <c r="CT548">
        <v>295</v>
      </c>
    </row>
    <row r="549" spans="1:98" x14ac:dyDescent="0.3">
      <c r="A549" t="s">
        <v>1041</v>
      </c>
      <c r="B549" t="s">
        <v>81</v>
      </c>
      <c r="C549" t="s">
        <v>82</v>
      </c>
      <c r="D549" t="s">
        <v>83</v>
      </c>
      <c r="E549" t="s">
        <v>605</v>
      </c>
      <c r="F549" t="s">
        <v>1042</v>
      </c>
      <c r="G549" t="s">
        <v>1043</v>
      </c>
      <c r="H549" t="s">
        <v>87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29</v>
      </c>
      <c r="AD549">
        <v>0</v>
      </c>
      <c r="AE549">
        <v>45</v>
      </c>
      <c r="AF549">
        <v>0</v>
      </c>
      <c r="AG549">
        <v>16</v>
      </c>
      <c r="AH549">
        <v>0</v>
      </c>
      <c r="AI549">
        <v>0</v>
      </c>
      <c r="AJ549">
        <v>0</v>
      </c>
      <c r="AK549">
        <v>0</v>
      </c>
      <c r="AL549">
        <v>30</v>
      </c>
      <c r="AM549">
        <v>0</v>
      </c>
      <c r="AN549">
        <v>0</v>
      </c>
      <c r="AO549">
        <v>0</v>
      </c>
      <c r="AP549">
        <v>16</v>
      </c>
      <c r="AQ549">
        <v>14</v>
      </c>
      <c r="AR549">
        <v>0</v>
      </c>
      <c r="AS549">
        <v>0</v>
      </c>
      <c r="AT549">
        <v>8</v>
      </c>
      <c r="AU549">
        <v>0</v>
      </c>
      <c r="AV549">
        <v>0</v>
      </c>
      <c r="AW549">
        <v>0</v>
      </c>
      <c r="AX549">
        <v>0</v>
      </c>
      <c r="AY549">
        <v>22</v>
      </c>
      <c r="AZ549">
        <v>0</v>
      </c>
      <c r="BA549">
        <v>0</v>
      </c>
      <c r="BB549">
        <v>10</v>
      </c>
      <c r="BC549">
        <v>0</v>
      </c>
      <c r="BD549">
        <v>15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60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11</v>
      </c>
      <c r="CT549">
        <v>265</v>
      </c>
    </row>
    <row r="550" spans="1:98" x14ac:dyDescent="0.3">
      <c r="A550" t="s">
        <v>1044</v>
      </c>
      <c r="B550" t="s">
        <v>81</v>
      </c>
      <c r="C550" t="s">
        <v>96</v>
      </c>
      <c r="D550" t="s">
        <v>97</v>
      </c>
      <c r="E550" t="s">
        <v>623</v>
      </c>
      <c r="F550" t="s">
        <v>624</v>
      </c>
      <c r="G550" t="s">
        <v>87</v>
      </c>
      <c r="H550" t="s">
        <v>87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22</v>
      </c>
      <c r="T550">
        <v>18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19</v>
      </c>
      <c r="AD550">
        <v>0</v>
      </c>
      <c r="AE550">
        <v>0</v>
      </c>
      <c r="AF550">
        <v>0</v>
      </c>
      <c r="AG550">
        <v>4</v>
      </c>
      <c r="AH550">
        <v>0</v>
      </c>
      <c r="AI550">
        <v>0</v>
      </c>
      <c r="AJ550">
        <v>0</v>
      </c>
      <c r="AK550">
        <v>0</v>
      </c>
      <c r="AL550">
        <v>18</v>
      </c>
      <c r="AM550">
        <v>0</v>
      </c>
      <c r="AN550">
        <v>0</v>
      </c>
      <c r="AO550">
        <v>0</v>
      </c>
      <c r="AP550">
        <v>11</v>
      </c>
      <c r="AQ550">
        <v>0</v>
      </c>
      <c r="AR550">
        <v>0</v>
      </c>
      <c r="AS550">
        <v>0</v>
      </c>
      <c r="AT550">
        <v>16</v>
      </c>
      <c r="AU550">
        <v>0</v>
      </c>
      <c r="AV550">
        <v>0</v>
      </c>
      <c r="AW550">
        <v>0</v>
      </c>
      <c r="AX550">
        <v>0</v>
      </c>
      <c r="AY550">
        <v>11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110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9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11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11</v>
      </c>
      <c r="CT550">
        <v>249</v>
      </c>
    </row>
    <row r="551" spans="1:98" x14ac:dyDescent="0.3">
      <c r="A551" t="s">
        <v>1045</v>
      </c>
      <c r="B551" t="s">
        <v>81</v>
      </c>
      <c r="C551" t="s">
        <v>82</v>
      </c>
      <c r="D551" t="s">
        <v>83</v>
      </c>
      <c r="E551" t="s">
        <v>271</v>
      </c>
      <c r="F551" t="s">
        <v>87</v>
      </c>
      <c r="G551" t="s">
        <v>87</v>
      </c>
      <c r="H551" t="s">
        <v>87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13</v>
      </c>
      <c r="AB551">
        <v>0</v>
      </c>
      <c r="AC551">
        <v>0</v>
      </c>
      <c r="AD551">
        <v>23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25</v>
      </c>
      <c r="AS551">
        <v>0</v>
      </c>
      <c r="AT551">
        <v>0</v>
      </c>
      <c r="AU551">
        <v>0</v>
      </c>
      <c r="AV551">
        <v>20</v>
      </c>
      <c r="AW551">
        <v>0</v>
      </c>
      <c r="AX551">
        <v>0</v>
      </c>
      <c r="AY551">
        <v>0</v>
      </c>
      <c r="AZ551">
        <v>65</v>
      </c>
      <c r="BA551">
        <v>0</v>
      </c>
      <c r="BB551">
        <v>0</v>
      </c>
      <c r="BC551">
        <v>23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21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13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14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18</v>
      </c>
      <c r="CP551">
        <v>0</v>
      </c>
      <c r="CQ551">
        <v>0</v>
      </c>
      <c r="CR551">
        <v>0</v>
      </c>
      <c r="CS551">
        <v>11</v>
      </c>
      <c r="CT551">
        <v>245</v>
      </c>
    </row>
    <row r="552" spans="1:98" x14ac:dyDescent="0.3">
      <c r="A552" t="s">
        <v>1046</v>
      </c>
      <c r="B552" t="s">
        <v>81</v>
      </c>
      <c r="C552" t="s">
        <v>89</v>
      </c>
      <c r="D552" t="s">
        <v>90</v>
      </c>
      <c r="E552" t="s">
        <v>113</v>
      </c>
      <c r="F552" t="s">
        <v>163</v>
      </c>
      <c r="G552" t="s">
        <v>503</v>
      </c>
      <c r="H552" t="s">
        <v>87</v>
      </c>
      <c r="I552">
        <v>0</v>
      </c>
      <c r="J552">
        <v>0</v>
      </c>
      <c r="K552">
        <v>0</v>
      </c>
      <c r="L552">
        <v>44</v>
      </c>
      <c r="M552">
        <v>0</v>
      </c>
      <c r="N552">
        <v>7</v>
      </c>
      <c r="O552">
        <v>0</v>
      </c>
      <c r="P552">
        <v>0</v>
      </c>
      <c r="Q552">
        <v>0</v>
      </c>
      <c r="R552">
        <v>0</v>
      </c>
      <c r="S552">
        <v>7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16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59</v>
      </c>
      <c r="AM552">
        <v>31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17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18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13</v>
      </c>
      <c r="CG552">
        <v>0</v>
      </c>
      <c r="CH552">
        <v>0</v>
      </c>
      <c r="CI552">
        <v>0</v>
      </c>
      <c r="CJ552">
        <v>0</v>
      </c>
      <c r="CK552">
        <v>15</v>
      </c>
      <c r="CL552">
        <v>9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11</v>
      </c>
      <c r="CT552">
        <v>236</v>
      </c>
    </row>
    <row r="553" spans="1:98" x14ac:dyDescent="0.3">
      <c r="A553" t="s">
        <v>1047</v>
      </c>
      <c r="B553" t="s">
        <v>81</v>
      </c>
      <c r="C553" t="s">
        <v>229</v>
      </c>
      <c r="D553" t="s">
        <v>230</v>
      </c>
      <c r="E553" t="s">
        <v>231</v>
      </c>
      <c r="F553" t="s">
        <v>1048</v>
      </c>
      <c r="G553" t="s">
        <v>1049</v>
      </c>
      <c r="H553" t="s">
        <v>87</v>
      </c>
      <c r="I553">
        <v>0</v>
      </c>
      <c r="J553">
        <v>0</v>
      </c>
      <c r="K553">
        <v>28</v>
      </c>
      <c r="L553">
        <v>0</v>
      </c>
      <c r="M553">
        <v>0</v>
      </c>
      <c r="N553">
        <v>0</v>
      </c>
      <c r="O553">
        <v>18</v>
      </c>
      <c r="P553">
        <v>43</v>
      </c>
      <c r="Q553">
        <v>0</v>
      </c>
      <c r="R553">
        <v>0</v>
      </c>
      <c r="S553">
        <v>0</v>
      </c>
      <c r="T553">
        <v>34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29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10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11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6</v>
      </c>
      <c r="CM553">
        <v>7</v>
      </c>
      <c r="CN553">
        <v>0</v>
      </c>
      <c r="CO553">
        <v>0</v>
      </c>
      <c r="CP553">
        <v>0</v>
      </c>
      <c r="CQ553">
        <v>0</v>
      </c>
      <c r="CR553">
        <v>12</v>
      </c>
      <c r="CS553">
        <v>11</v>
      </c>
      <c r="CT553">
        <v>214</v>
      </c>
    </row>
    <row r="554" spans="1:98" x14ac:dyDescent="0.3">
      <c r="A554" t="s">
        <v>1050</v>
      </c>
      <c r="B554" t="s">
        <v>81</v>
      </c>
      <c r="C554" t="s">
        <v>89</v>
      </c>
      <c r="D554" t="s">
        <v>90</v>
      </c>
      <c r="E554" t="s">
        <v>472</v>
      </c>
      <c r="F554" t="s">
        <v>473</v>
      </c>
      <c r="G554" t="s">
        <v>1051</v>
      </c>
      <c r="H554" t="s">
        <v>1052</v>
      </c>
      <c r="I554">
        <v>0</v>
      </c>
      <c r="J554">
        <v>15</v>
      </c>
      <c r="K554">
        <v>0</v>
      </c>
      <c r="L554">
        <v>24</v>
      </c>
      <c r="M554">
        <v>0</v>
      </c>
      <c r="N554">
        <v>0</v>
      </c>
      <c r="O554">
        <v>0</v>
      </c>
      <c r="P554">
        <v>15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7</v>
      </c>
      <c r="AD554">
        <v>0</v>
      </c>
      <c r="AE554">
        <v>0</v>
      </c>
      <c r="AF554">
        <v>0</v>
      </c>
      <c r="AG554">
        <v>22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14</v>
      </c>
      <c r="AP554">
        <v>9</v>
      </c>
      <c r="AQ554">
        <v>14</v>
      </c>
      <c r="AR554">
        <v>0</v>
      </c>
      <c r="AS554">
        <v>34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16</v>
      </c>
      <c r="CE554">
        <v>0</v>
      </c>
      <c r="CF554">
        <v>0</v>
      </c>
      <c r="CG554">
        <v>0</v>
      </c>
      <c r="CH554">
        <v>31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11</v>
      </c>
      <c r="CT554">
        <v>201</v>
      </c>
    </row>
    <row r="555" spans="1:98" x14ac:dyDescent="0.3">
      <c r="A555" t="s">
        <v>1053</v>
      </c>
      <c r="B555" t="s">
        <v>81</v>
      </c>
      <c r="C555" t="s">
        <v>89</v>
      </c>
      <c r="D555" t="s">
        <v>90</v>
      </c>
      <c r="E555" t="s">
        <v>91</v>
      </c>
      <c r="F555" t="s">
        <v>250</v>
      </c>
      <c r="G555" t="s">
        <v>1054</v>
      </c>
      <c r="H555" t="s">
        <v>1055</v>
      </c>
      <c r="I555">
        <v>0</v>
      </c>
      <c r="J555">
        <v>0</v>
      </c>
      <c r="K555">
        <v>0</v>
      </c>
      <c r="L555">
        <v>0</v>
      </c>
      <c r="M555">
        <v>11</v>
      </c>
      <c r="N555">
        <v>0</v>
      </c>
      <c r="O555">
        <v>0</v>
      </c>
      <c r="P555">
        <v>0</v>
      </c>
      <c r="Q555">
        <v>16</v>
      </c>
      <c r="R555">
        <v>27</v>
      </c>
      <c r="S555">
        <v>0</v>
      </c>
      <c r="T555">
        <v>0</v>
      </c>
      <c r="U555">
        <v>0</v>
      </c>
      <c r="V555">
        <v>71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6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17</v>
      </c>
      <c r="AS555">
        <v>0</v>
      </c>
      <c r="AT555">
        <v>0</v>
      </c>
      <c r="AU555">
        <v>0</v>
      </c>
      <c r="AV555">
        <v>0</v>
      </c>
      <c r="AW555">
        <v>7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20</v>
      </c>
      <c r="BF555">
        <v>0</v>
      </c>
      <c r="BG555">
        <v>0</v>
      </c>
      <c r="BH555">
        <v>0</v>
      </c>
      <c r="BI555">
        <v>10</v>
      </c>
      <c r="BJ555">
        <v>0</v>
      </c>
      <c r="BK555">
        <v>0</v>
      </c>
      <c r="BL555">
        <v>6</v>
      </c>
      <c r="BM555">
        <v>0</v>
      </c>
      <c r="BN555">
        <v>0</v>
      </c>
      <c r="BO555">
        <v>9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11</v>
      </c>
      <c r="CT555">
        <v>200</v>
      </c>
    </row>
    <row r="556" spans="1:98" x14ac:dyDescent="0.3">
      <c r="A556" t="s">
        <v>1056</v>
      </c>
      <c r="B556" t="s">
        <v>81</v>
      </c>
      <c r="C556" t="s">
        <v>96</v>
      </c>
      <c r="D556" t="s">
        <v>128</v>
      </c>
      <c r="E556" t="s">
        <v>87</v>
      </c>
      <c r="F556" t="s">
        <v>87</v>
      </c>
      <c r="G556" t="s">
        <v>87</v>
      </c>
      <c r="H556" t="s">
        <v>87</v>
      </c>
      <c r="I556">
        <v>0</v>
      </c>
      <c r="J556">
        <v>0</v>
      </c>
      <c r="K556">
        <v>0</v>
      </c>
      <c r="L556">
        <v>24</v>
      </c>
      <c r="M556">
        <v>0</v>
      </c>
      <c r="N556">
        <v>10</v>
      </c>
      <c r="O556">
        <v>0</v>
      </c>
      <c r="P556">
        <v>0</v>
      </c>
      <c r="Q556">
        <v>0</v>
      </c>
      <c r="R556">
        <v>0</v>
      </c>
      <c r="S556">
        <v>16</v>
      </c>
      <c r="T556">
        <v>18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33</v>
      </c>
      <c r="AQ556">
        <v>0</v>
      </c>
      <c r="AR556">
        <v>0</v>
      </c>
      <c r="AS556">
        <v>12</v>
      </c>
      <c r="AT556">
        <v>4</v>
      </c>
      <c r="AU556">
        <v>0</v>
      </c>
      <c r="AV556">
        <v>0</v>
      </c>
      <c r="AW556">
        <v>0</v>
      </c>
      <c r="AX556">
        <v>7</v>
      </c>
      <c r="AY556">
        <v>51</v>
      </c>
      <c r="AZ556">
        <v>0</v>
      </c>
      <c r="BA556">
        <v>11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11</v>
      </c>
      <c r="CT556">
        <v>196</v>
      </c>
    </row>
    <row r="557" spans="1:98" x14ac:dyDescent="0.3">
      <c r="A557" t="s">
        <v>1057</v>
      </c>
      <c r="B557" t="s">
        <v>81</v>
      </c>
      <c r="C557" t="s">
        <v>352</v>
      </c>
      <c r="D557" t="s">
        <v>353</v>
      </c>
      <c r="E557" t="s">
        <v>842</v>
      </c>
      <c r="F557" t="s">
        <v>1058</v>
      </c>
      <c r="G557" t="s">
        <v>87</v>
      </c>
      <c r="H557" t="s">
        <v>87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6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49</v>
      </c>
      <c r="AB557">
        <v>22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8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11</v>
      </c>
      <c r="BA557">
        <v>0</v>
      </c>
      <c r="BB557">
        <v>0</v>
      </c>
      <c r="BC557">
        <v>21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5</v>
      </c>
      <c r="BL557">
        <v>12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8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40</v>
      </c>
      <c r="CP557">
        <v>0</v>
      </c>
      <c r="CQ557">
        <v>8</v>
      </c>
      <c r="CR557">
        <v>0</v>
      </c>
      <c r="CS557">
        <v>11</v>
      </c>
      <c r="CT557">
        <v>190</v>
      </c>
    </row>
    <row r="558" spans="1:98" x14ac:dyDescent="0.3">
      <c r="A558" t="s">
        <v>1059</v>
      </c>
      <c r="B558" t="s">
        <v>81</v>
      </c>
      <c r="C558" t="s">
        <v>89</v>
      </c>
      <c r="D558" t="s">
        <v>90</v>
      </c>
      <c r="E558" t="s">
        <v>427</v>
      </c>
      <c r="F558" t="s">
        <v>428</v>
      </c>
      <c r="G558" t="s">
        <v>429</v>
      </c>
      <c r="H558" t="s">
        <v>87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9</v>
      </c>
      <c r="T558">
        <v>18</v>
      </c>
      <c r="U558">
        <v>0</v>
      </c>
      <c r="V558">
        <v>0</v>
      </c>
      <c r="W558">
        <v>0</v>
      </c>
      <c r="X558">
        <v>0</v>
      </c>
      <c r="Y558">
        <v>11</v>
      </c>
      <c r="Z558">
        <v>0</v>
      </c>
      <c r="AA558">
        <v>0</v>
      </c>
      <c r="AB558">
        <v>0</v>
      </c>
      <c r="AC558">
        <v>6</v>
      </c>
      <c r="AD558">
        <v>0</v>
      </c>
      <c r="AE558">
        <v>4</v>
      </c>
      <c r="AF558">
        <v>0</v>
      </c>
      <c r="AG558">
        <v>40</v>
      </c>
      <c r="AH558">
        <v>0</v>
      </c>
      <c r="AI558">
        <v>0</v>
      </c>
      <c r="AJ558">
        <v>0</v>
      </c>
      <c r="AK558">
        <v>0</v>
      </c>
      <c r="AL558">
        <v>14</v>
      </c>
      <c r="AM558">
        <v>8</v>
      </c>
      <c r="AN558">
        <v>0</v>
      </c>
      <c r="AO558">
        <v>0</v>
      </c>
      <c r="AP558">
        <v>22</v>
      </c>
      <c r="AQ558">
        <v>0</v>
      </c>
      <c r="AR558">
        <v>0</v>
      </c>
      <c r="AS558">
        <v>0</v>
      </c>
      <c r="AT558">
        <v>18</v>
      </c>
      <c r="AU558">
        <v>0</v>
      </c>
      <c r="AV558">
        <v>0</v>
      </c>
      <c r="AW558">
        <v>0</v>
      </c>
      <c r="AX558">
        <v>0</v>
      </c>
      <c r="AY558">
        <v>24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11</v>
      </c>
      <c r="CT558">
        <v>174</v>
      </c>
    </row>
    <row r="559" spans="1:98" x14ac:dyDescent="0.3">
      <c r="A559" t="s">
        <v>1060</v>
      </c>
      <c r="B559" t="s">
        <v>81</v>
      </c>
      <c r="C559" t="s">
        <v>96</v>
      </c>
      <c r="D559" t="s">
        <v>97</v>
      </c>
      <c r="E559" t="s">
        <v>98</v>
      </c>
      <c r="F559" t="s">
        <v>561</v>
      </c>
      <c r="G559" t="s">
        <v>1061</v>
      </c>
      <c r="H559" t="s">
        <v>87</v>
      </c>
      <c r="I559">
        <v>0</v>
      </c>
      <c r="J559">
        <v>0</v>
      </c>
      <c r="K559">
        <v>14</v>
      </c>
      <c r="L559">
        <v>35</v>
      </c>
      <c r="M559">
        <v>0</v>
      </c>
      <c r="N559">
        <v>0</v>
      </c>
      <c r="O559">
        <v>0</v>
      </c>
      <c r="P559">
        <v>16</v>
      </c>
      <c r="Q559">
        <v>0</v>
      </c>
      <c r="R559">
        <v>0</v>
      </c>
      <c r="S559">
        <v>0</v>
      </c>
      <c r="T559">
        <v>13</v>
      </c>
      <c r="U559">
        <v>0</v>
      </c>
      <c r="V559">
        <v>0</v>
      </c>
      <c r="W559">
        <v>14</v>
      </c>
      <c r="X559">
        <v>29</v>
      </c>
      <c r="Y559">
        <v>0</v>
      </c>
      <c r="Z559">
        <v>0</v>
      </c>
      <c r="AA559">
        <v>0</v>
      </c>
      <c r="AB559">
        <v>0</v>
      </c>
      <c r="AC559">
        <v>10</v>
      </c>
      <c r="AD559">
        <v>0</v>
      </c>
      <c r="AE559">
        <v>0</v>
      </c>
      <c r="AF559">
        <v>0</v>
      </c>
      <c r="AG559">
        <v>14</v>
      </c>
      <c r="AH559">
        <v>0</v>
      </c>
      <c r="AI559">
        <v>0</v>
      </c>
      <c r="AJ559">
        <v>6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5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11</v>
      </c>
      <c r="CT559">
        <v>163</v>
      </c>
    </row>
    <row r="560" spans="1:98" x14ac:dyDescent="0.3">
      <c r="A560" t="s">
        <v>1062</v>
      </c>
      <c r="B560" t="s">
        <v>81</v>
      </c>
      <c r="C560" t="s">
        <v>352</v>
      </c>
      <c r="D560" t="s">
        <v>353</v>
      </c>
      <c r="E560" t="s">
        <v>357</v>
      </c>
      <c r="F560" t="s">
        <v>1063</v>
      </c>
      <c r="G560" t="s">
        <v>87</v>
      </c>
      <c r="H560" t="s">
        <v>87</v>
      </c>
      <c r="I560">
        <v>0</v>
      </c>
      <c r="J560">
        <v>0</v>
      </c>
      <c r="K560">
        <v>0</v>
      </c>
      <c r="L560">
        <v>4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6</v>
      </c>
      <c r="T560">
        <v>23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26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23</v>
      </c>
      <c r="AU560">
        <v>11</v>
      </c>
      <c r="AV560">
        <v>0</v>
      </c>
      <c r="AW560">
        <v>0</v>
      </c>
      <c r="AX560">
        <v>0</v>
      </c>
      <c r="AY560">
        <v>11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38</v>
      </c>
      <c r="BU560">
        <v>3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9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11</v>
      </c>
      <c r="CT560">
        <v>163</v>
      </c>
    </row>
    <row r="561" spans="1:98" x14ac:dyDescent="0.3">
      <c r="A561" t="s">
        <v>1064</v>
      </c>
      <c r="B561" t="s">
        <v>81</v>
      </c>
      <c r="C561" t="s">
        <v>372</v>
      </c>
      <c r="D561" t="s">
        <v>87</v>
      </c>
      <c r="E561" t="s">
        <v>87</v>
      </c>
      <c r="F561" t="s">
        <v>87</v>
      </c>
      <c r="G561" t="s">
        <v>87</v>
      </c>
      <c r="H561" t="s">
        <v>87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16</v>
      </c>
      <c r="AB561">
        <v>0</v>
      </c>
      <c r="AC561">
        <v>0</v>
      </c>
      <c r="AD561">
        <v>13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25</v>
      </c>
      <c r="AS561">
        <v>0</v>
      </c>
      <c r="AT561">
        <v>0</v>
      </c>
      <c r="AU561">
        <v>0</v>
      </c>
      <c r="AV561">
        <v>7</v>
      </c>
      <c r="AW561">
        <v>18</v>
      </c>
      <c r="AX561">
        <v>0</v>
      </c>
      <c r="AY561">
        <v>0</v>
      </c>
      <c r="AZ561">
        <v>39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4</v>
      </c>
      <c r="BP561">
        <v>0</v>
      </c>
      <c r="BQ561">
        <v>0</v>
      </c>
      <c r="BR561">
        <v>6</v>
      </c>
      <c r="BS561">
        <v>0</v>
      </c>
      <c r="BT561">
        <v>0</v>
      </c>
      <c r="BU561">
        <v>0</v>
      </c>
      <c r="BV561">
        <v>0</v>
      </c>
      <c r="BW561">
        <v>16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4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14</v>
      </c>
      <c r="CP561">
        <v>0</v>
      </c>
      <c r="CQ561">
        <v>0</v>
      </c>
      <c r="CR561">
        <v>0</v>
      </c>
      <c r="CS561">
        <v>11</v>
      </c>
      <c r="CT561">
        <v>162</v>
      </c>
    </row>
    <row r="562" spans="1:98" x14ac:dyDescent="0.3">
      <c r="A562" t="s">
        <v>1065</v>
      </c>
      <c r="B562" t="s">
        <v>81</v>
      </c>
      <c r="C562" t="s">
        <v>185</v>
      </c>
      <c r="D562" t="s">
        <v>186</v>
      </c>
      <c r="E562" t="s">
        <v>87</v>
      </c>
      <c r="F562" t="s">
        <v>87</v>
      </c>
      <c r="G562" t="s">
        <v>87</v>
      </c>
      <c r="H562" t="s">
        <v>87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11</v>
      </c>
      <c r="T562">
        <v>25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</v>
      </c>
      <c r="AD562">
        <v>0</v>
      </c>
      <c r="AE562">
        <v>12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19</v>
      </c>
      <c r="AT562">
        <v>9</v>
      </c>
      <c r="AU562">
        <v>5</v>
      </c>
      <c r="AV562">
        <v>0</v>
      </c>
      <c r="AW562">
        <v>0</v>
      </c>
      <c r="AX562">
        <v>10</v>
      </c>
      <c r="AY562">
        <v>35</v>
      </c>
      <c r="AZ562">
        <v>0</v>
      </c>
      <c r="BA562">
        <v>7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11</v>
      </c>
      <c r="CT562">
        <v>159</v>
      </c>
    </row>
    <row r="563" spans="1:98" x14ac:dyDescent="0.3">
      <c r="A563" t="s">
        <v>1066</v>
      </c>
      <c r="B563" t="s">
        <v>81</v>
      </c>
      <c r="C563" t="s">
        <v>880</v>
      </c>
      <c r="D563" t="s">
        <v>881</v>
      </c>
      <c r="E563" t="s">
        <v>882</v>
      </c>
      <c r="F563" t="s">
        <v>883</v>
      </c>
      <c r="G563" t="s">
        <v>87</v>
      </c>
      <c r="H563" t="s">
        <v>87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20</v>
      </c>
      <c r="O563">
        <v>0</v>
      </c>
      <c r="P563">
        <v>11</v>
      </c>
      <c r="Q563">
        <v>0</v>
      </c>
      <c r="R563">
        <v>0</v>
      </c>
      <c r="S563">
        <v>0</v>
      </c>
      <c r="T563">
        <v>34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17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5</v>
      </c>
      <c r="AN563">
        <v>0</v>
      </c>
      <c r="AO563">
        <v>0</v>
      </c>
      <c r="AP563">
        <v>0</v>
      </c>
      <c r="AQ563">
        <v>5</v>
      </c>
      <c r="AR563">
        <v>0</v>
      </c>
      <c r="AS563">
        <v>0</v>
      </c>
      <c r="AT563">
        <v>0</v>
      </c>
      <c r="AU563">
        <v>6</v>
      </c>
      <c r="AV563">
        <v>0</v>
      </c>
      <c r="AW563">
        <v>0</v>
      </c>
      <c r="AX563">
        <v>0</v>
      </c>
      <c r="AY563">
        <v>28</v>
      </c>
      <c r="AZ563">
        <v>0</v>
      </c>
      <c r="BA563">
        <v>14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6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10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11</v>
      </c>
      <c r="CT563">
        <v>156</v>
      </c>
    </row>
    <row r="564" spans="1:98" x14ac:dyDescent="0.3">
      <c r="A564" t="s">
        <v>1067</v>
      </c>
      <c r="B564" t="s">
        <v>81</v>
      </c>
      <c r="C564" t="s">
        <v>89</v>
      </c>
      <c r="D564" t="s">
        <v>90</v>
      </c>
      <c r="E564" t="s">
        <v>427</v>
      </c>
      <c r="F564" t="s">
        <v>428</v>
      </c>
      <c r="G564" t="s">
        <v>87</v>
      </c>
      <c r="H564" t="s">
        <v>87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14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18</v>
      </c>
      <c r="AD564">
        <v>0</v>
      </c>
      <c r="AE564">
        <v>4</v>
      </c>
      <c r="AF564">
        <v>6</v>
      </c>
      <c r="AG564">
        <v>17</v>
      </c>
      <c r="AH564">
        <v>7</v>
      </c>
      <c r="AI564">
        <v>0</v>
      </c>
      <c r="AJ564">
        <v>0</v>
      </c>
      <c r="AK564">
        <v>0</v>
      </c>
      <c r="AL564">
        <v>29</v>
      </c>
      <c r="AM564">
        <v>0</v>
      </c>
      <c r="AN564">
        <v>0</v>
      </c>
      <c r="AO564">
        <v>0</v>
      </c>
      <c r="AP564">
        <v>14</v>
      </c>
      <c r="AQ564">
        <v>12</v>
      </c>
      <c r="AR564">
        <v>0</v>
      </c>
      <c r="AS564">
        <v>0</v>
      </c>
      <c r="AT564">
        <v>14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21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11</v>
      </c>
      <c r="CT564">
        <v>156</v>
      </c>
    </row>
    <row r="565" spans="1:98" x14ac:dyDescent="0.3">
      <c r="A565" t="s">
        <v>1068</v>
      </c>
      <c r="B565" t="s">
        <v>81</v>
      </c>
      <c r="C565" t="s">
        <v>880</v>
      </c>
      <c r="D565" t="s">
        <v>881</v>
      </c>
      <c r="E565" t="s">
        <v>882</v>
      </c>
      <c r="F565" t="s">
        <v>87</v>
      </c>
      <c r="G565" t="s">
        <v>87</v>
      </c>
      <c r="H565" t="s">
        <v>87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13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10</v>
      </c>
      <c r="AD565">
        <v>0</v>
      </c>
      <c r="AE565">
        <v>8</v>
      </c>
      <c r="AF565">
        <v>0</v>
      </c>
      <c r="AG565">
        <v>0</v>
      </c>
      <c r="AH565">
        <v>4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14</v>
      </c>
      <c r="AP565">
        <v>0</v>
      </c>
      <c r="AQ565">
        <v>9</v>
      </c>
      <c r="AR565">
        <v>0</v>
      </c>
      <c r="AS565">
        <v>32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24</v>
      </c>
      <c r="AZ565">
        <v>0</v>
      </c>
      <c r="BA565">
        <v>19</v>
      </c>
      <c r="BB565">
        <v>0</v>
      </c>
      <c r="BC565">
        <v>0</v>
      </c>
      <c r="BD565">
        <v>0</v>
      </c>
      <c r="BE565">
        <v>3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2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11</v>
      </c>
      <c r="CT565">
        <v>138</v>
      </c>
    </row>
    <row r="566" spans="1:98" x14ac:dyDescent="0.3">
      <c r="A566" t="s">
        <v>1069</v>
      </c>
      <c r="B566" t="s">
        <v>81</v>
      </c>
      <c r="C566" t="s">
        <v>1070</v>
      </c>
      <c r="D566" t="s">
        <v>1071</v>
      </c>
      <c r="E566" t="s">
        <v>1072</v>
      </c>
      <c r="F566" t="s">
        <v>1073</v>
      </c>
      <c r="G566" t="s">
        <v>87</v>
      </c>
      <c r="H566" t="s">
        <v>87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9</v>
      </c>
      <c r="T566">
        <v>16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13</v>
      </c>
      <c r="AD566">
        <v>0</v>
      </c>
      <c r="AE566">
        <v>11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6</v>
      </c>
      <c r="AM566">
        <v>0</v>
      </c>
      <c r="AN566">
        <v>0</v>
      </c>
      <c r="AO566">
        <v>7</v>
      </c>
      <c r="AP566">
        <v>0</v>
      </c>
      <c r="AQ566">
        <v>5</v>
      </c>
      <c r="AR566">
        <v>0</v>
      </c>
      <c r="AS566">
        <v>33</v>
      </c>
      <c r="AT566">
        <v>0</v>
      </c>
      <c r="AU566">
        <v>5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17</v>
      </c>
      <c r="BU566">
        <v>13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11</v>
      </c>
      <c r="CT566">
        <v>135</v>
      </c>
    </row>
    <row r="567" spans="1:98" x14ac:dyDescent="0.3">
      <c r="A567" t="s">
        <v>1074</v>
      </c>
      <c r="B567" t="s">
        <v>81</v>
      </c>
      <c r="C567" t="s">
        <v>352</v>
      </c>
      <c r="D567" t="s">
        <v>353</v>
      </c>
      <c r="E567" t="s">
        <v>354</v>
      </c>
      <c r="F567" t="s">
        <v>355</v>
      </c>
      <c r="G567" t="s">
        <v>1075</v>
      </c>
      <c r="H567" t="s">
        <v>87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8</v>
      </c>
      <c r="W567">
        <v>0</v>
      </c>
      <c r="X567">
        <v>0</v>
      </c>
      <c r="Y567">
        <v>0</v>
      </c>
      <c r="Z567">
        <v>0</v>
      </c>
      <c r="AA567">
        <v>17</v>
      </c>
      <c r="AB567">
        <v>3</v>
      </c>
      <c r="AC567">
        <v>0</v>
      </c>
      <c r="AD567">
        <v>3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9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4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</v>
      </c>
      <c r="BK567">
        <v>0</v>
      </c>
      <c r="BL567">
        <v>0</v>
      </c>
      <c r="BM567">
        <v>31</v>
      </c>
      <c r="BN567">
        <v>0</v>
      </c>
      <c r="BO567">
        <v>0</v>
      </c>
      <c r="BP567">
        <v>8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12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5</v>
      </c>
      <c r="CP567">
        <v>0</v>
      </c>
      <c r="CQ567">
        <v>0</v>
      </c>
      <c r="CR567">
        <v>0</v>
      </c>
      <c r="CS567">
        <v>11</v>
      </c>
      <c r="CT567">
        <v>107</v>
      </c>
    </row>
    <row r="568" spans="1:98" x14ac:dyDescent="0.3">
      <c r="A568" t="s">
        <v>1076</v>
      </c>
      <c r="B568" t="s">
        <v>87</v>
      </c>
      <c r="C568" t="s">
        <v>87</v>
      </c>
      <c r="D568" t="s">
        <v>87</v>
      </c>
      <c r="E568" t="s">
        <v>87</v>
      </c>
      <c r="F568" t="s">
        <v>87</v>
      </c>
      <c r="G568" t="s">
        <v>87</v>
      </c>
      <c r="H568" t="s">
        <v>87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4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6</v>
      </c>
      <c r="AA568">
        <v>7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11</v>
      </c>
      <c r="BA568">
        <v>0</v>
      </c>
      <c r="BB568">
        <v>0</v>
      </c>
      <c r="BC568">
        <v>2</v>
      </c>
      <c r="BD568">
        <v>0</v>
      </c>
      <c r="BE568">
        <v>4</v>
      </c>
      <c r="BF568">
        <v>0</v>
      </c>
      <c r="BG568">
        <v>0</v>
      </c>
      <c r="BH568">
        <v>11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2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4</v>
      </c>
      <c r="CA568">
        <v>0</v>
      </c>
      <c r="CB568">
        <v>0</v>
      </c>
      <c r="CC568">
        <v>0</v>
      </c>
      <c r="CD568">
        <v>22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3</v>
      </c>
      <c r="CR568">
        <v>0</v>
      </c>
      <c r="CS568">
        <v>11</v>
      </c>
      <c r="CT568">
        <v>76</v>
      </c>
    </row>
    <row r="569" spans="1:98" x14ac:dyDescent="0.3">
      <c r="A569" t="s">
        <v>1077</v>
      </c>
      <c r="B569" t="s">
        <v>81</v>
      </c>
      <c r="C569" t="s">
        <v>89</v>
      </c>
      <c r="D569" t="s">
        <v>90</v>
      </c>
      <c r="E569" t="s">
        <v>427</v>
      </c>
      <c r="F569" t="s">
        <v>428</v>
      </c>
      <c r="G569" t="s">
        <v>87</v>
      </c>
      <c r="H569" t="s">
        <v>87</v>
      </c>
      <c r="I569">
        <v>0</v>
      </c>
      <c r="J569">
        <v>59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18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27</v>
      </c>
      <c r="AW569">
        <v>0</v>
      </c>
      <c r="AX569">
        <v>12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42</v>
      </c>
      <c r="BY569">
        <v>0</v>
      </c>
      <c r="BZ569">
        <v>60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41</v>
      </c>
      <c r="CG569">
        <v>236</v>
      </c>
      <c r="CH569">
        <v>0</v>
      </c>
      <c r="CI569">
        <v>0</v>
      </c>
      <c r="CJ569">
        <v>0</v>
      </c>
      <c r="CK569">
        <v>7820</v>
      </c>
      <c r="CL569">
        <v>88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10</v>
      </c>
      <c r="CT569">
        <v>8403</v>
      </c>
    </row>
    <row r="570" spans="1:98" x14ac:dyDescent="0.3">
      <c r="A570" t="s">
        <v>1078</v>
      </c>
      <c r="B570" t="s">
        <v>81</v>
      </c>
      <c r="C570" t="s">
        <v>96</v>
      </c>
      <c r="D570" t="s">
        <v>97</v>
      </c>
      <c r="E570" t="s">
        <v>102</v>
      </c>
      <c r="F570" t="s">
        <v>103</v>
      </c>
      <c r="G570" t="s">
        <v>104</v>
      </c>
      <c r="H570" t="s">
        <v>87</v>
      </c>
      <c r="I570">
        <v>0</v>
      </c>
      <c r="J570">
        <v>0</v>
      </c>
      <c r="K570">
        <v>154</v>
      </c>
      <c r="L570">
        <v>0</v>
      </c>
      <c r="M570">
        <v>0</v>
      </c>
      <c r="N570">
        <v>0</v>
      </c>
      <c r="O570">
        <v>1316</v>
      </c>
      <c r="P570">
        <v>343</v>
      </c>
      <c r="Q570">
        <v>0</v>
      </c>
      <c r="R570">
        <v>0</v>
      </c>
      <c r="S570">
        <v>3073</v>
      </c>
      <c r="T570">
        <v>56</v>
      </c>
      <c r="U570">
        <v>0</v>
      </c>
      <c r="V570">
        <v>0</v>
      </c>
      <c r="W570">
        <v>0</v>
      </c>
      <c r="X570">
        <v>200</v>
      </c>
      <c r="Y570">
        <v>0</v>
      </c>
      <c r="Z570">
        <v>0</v>
      </c>
      <c r="AA570">
        <v>84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608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78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390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10</v>
      </c>
      <c r="CT570">
        <v>6302</v>
      </c>
    </row>
    <row r="571" spans="1:98" x14ac:dyDescent="0.3">
      <c r="A571" t="s">
        <v>1079</v>
      </c>
      <c r="B571" t="s">
        <v>81</v>
      </c>
      <c r="C571" t="s">
        <v>96</v>
      </c>
      <c r="D571" t="s">
        <v>97</v>
      </c>
      <c r="E571" t="s">
        <v>98</v>
      </c>
      <c r="F571" t="s">
        <v>99</v>
      </c>
      <c r="G571" t="s">
        <v>237</v>
      </c>
      <c r="H571" t="s">
        <v>87</v>
      </c>
      <c r="I571">
        <v>152</v>
      </c>
      <c r="J571">
        <v>180</v>
      </c>
      <c r="K571">
        <v>2147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73</v>
      </c>
      <c r="AF571">
        <v>969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412</v>
      </c>
      <c r="AR571">
        <v>0</v>
      </c>
      <c r="AS571">
        <v>41</v>
      </c>
      <c r="AT571">
        <v>0</v>
      </c>
      <c r="AU571">
        <v>0</v>
      </c>
      <c r="AV571">
        <v>147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43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356</v>
      </c>
      <c r="CS571">
        <v>10</v>
      </c>
      <c r="CT571">
        <v>4520</v>
      </c>
    </row>
    <row r="572" spans="1:98" x14ac:dyDescent="0.3">
      <c r="A572" t="s">
        <v>1080</v>
      </c>
      <c r="B572" t="s">
        <v>81</v>
      </c>
      <c r="C572" t="s">
        <v>96</v>
      </c>
      <c r="D572" t="s">
        <v>97</v>
      </c>
      <c r="E572" t="s">
        <v>146</v>
      </c>
      <c r="F572" t="s">
        <v>805</v>
      </c>
      <c r="G572" t="s">
        <v>888</v>
      </c>
      <c r="H572" t="s">
        <v>87</v>
      </c>
      <c r="I572">
        <v>0</v>
      </c>
      <c r="J572">
        <v>0</v>
      </c>
      <c r="K572">
        <v>0</v>
      </c>
      <c r="L572">
        <v>0</v>
      </c>
      <c r="M572">
        <v>1136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8</v>
      </c>
      <c r="V572">
        <v>164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9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1146</v>
      </c>
      <c r="BH572">
        <v>0</v>
      </c>
      <c r="BI572">
        <v>0</v>
      </c>
      <c r="BJ572">
        <v>19</v>
      </c>
      <c r="BK572">
        <v>0</v>
      </c>
      <c r="BL572">
        <v>0</v>
      </c>
      <c r="BM572">
        <v>0</v>
      </c>
      <c r="BN572">
        <v>0</v>
      </c>
      <c r="BO572">
        <v>30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48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43</v>
      </c>
      <c r="CP572">
        <v>0</v>
      </c>
      <c r="CQ572">
        <v>100</v>
      </c>
      <c r="CR572">
        <v>0</v>
      </c>
      <c r="CS572">
        <v>10</v>
      </c>
      <c r="CT572">
        <v>2703</v>
      </c>
    </row>
    <row r="573" spans="1:98" x14ac:dyDescent="0.3">
      <c r="A573" t="s">
        <v>1081</v>
      </c>
      <c r="B573" t="s">
        <v>81</v>
      </c>
      <c r="C573" t="s">
        <v>96</v>
      </c>
      <c r="D573" t="s">
        <v>97</v>
      </c>
      <c r="E573" t="s">
        <v>102</v>
      </c>
      <c r="F573" t="s">
        <v>103</v>
      </c>
      <c r="G573" t="s">
        <v>104</v>
      </c>
      <c r="H573" t="s">
        <v>87</v>
      </c>
      <c r="I573">
        <v>225</v>
      </c>
      <c r="J573">
        <v>152</v>
      </c>
      <c r="K573">
        <v>85</v>
      </c>
      <c r="L573">
        <v>0</v>
      </c>
      <c r="M573">
        <v>0</v>
      </c>
      <c r="N573">
        <v>0</v>
      </c>
      <c r="O573">
        <v>0</v>
      </c>
      <c r="P573">
        <v>543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175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156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129</v>
      </c>
      <c r="AT573">
        <v>0</v>
      </c>
      <c r="AU573">
        <v>0</v>
      </c>
      <c r="AV573">
        <v>122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292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205</v>
      </c>
      <c r="CS573">
        <v>10</v>
      </c>
      <c r="CT573">
        <v>2084</v>
      </c>
    </row>
    <row r="574" spans="1:98" x14ac:dyDescent="0.3">
      <c r="A574" t="s">
        <v>1082</v>
      </c>
      <c r="B574" t="s">
        <v>81</v>
      </c>
      <c r="C574" t="s">
        <v>96</v>
      </c>
      <c r="D574" t="s">
        <v>128</v>
      </c>
      <c r="E574" t="s">
        <v>244</v>
      </c>
      <c r="F574" t="s">
        <v>245</v>
      </c>
      <c r="G574" t="s">
        <v>246</v>
      </c>
      <c r="H574" t="s">
        <v>87</v>
      </c>
      <c r="I574">
        <v>129</v>
      </c>
      <c r="J574">
        <v>186</v>
      </c>
      <c r="K574">
        <v>44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1057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72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48</v>
      </c>
      <c r="AQ574">
        <v>0</v>
      </c>
      <c r="AR574">
        <v>0</v>
      </c>
      <c r="AS574">
        <v>91</v>
      </c>
      <c r="AT574">
        <v>0</v>
      </c>
      <c r="AU574">
        <v>0</v>
      </c>
      <c r="AV574">
        <v>92</v>
      </c>
      <c r="AW574">
        <v>0</v>
      </c>
      <c r="AX574">
        <v>166</v>
      </c>
      <c r="AY574">
        <v>56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10</v>
      </c>
      <c r="CT574">
        <v>1941</v>
      </c>
    </row>
    <row r="575" spans="1:98" x14ac:dyDescent="0.3">
      <c r="A575" t="s">
        <v>1083</v>
      </c>
      <c r="B575" t="s">
        <v>81</v>
      </c>
      <c r="C575" t="s">
        <v>96</v>
      </c>
      <c r="D575" t="s">
        <v>97</v>
      </c>
      <c r="E575" t="s">
        <v>98</v>
      </c>
      <c r="F575" t="s">
        <v>99</v>
      </c>
      <c r="G575" t="s">
        <v>1084</v>
      </c>
      <c r="H575" t="s">
        <v>1085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11</v>
      </c>
      <c r="AC575">
        <v>10</v>
      </c>
      <c r="AD575">
        <v>0</v>
      </c>
      <c r="AE575">
        <v>20</v>
      </c>
      <c r="AF575">
        <v>0</v>
      </c>
      <c r="AG575">
        <v>254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219</v>
      </c>
      <c r="AN575">
        <v>65</v>
      </c>
      <c r="AO575">
        <v>0</v>
      </c>
      <c r="AP575">
        <v>0</v>
      </c>
      <c r="AQ575">
        <v>85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28</v>
      </c>
      <c r="AX575">
        <v>0</v>
      </c>
      <c r="AY575">
        <v>0</v>
      </c>
      <c r="AZ575">
        <v>0</v>
      </c>
      <c r="BA575">
        <v>0</v>
      </c>
      <c r="BB575">
        <v>772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296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10</v>
      </c>
      <c r="CT575">
        <v>1760</v>
      </c>
    </row>
    <row r="576" spans="1:98" x14ac:dyDescent="0.3">
      <c r="A576" t="s">
        <v>1086</v>
      </c>
      <c r="B576" t="s">
        <v>81</v>
      </c>
      <c r="C576" t="s">
        <v>96</v>
      </c>
      <c r="D576" t="s">
        <v>97</v>
      </c>
      <c r="E576" t="s">
        <v>98</v>
      </c>
      <c r="F576" t="s">
        <v>99</v>
      </c>
      <c r="G576" t="s">
        <v>603</v>
      </c>
      <c r="H576" t="s">
        <v>760</v>
      </c>
      <c r="I576">
        <v>0</v>
      </c>
      <c r="J576">
        <v>0</v>
      </c>
      <c r="K576">
        <v>392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448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143</v>
      </c>
      <c r="AG576">
        <v>0</v>
      </c>
      <c r="AH576">
        <v>0</v>
      </c>
      <c r="AI576">
        <v>0</v>
      </c>
      <c r="AJ576">
        <v>15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49</v>
      </c>
      <c r="AR576">
        <v>0</v>
      </c>
      <c r="AS576">
        <v>0</v>
      </c>
      <c r="AT576">
        <v>0</v>
      </c>
      <c r="AU576">
        <v>0</v>
      </c>
      <c r="AV576">
        <v>27</v>
      </c>
      <c r="AW576">
        <v>0</v>
      </c>
      <c r="AX576">
        <v>88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48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380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55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10</v>
      </c>
      <c r="CT576">
        <v>1645</v>
      </c>
    </row>
    <row r="577" spans="1:98" x14ac:dyDescent="0.3">
      <c r="A577" t="s">
        <v>1087</v>
      </c>
      <c r="B577" t="s">
        <v>81</v>
      </c>
      <c r="C577" t="s">
        <v>185</v>
      </c>
      <c r="D577" t="s">
        <v>185</v>
      </c>
      <c r="E577" t="s">
        <v>831</v>
      </c>
      <c r="F577" t="s">
        <v>832</v>
      </c>
      <c r="G577" t="s">
        <v>833</v>
      </c>
      <c r="H577" t="s">
        <v>87</v>
      </c>
      <c r="I577">
        <v>0</v>
      </c>
      <c r="J577">
        <v>55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25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13</v>
      </c>
      <c r="AF577">
        <v>0</v>
      </c>
      <c r="AG577">
        <v>0</v>
      </c>
      <c r="AH577">
        <v>0</v>
      </c>
      <c r="AI577">
        <v>13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36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10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57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678</v>
      </c>
      <c r="CH577">
        <v>0</v>
      </c>
      <c r="CI577">
        <v>0</v>
      </c>
      <c r="CJ577">
        <v>0</v>
      </c>
      <c r="CK577">
        <v>203</v>
      </c>
      <c r="CL577">
        <v>518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10</v>
      </c>
      <c r="CT577">
        <v>1608</v>
      </c>
    </row>
    <row r="578" spans="1:98" x14ac:dyDescent="0.3">
      <c r="A578" t="s">
        <v>1088</v>
      </c>
      <c r="B578" t="s">
        <v>81</v>
      </c>
      <c r="C578" t="s">
        <v>96</v>
      </c>
      <c r="D578" t="s">
        <v>97</v>
      </c>
      <c r="E578" t="s">
        <v>102</v>
      </c>
      <c r="F578" t="s">
        <v>103</v>
      </c>
      <c r="G578" t="s">
        <v>104</v>
      </c>
      <c r="H578" t="s">
        <v>87</v>
      </c>
      <c r="I578">
        <v>0</v>
      </c>
      <c r="J578">
        <v>0</v>
      </c>
      <c r="K578">
        <v>56</v>
      </c>
      <c r="L578">
        <v>0</v>
      </c>
      <c r="M578">
        <v>0</v>
      </c>
      <c r="N578">
        <v>0</v>
      </c>
      <c r="O578">
        <v>841</v>
      </c>
      <c r="P578">
        <v>59</v>
      </c>
      <c r="Q578">
        <v>0</v>
      </c>
      <c r="R578">
        <v>0</v>
      </c>
      <c r="S578">
        <v>245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47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72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14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46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16</v>
      </c>
      <c r="CG578">
        <v>66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10</v>
      </c>
      <c r="CT578">
        <v>1462</v>
      </c>
    </row>
    <row r="579" spans="1:98" x14ac:dyDescent="0.3">
      <c r="A579" t="s">
        <v>1089</v>
      </c>
      <c r="B579" t="s">
        <v>81</v>
      </c>
      <c r="C579" t="s">
        <v>89</v>
      </c>
      <c r="D579" t="s">
        <v>90</v>
      </c>
      <c r="E579" t="s">
        <v>91</v>
      </c>
      <c r="F579" t="s">
        <v>92</v>
      </c>
      <c r="G579" t="s">
        <v>685</v>
      </c>
      <c r="H579" t="s">
        <v>1090</v>
      </c>
      <c r="I579">
        <v>34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236</v>
      </c>
      <c r="T579">
        <v>32</v>
      </c>
      <c r="U579">
        <v>0</v>
      </c>
      <c r="V579">
        <v>0</v>
      </c>
      <c r="W579">
        <v>37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706</v>
      </c>
      <c r="AF579">
        <v>0</v>
      </c>
      <c r="AG579">
        <v>89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8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148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10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43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10</v>
      </c>
      <c r="CT579">
        <v>1343</v>
      </c>
    </row>
    <row r="580" spans="1:98" x14ac:dyDescent="0.3">
      <c r="A580" t="s">
        <v>1091</v>
      </c>
      <c r="B580" t="s">
        <v>81</v>
      </c>
      <c r="C580" t="s">
        <v>96</v>
      </c>
      <c r="D580" t="s">
        <v>97</v>
      </c>
      <c r="E580" t="s">
        <v>98</v>
      </c>
      <c r="F580" t="s">
        <v>99</v>
      </c>
      <c r="G580" t="s">
        <v>590</v>
      </c>
      <c r="H580" t="s">
        <v>87</v>
      </c>
      <c r="I580">
        <v>0</v>
      </c>
      <c r="J580">
        <v>0</v>
      </c>
      <c r="K580">
        <v>44</v>
      </c>
      <c r="L580">
        <v>382</v>
      </c>
      <c r="M580">
        <v>0</v>
      </c>
      <c r="N580">
        <v>273</v>
      </c>
      <c r="O580">
        <v>0</v>
      </c>
      <c r="P580">
        <v>38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27</v>
      </c>
      <c r="AG580">
        <v>0</v>
      </c>
      <c r="AH580">
        <v>0</v>
      </c>
      <c r="AI580">
        <v>93</v>
      </c>
      <c r="AJ580">
        <v>0</v>
      </c>
      <c r="AK580">
        <v>0</v>
      </c>
      <c r="AL580">
        <v>53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104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128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73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10</v>
      </c>
      <c r="CT580">
        <v>1215</v>
      </c>
    </row>
    <row r="581" spans="1:98" x14ac:dyDescent="0.3">
      <c r="A581" t="s">
        <v>1092</v>
      </c>
      <c r="B581" t="s">
        <v>81</v>
      </c>
      <c r="C581" t="s">
        <v>96</v>
      </c>
      <c r="D581" t="s">
        <v>97</v>
      </c>
      <c r="E581" t="s">
        <v>98</v>
      </c>
      <c r="F581" t="s">
        <v>99</v>
      </c>
      <c r="G581" t="s">
        <v>87</v>
      </c>
      <c r="H581" t="s">
        <v>87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169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122</v>
      </c>
      <c r="AF581">
        <v>0</v>
      </c>
      <c r="AG581">
        <v>96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25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70</v>
      </c>
      <c r="AV581">
        <v>0</v>
      </c>
      <c r="AW581">
        <v>0</v>
      </c>
      <c r="AX581">
        <v>43</v>
      </c>
      <c r="AY581">
        <v>0</v>
      </c>
      <c r="AZ581">
        <v>0</v>
      </c>
      <c r="BA581">
        <v>64</v>
      </c>
      <c r="BB581">
        <v>151</v>
      </c>
      <c r="BC581">
        <v>0</v>
      </c>
      <c r="BD581">
        <v>345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47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10</v>
      </c>
      <c r="CT581">
        <v>1132</v>
      </c>
    </row>
    <row r="582" spans="1:98" x14ac:dyDescent="0.3">
      <c r="A582" t="s">
        <v>1093</v>
      </c>
      <c r="B582" t="s">
        <v>81</v>
      </c>
      <c r="C582" t="s">
        <v>352</v>
      </c>
      <c r="D582" t="s">
        <v>353</v>
      </c>
      <c r="E582" t="s">
        <v>357</v>
      </c>
      <c r="F582" t="s">
        <v>358</v>
      </c>
      <c r="G582" t="s">
        <v>389</v>
      </c>
      <c r="H582" t="s">
        <v>1094</v>
      </c>
      <c r="I582">
        <v>0</v>
      </c>
      <c r="J582">
        <v>96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23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32</v>
      </c>
      <c r="AH582">
        <v>54</v>
      </c>
      <c r="AI582">
        <v>198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121</v>
      </c>
      <c r="AP582">
        <v>0</v>
      </c>
      <c r="AQ582">
        <v>0</v>
      </c>
      <c r="AR582">
        <v>0</v>
      </c>
      <c r="AS582">
        <v>177</v>
      </c>
      <c r="AT582">
        <v>0</v>
      </c>
      <c r="AU582">
        <v>0</v>
      </c>
      <c r="AV582">
        <v>80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105</v>
      </c>
      <c r="CI582">
        <v>0</v>
      </c>
      <c r="CJ582">
        <v>0</v>
      </c>
      <c r="CK582">
        <v>0</v>
      </c>
      <c r="CL582">
        <v>0</v>
      </c>
      <c r="CM582">
        <v>140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10</v>
      </c>
      <c r="CT582">
        <v>1026</v>
      </c>
    </row>
    <row r="583" spans="1:98" x14ac:dyDescent="0.3">
      <c r="A583" t="s">
        <v>1095</v>
      </c>
      <c r="B583" t="s">
        <v>81</v>
      </c>
      <c r="C583" t="s">
        <v>96</v>
      </c>
      <c r="D583" t="s">
        <v>97</v>
      </c>
      <c r="E583" t="s">
        <v>1096</v>
      </c>
      <c r="F583" t="s">
        <v>1097</v>
      </c>
      <c r="G583" t="s">
        <v>1098</v>
      </c>
      <c r="H583" t="s">
        <v>87</v>
      </c>
      <c r="I583">
        <v>0</v>
      </c>
      <c r="J583">
        <v>0</v>
      </c>
      <c r="K583">
        <v>73</v>
      </c>
      <c r="L583">
        <v>0</v>
      </c>
      <c r="M583">
        <v>0</v>
      </c>
      <c r="N583">
        <v>7</v>
      </c>
      <c r="O583">
        <v>0</v>
      </c>
      <c r="P583">
        <v>23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52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7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6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4</v>
      </c>
      <c r="AY583">
        <v>0</v>
      </c>
      <c r="AZ583">
        <v>0</v>
      </c>
      <c r="BA583">
        <v>7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5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835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10</v>
      </c>
      <c r="CT583">
        <v>1019</v>
      </c>
    </row>
    <row r="584" spans="1:98" x14ac:dyDescent="0.3">
      <c r="A584" t="s">
        <v>1099</v>
      </c>
      <c r="B584" t="s">
        <v>81</v>
      </c>
      <c r="C584" t="s">
        <v>96</v>
      </c>
      <c r="D584" t="s">
        <v>97</v>
      </c>
      <c r="E584" t="s">
        <v>119</v>
      </c>
      <c r="F584" t="s">
        <v>367</v>
      </c>
      <c r="G584" t="s">
        <v>1100</v>
      </c>
      <c r="H584" t="s">
        <v>87</v>
      </c>
      <c r="I584">
        <v>0</v>
      </c>
      <c r="J584">
        <v>0</v>
      </c>
      <c r="K584">
        <v>0</v>
      </c>
      <c r="L584">
        <v>0</v>
      </c>
      <c r="M584">
        <v>120</v>
      </c>
      <c r="N584">
        <v>0</v>
      </c>
      <c r="O584">
        <v>0</v>
      </c>
      <c r="P584">
        <v>0</v>
      </c>
      <c r="Q584">
        <v>226</v>
      </c>
      <c r="R584">
        <v>27</v>
      </c>
      <c r="S584">
        <v>0</v>
      </c>
      <c r="T584">
        <v>0</v>
      </c>
      <c r="U584">
        <v>0</v>
      </c>
      <c r="V584">
        <v>313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28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77</v>
      </c>
      <c r="BP584">
        <v>0</v>
      </c>
      <c r="BQ584">
        <v>0</v>
      </c>
      <c r="BR584">
        <v>0</v>
      </c>
      <c r="BS584">
        <v>15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26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74</v>
      </c>
      <c r="CP584">
        <v>0</v>
      </c>
      <c r="CQ584">
        <v>13</v>
      </c>
      <c r="CR584">
        <v>0</v>
      </c>
      <c r="CS584">
        <v>10</v>
      </c>
      <c r="CT584">
        <v>919</v>
      </c>
    </row>
    <row r="585" spans="1:98" x14ac:dyDescent="0.3">
      <c r="A585" t="s">
        <v>1101</v>
      </c>
      <c r="B585" t="s">
        <v>81</v>
      </c>
      <c r="C585" t="s">
        <v>96</v>
      </c>
      <c r="D585" t="s">
        <v>97</v>
      </c>
      <c r="E585" t="s">
        <v>98</v>
      </c>
      <c r="F585" t="s">
        <v>99</v>
      </c>
      <c r="G585" t="s">
        <v>1102</v>
      </c>
      <c r="H585" t="s">
        <v>87</v>
      </c>
      <c r="I585">
        <v>0</v>
      </c>
      <c r="J585">
        <v>0</v>
      </c>
      <c r="K585">
        <v>201</v>
      </c>
      <c r="L585">
        <v>0</v>
      </c>
      <c r="M585">
        <v>0</v>
      </c>
      <c r="N585">
        <v>0</v>
      </c>
      <c r="O585">
        <v>0</v>
      </c>
      <c r="P585">
        <v>37</v>
      </c>
      <c r="Q585">
        <v>0</v>
      </c>
      <c r="R585">
        <v>0</v>
      </c>
      <c r="S585">
        <v>0</v>
      </c>
      <c r="T585">
        <v>57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119</v>
      </c>
      <c r="AD585">
        <v>0</v>
      </c>
      <c r="AE585">
        <v>0</v>
      </c>
      <c r="AF585">
        <v>67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121</v>
      </c>
      <c r="AM585">
        <v>0</v>
      </c>
      <c r="AN585">
        <v>0</v>
      </c>
      <c r="AO585">
        <v>0</v>
      </c>
      <c r="AP585">
        <v>0</v>
      </c>
      <c r="AQ585">
        <v>48</v>
      </c>
      <c r="AR585">
        <v>0</v>
      </c>
      <c r="AS585">
        <v>0</v>
      </c>
      <c r="AT585">
        <v>125</v>
      </c>
      <c r="AU585">
        <v>0</v>
      </c>
      <c r="AV585">
        <v>0</v>
      </c>
      <c r="AW585">
        <v>0</v>
      </c>
      <c r="AX585">
        <v>0</v>
      </c>
      <c r="AY585">
        <v>52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81</v>
      </c>
      <c r="CS585">
        <v>10</v>
      </c>
      <c r="CT585">
        <v>908</v>
      </c>
    </row>
    <row r="586" spans="1:98" x14ac:dyDescent="0.3">
      <c r="A586" t="s">
        <v>1103</v>
      </c>
      <c r="B586" t="s">
        <v>81</v>
      </c>
      <c r="C586" t="s">
        <v>96</v>
      </c>
      <c r="D586" t="s">
        <v>97</v>
      </c>
      <c r="E586" t="s">
        <v>98</v>
      </c>
      <c r="F586" t="s">
        <v>99</v>
      </c>
      <c r="G586" t="s">
        <v>1104</v>
      </c>
      <c r="H586" t="s">
        <v>87</v>
      </c>
      <c r="I586">
        <v>123</v>
      </c>
      <c r="J586">
        <v>52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251</v>
      </c>
      <c r="Q586">
        <v>0</v>
      </c>
      <c r="R586">
        <v>0</v>
      </c>
      <c r="S586">
        <v>43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44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47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21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188</v>
      </c>
      <c r="CI586">
        <v>0</v>
      </c>
      <c r="CJ586">
        <v>0</v>
      </c>
      <c r="CK586">
        <v>0</v>
      </c>
      <c r="CL586">
        <v>0</v>
      </c>
      <c r="CM586">
        <v>47</v>
      </c>
      <c r="CN586">
        <v>0</v>
      </c>
      <c r="CO586">
        <v>0</v>
      </c>
      <c r="CP586">
        <v>0</v>
      </c>
      <c r="CQ586">
        <v>0</v>
      </c>
      <c r="CR586">
        <v>87</v>
      </c>
      <c r="CS586">
        <v>10</v>
      </c>
      <c r="CT586">
        <v>903</v>
      </c>
    </row>
    <row r="587" spans="1:98" x14ac:dyDescent="0.3">
      <c r="A587" t="s">
        <v>1105</v>
      </c>
      <c r="B587" t="s">
        <v>81</v>
      </c>
      <c r="C587" t="s">
        <v>96</v>
      </c>
      <c r="D587" t="s">
        <v>97</v>
      </c>
      <c r="E587" t="s">
        <v>98</v>
      </c>
      <c r="F587" t="s">
        <v>99</v>
      </c>
      <c r="G587" t="s">
        <v>1106</v>
      </c>
      <c r="H587" t="s">
        <v>87</v>
      </c>
      <c r="I587">
        <v>0</v>
      </c>
      <c r="J587">
        <v>40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52</v>
      </c>
      <c r="U587">
        <v>0</v>
      </c>
      <c r="V587">
        <v>0</v>
      </c>
      <c r="W587">
        <v>135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162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64</v>
      </c>
      <c r="AM587">
        <v>0</v>
      </c>
      <c r="AN587">
        <v>0</v>
      </c>
      <c r="AO587">
        <v>0</v>
      </c>
      <c r="AP587">
        <v>31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31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188</v>
      </c>
      <c r="BQ587">
        <v>0</v>
      </c>
      <c r="BR587">
        <v>0</v>
      </c>
      <c r="BS587">
        <v>0</v>
      </c>
      <c r="BT587">
        <v>77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123</v>
      </c>
      <c r="CS587">
        <v>10</v>
      </c>
      <c r="CT587">
        <v>903</v>
      </c>
    </row>
    <row r="588" spans="1:98" x14ac:dyDescent="0.3">
      <c r="A588" t="s">
        <v>1107</v>
      </c>
      <c r="B588" t="s">
        <v>81</v>
      </c>
      <c r="C588" t="s">
        <v>89</v>
      </c>
      <c r="D588" t="s">
        <v>90</v>
      </c>
      <c r="E588" t="s">
        <v>113</v>
      </c>
      <c r="F588" t="s">
        <v>163</v>
      </c>
      <c r="G588" t="s">
        <v>205</v>
      </c>
      <c r="H588" t="s">
        <v>87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97</v>
      </c>
      <c r="AB588">
        <v>100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55</v>
      </c>
      <c r="AW588">
        <v>0</v>
      </c>
      <c r="AX588">
        <v>0</v>
      </c>
      <c r="AY588">
        <v>0</v>
      </c>
      <c r="AZ588">
        <v>151</v>
      </c>
      <c r="BA588">
        <v>0</v>
      </c>
      <c r="BB588">
        <v>0</v>
      </c>
      <c r="BC588">
        <v>157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61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41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83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69</v>
      </c>
      <c r="CP588">
        <v>0</v>
      </c>
      <c r="CQ588">
        <v>66</v>
      </c>
      <c r="CR588">
        <v>0</v>
      </c>
      <c r="CS588">
        <v>10</v>
      </c>
      <c r="CT588">
        <v>880</v>
      </c>
    </row>
    <row r="589" spans="1:98" x14ac:dyDescent="0.3">
      <c r="A589" t="s">
        <v>1108</v>
      </c>
      <c r="B589" t="s">
        <v>81</v>
      </c>
      <c r="C589" t="s">
        <v>96</v>
      </c>
      <c r="D589" t="s">
        <v>128</v>
      </c>
      <c r="E589" t="s">
        <v>175</v>
      </c>
      <c r="F589" t="s">
        <v>195</v>
      </c>
      <c r="G589" t="s">
        <v>196</v>
      </c>
      <c r="H589" t="s">
        <v>87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44</v>
      </c>
      <c r="R589">
        <v>0</v>
      </c>
      <c r="S589">
        <v>0</v>
      </c>
      <c r="T589">
        <v>0</v>
      </c>
      <c r="U589">
        <v>0</v>
      </c>
      <c r="V589">
        <v>91</v>
      </c>
      <c r="W589">
        <v>0</v>
      </c>
      <c r="X589">
        <v>0</v>
      </c>
      <c r="Y589">
        <v>0</v>
      </c>
      <c r="Z589">
        <v>54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60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155</v>
      </c>
      <c r="BI589">
        <v>64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38</v>
      </c>
      <c r="BP589">
        <v>0</v>
      </c>
      <c r="BQ589">
        <v>0</v>
      </c>
      <c r="BR589">
        <v>0</v>
      </c>
      <c r="BS589">
        <v>73</v>
      </c>
      <c r="BT589">
        <v>0</v>
      </c>
      <c r="BU589">
        <v>0</v>
      </c>
      <c r="BV589">
        <v>0</v>
      </c>
      <c r="BW589">
        <v>102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91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10</v>
      </c>
      <c r="CT589">
        <v>772</v>
      </c>
    </row>
    <row r="590" spans="1:98" x14ac:dyDescent="0.3">
      <c r="A590" t="s">
        <v>1109</v>
      </c>
      <c r="B590" t="s">
        <v>81</v>
      </c>
      <c r="C590" t="s">
        <v>96</v>
      </c>
      <c r="D590" t="s">
        <v>97</v>
      </c>
      <c r="E590" t="s">
        <v>146</v>
      </c>
      <c r="F590" t="s">
        <v>994</v>
      </c>
      <c r="G590" t="s">
        <v>995</v>
      </c>
      <c r="H590" t="s">
        <v>87</v>
      </c>
      <c r="I590">
        <v>0</v>
      </c>
      <c r="J590">
        <v>0</v>
      </c>
      <c r="K590">
        <v>0</v>
      </c>
      <c r="L590">
        <v>0</v>
      </c>
      <c r="M590">
        <v>236</v>
      </c>
      <c r="N590">
        <v>0</v>
      </c>
      <c r="O590">
        <v>0</v>
      </c>
      <c r="P590">
        <v>0</v>
      </c>
      <c r="Q590">
        <v>123</v>
      </c>
      <c r="R590">
        <v>0</v>
      </c>
      <c r="S590">
        <v>0</v>
      </c>
      <c r="T590">
        <v>0</v>
      </c>
      <c r="U590">
        <v>28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24</v>
      </c>
      <c r="BM590">
        <v>0</v>
      </c>
      <c r="BN590">
        <v>234</v>
      </c>
      <c r="BO590">
        <v>16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33</v>
      </c>
      <c r="BX590">
        <v>0</v>
      </c>
      <c r="BY590">
        <v>0</v>
      </c>
      <c r="BZ590">
        <v>21</v>
      </c>
      <c r="CA590">
        <v>0</v>
      </c>
      <c r="CB590">
        <v>0</v>
      </c>
      <c r="CC590">
        <v>25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28</v>
      </c>
      <c r="CP590">
        <v>0</v>
      </c>
      <c r="CQ590">
        <v>0</v>
      </c>
      <c r="CR590">
        <v>0</v>
      </c>
      <c r="CS590">
        <v>10</v>
      </c>
      <c r="CT590">
        <v>768</v>
      </c>
    </row>
    <row r="591" spans="1:98" x14ac:dyDescent="0.3">
      <c r="A591" t="s">
        <v>1110</v>
      </c>
      <c r="B591" t="s">
        <v>81</v>
      </c>
      <c r="C591" t="s">
        <v>89</v>
      </c>
      <c r="D591" t="s">
        <v>90</v>
      </c>
      <c r="E591" t="s">
        <v>113</v>
      </c>
      <c r="F591" t="s">
        <v>163</v>
      </c>
      <c r="G591" t="s">
        <v>503</v>
      </c>
      <c r="H591" t="s">
        <v>1111</v>
      </c>
      <c r="I591">
        <v>12</v>
      </c>
      <c r="J591">
        <v>0</v>
      </c>
      <c r="K591">
        <v>111</v>
      </c>
      <c r="L591">
        <v>0</v>
      </c>
      <c r="M591">
        <v>0</v>
      </c>
      <c r="N591">
        <v>0</v>
      </c>
      <c r="O591">
        <v>0</v>
      </c>
      <c r="P591">
        <v>41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22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345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11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26</v>
      </c>
      <c r="BW591">
        <v>0</v>
      </c>
      <c r="BX591">
        <v>0</v>
      </c>
      <c r="BY591">
        <v>0</v>
      </c>
      <c r="BZ591">
        <v>38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54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98</v>
      </c>
      <c r="CS591">
        <v>10</v>
      </c>
      <c r="CT591">
        <v>758</v>
      </c>
    </row>
    <row r="592" spans="1:98" x14ac:dyDescent="0.3">
      <c r="A592" t="s">
        <v>1112</v>
      </c>
      <c r="B592" t="s">
        <v>81</v>
      </c>
      <c r="C592" t="s">
        <v>96</v>
      </c>
      <c r="D592" t="s">
        <v>97</v>
      </c>
      <c r="E592" t="s">
        <v>98</v>
      </c>
      <c r="F592" t="s">
        <v>99</v>
      </c>
      <c r="G592" t="s">
        <v>1008</v>
      </c>
      <c r="H592" t="s">
        <v>87</v>
      </c>
      <c r="I592">
        <v>0</v>
      </c>
      <c r="J592">
        <v>71</v>
      </c>
      <c r="K592">
        <v>0</v>
      </c>
      <c r="L592">
        <v>64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59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83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64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54</v>
      </c>
      <c r="AW592">
        <v>0</v>
      </c>
      <c r="AX592">
        <v>0</v>
      </c>
      <c r="AY592">
        <v>80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112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46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107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10</v>
      </c>
      <c r="CT592">
        <v>740</v>
      </c>
    </row>
    <row r="593" spans="1:98" x14ac:dyDescent="0.3">
      <c r="A593" t="s">
        <v>1113</v>
      </c>
      <c r="B593" t="s">
        <v>81</v>
      </c>
      <c r="C593" t="s">
        <v>96</v>
      </c>
      <c r="D593" t="s">
        <v>97</v>
      </c>
      <c r="E593" t="s">
        <v>98</v>
      </c>
      <c r="F593" t="s">
        <v>99</v>
      </c>
      <c r="G593" t="s">
        <v>87</v>
      </c>
      <c r="H593" t="s">
        <v>87</v>
      </c>
      <c r="I593">
        <v>0</v>
      </c>
      <c r="J593">
        <v>0</v>
      </c>
      <c r="K593">
        <v>0</v>
      </c>
      <c r="L593">
        <v>65</v>
      </c>
      <c r="M593">
        <v>0</v>
      </c>
      <c r="N593">
        <v>0</v>
      </c>
      <c r="O593">
        <v>20</v>
      </c>
      <c r="P593">
        <v>0</v>
      </c>
      <c r="Q593">
        <v>0</v>
      </c>
      <c r="R593">
        <v>0</v>
      </c>
      <c r="S593">
        <v>0</v>
      </c>
      <c r="T593">
        <v>65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104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45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59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170</v>
      </c>
      <c r="CG593">
        <v>32</v>
      </c>
      <c r="CH593">
        <v>0</v>
      </c>
      <c r="CI593">
        <v>0</v>
      </c>
      <c r="CJ593">
        <v>0</v>
      </c>
      <c r="CK593">
        <v>0</v>
      </c>
      <c r="CL593">
        <v>64</v>
      </c>
      <c r="CM593">
        <v>28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10</v>
      </c>
      <c r="CT593">
        <v>652</v>
      </c>
    </row>
    <row r="594" spans="1:98" x14ac:dyDescent="0.3">
      <c r="A594" t="s">
        <v>1114</v>
      </c>
      <c r="B594" t="s">
        <v>81</v>
      </c>
      <c r="C594" t="s">
        <v>82</v>
      </c>
      <c r="D594" t="s">
        <v>83</v>
      </c>
      <c r="E594" t="s">
        <v>84</v>
      </c>
      <c r="F594" t="s">
        <v>85</v>
      </c>
      <c r="G594" t="s">
        <v>133</v>
      </c>
      <c r="H594" t="s">
        <v>87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78</v>
      </c>
      <c r="AA594">
        <v>34</v>
      </c>
      <c r="AB594">
        <v>54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43</v>
      </c>
      <c r="AS594">
        <v>0</v>
      </c>
      <c r="AT594">
        <v>0</v>
      </c>
      <c r="AU594">
        <v>0</v>
      </c>
      <c r="AV594">
        <v>54</v>
      </c>
      <c r="AW594">
        <v>0</v>
      </c>
      <c r="AX594">
        <v>0</v>
      </c>
      <c r="AY594">
        <v>0</v>
      </c>
      <c r="AZ594">
        <v>119</v>
      </c>
      <c r="BA594">
        <v>0</v>
      </c>
      <c r="BB594">
        <v>0</v>
      </c>
      <c r="BC594">
        <v>145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42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21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60</v>
      </c>
      <c r="CR594">
        <v>0</v>
      </c>
      <c r="CS594">
        <v>10</v>
      </c>
      <c r="CT594">
        <v>650</v>
      </c>
    </row>
    <row r="595" spans="1:98" x14ac:dyDescent="0.3">
      <c r="A595" t="s">
        <v>1115</v>
      </c>
      <c r="B595" t="s">
        <v>81</v>
      </c>
      <c r="C595" t="s">
        <v>185</v>
      </c>
      <c r="D595" t="s">
        <v>185</v>
      </c>
      <c r="E595" t="s">
        <v>751</v>
      </c>
      <c r="F595" t="s">
        <v>752</v>
      </c>
      <c r="G595" t="s">
        <v>1116</v>
      </c>
      <c r="H595" t="s">
        <v>87</v>
      </c>
      <c r="I595">
        <v>101</v>
      </c>
      <c r="J595">
        <v>113</v>
      </c>
      <c r="K595">
        <v>28</v>
      </c>
      <c r="L595">
        <v>0</v>
      </c>
      <c r="M595">
        <v>0</v>
      </c>
      <c r="N595">
        <v>0</v>
      </c>
      <c r="O595">
        <v>0</v>
      </c>
      <c r="P595">
        <v>60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20</v>
      </c>
      <c r="AD595">
        <v>0</v>
      </c>
      <c r="AE595">
        <v>0</v>
      </c>
      <c r="AF595">
        <v>0</v>
      </c>
      <c r="AG595">
        <v>28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51</v>
      </c>
      <c r="AT595">
        <v>0</v>
      </c>
      <c r="AU595">
        <v>0</v>
      </c>
      <c r="AV595">
        <v>56</v>
      </c>
      <c r="AW595">
        <v>0</v>
      </c>
      <c r="AX595">
        <v>0</v>
      </c>
      <c r="AY595">
        <v>53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118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10</v>
      </c>
      <c r="CT595">
        <v>628</v>
      </c>
    </row>
    <row r="596" spans="1:98" x14ac:dyDescent="0.3">
      <c r="A596" t="s">
        <v>1117</v>
      </c>
      <c r="B596" t="s">
        <v>81</v>
      </c>
      <c r="C596" t="s">
        <v>82</v>
      </c>
      <c r="D596" t="s">
        <v>83</v>
      </c>
      <c r="E596" t="s">
        <v>84</v>
      </c>
      <c r="F596" t="s">
        <v>85</v>
      </c>
      <c r="G596" t="s">
        <v>1118</v>
      </c>
      <c r="H596" t="s">
        <v>87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38</v>
      </c>
      <c r="O596">
        <v>0</v>
      </c>
      <c r="P596">
        <v>0</v>
      </c>
      <c r="Q596">
        <v>0</v>
      </c>
      <c r="R596">
        <v>297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106</v>
      </c>
      <c r="BF596">
        <v>0</v>
      </c>
      <c r="BG596">
        <v>0</v>
      </c>
      <c r="BH596">
        <v>22</v>
      </c>
      <c r="BI596">
        <v>0</v>
      </c>
      <c r="BJ596">
        <v>0</v>
      </c>
      <c r="BK596">
        <v>0</v>
      </c>
      <c r="BL596">
        <v>47</v>
      </c>
      <c r="BM596">
        <v>0</v>
      </c>
      <c r="BN596">
        <v>0</v>
      </c>
      <c r="BO596">
        <v>28</v>
      </c>
      <c r="BP596">
        <v>0</v>
      </c>
      <c r="BQ596">
        <v>0</v>
      </c>
      <c r="BR596">
        <v>0</v>
      </c>
      <c r="BS596">
        <v>29</v>
      </c>
      <c r="BT596">
        <v>0</v>
      </c>
      <c r="BU596">
        <v>0</v>
      </c>
      <c r="BV596">
        <v>0</v>
      </c>
      <c r="BW596">
        <v>9</v>
      </c>
      <c r="BX596">
        <v>0</v>
      </c>
      <c r="BY596">
        <v>0</v>
      </c>
      <c r="BZ596">
        <v>16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9</v>
      </c>
      <c r="CP596">
        <v>0</v>
      </c>
      <c r="CQ596">
        <v>0</v>
      </c>
      <c r="CR596">
        <v>0</v>
      </c>
      <c r="CS596">
        <v>10</v>
      </c>
      <c r="CT596">
        <v>601</v>
      </c>
    </row>
    <row r="597" spans="1:98" x14ac:dyDescent="0.3">
      <c r="A597" t="s">
        <v>1119</v>
      </c>
      <c r="B597" t="s">
        <v>81</v>
      </c>
      <c r="C597" t="s">
        <v>352</v>
      </c>
      <c r="D597" t="s">
        <v>353</v>
      </c>
      <c r="E597" t="s">
        <v>357</v>
      </c>
      <c r="F597" t="s">
        <v>1063</v>
      </c>
      <c r="G597" t="s">
        <v>1120</v>
      </c>
      <c r="H597" t="s">
        <v>87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51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55</v>
      </c>
      <c r="AW597">
        <v>8</v>
      </c>
      <c r="AX597">
        <v>0</v>
      </c>
      <c r="AY597">
        <v>0</v>
      </c>
      <c r="AZ597">
        <v>153</v>
      </c>
      <c r="BA597">
        <v>0</v>
      </c>
      <c r="BB597">
        <v>0</v>
      </c>
      <c r="BC597">
        <v>220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14</v>
      </c>
      <c r="BJ597">
        <v>0</v>
      </c>
      <c r="BK597">
        <v>0</v>
      </c>
      <c r="BL597">
        <v>0</v>
      </c>
      <c r="BM597">
        <v>17</v>
      </c>
      <c r="BN597">
        <v>18</v>
      </c>
      <c r="BO597">
        <v>0</v>
      </c>
      <c r="BP597">
        <v>0</v>
      </c>
      <c r="BQ597">
        <v>3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52</v>
      </c>
      <c r="CP597">
        <v>0</v>
      </c>
      <c r="CQ597">
        <v>0</v>
      </c>
      <c r="CR597">
        <v>0</v>
      </c>
      <c r="CS597">
        <v>10</v>
      </c>
      <c r="CT597">
        <v>591</v>
      </c>
    </row>
    <row r="598" spans="1:98" x14ac:dyDescent="0.3">
      <c r="A598" t="s">
        <v>1121</v>
      </c>
      <c r="B598" t="s">
        <v>81</v>
      </c>
      <c r="C598" t="s">
        <v>89</v>
      </c>
      <c r="D598" t="s">
        <v>90</v>
      </c>
      <c r="E598" t="s">
        <v>427</v>
      </c>
      <c r="F598" t="s">
        <v>87</v>
      </c>
      <c r="G598" t="s">
        <v>87</v>
      </c>
      <c r="H598" t="s">
        <v>87</v>
      </c>
      <c r="I598">
        <v>0</v>
      </c>
      <c r="J598">
        <v>9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11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24</v>
      </c>
      <c r="BQ598">
        <v>0</v>
      </c>
      <c r="BR598">
        <v>0</v>
      </c>
      <c r="BS598">
        <v>0</v>
      </c>
      <c r="BT598">
        <v>14</v>
      </c>
      <c r="BU598">
        <v>0</v>
      </c>
      <c r="BV598">
        <v>0</v>
      </c>
      <c r="BW598">
        <v>0</v>
      </c>
      <c r="BX598">
        <v>13</v>
      </c>
      <c r="BY598">
        <v>0</v>
      </c>
      <c r="BZ598">
        <v>39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152</v>
      </c>
      <c r="CG598">
        <v>117</v>
      </c>
      <c r="CH598">
        <v>0</v>
      </c>
      <c r="CI598">
        <v>0</v>
      </c>
      <c r="CJ598">
        <v>0</v>
      </c>
      <c r="CK598">
        <v>38</v>
      </c>
      <c r="CL598">
        <v>151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10</v>
      </c>
      <c r="CT598">
        <v>568</v>
      </c>
    </row>
    <row r="599" spans="1:98" x14ac:dyDescent="0.3">
      <c r="A599" t="s">
        <v>1122</v>
      </c>
      <c r="B599" t="s">
        <v>81</v>
      </c>
      <c r="C599" t="s">
        <v>89</v>
      </c>
      <c r="D599" t="s">
        <v>90</v>
      </c>
      <c r="E599" t="s">
        <v>113</v>
      </c>
      <c r="F599" t="s">
        <v>163</v>
      </c>
      <c r="G599" t="s">
        <v>503</v>
      </c>
      <c r="H599" t="s">
        <v>87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339</v>
      </c>
      <c r="T599">
        <v>48</v>
      </c>
      <c r="U599">
        <v>0</v>
      </c>
      <c r="V599">
        <v>0</v>
      </c>
      <c r="W599">
        <v>0</v>
      </c>
      <c r="X599">
        <v>24</v>
      </c>
      <c r="Y599">
        <v>13</v>
      </c>
      <c r="Z599">
        <v>0</v>
      </c>
      <c r="AA599">
        <v>12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35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30</v>
      </c>
      <c r="BE599">
        <v>6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28</v>
      </c>
      <c r="BU599">
        <v>26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10</v>
      </c>
      <c r="CT599">
        <v>561</v>
      </c>
    </row>
    <row r="600" spans="1:98" x14ac:dyDescent="0.3">
      <c r="A600" t="s">
        <v>1123</v>
      </c>
      <c r="B600" t="s">
        <v>81</v>
      </c>
      <c r="C600" t="s">
        <v>96</v>
      </c>
      <c r="D600" t="s">
        <v>97</v>
      </c>
      <c r="E600" t="s">
        <v>98</v>
      </c>
      <c r="F600" t="s">
        <v>99</v>
      </c>
      <c r="G600" t="s">
        <v>590</v>
      </c>
      <c r="H600" t="s">
        <v>87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60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98</v>
      </c>
      <c r="AD600">
        <v>0</v>
      </c>
      <c r="AE600">
        <v>0</v>
      </c>
      <c r="AF600">
        <v>27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60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21</v>
      </c>
      <c r="AY600">
        <v>0</v>
      </c>
      <c r="AZ600">
        <v>0</v>
      </c>
      <c r="BA600">
        <v>25</v>
      </c>
      <c r="BB600">
        <v>41</v>
      </c>
      <c r="BC600">
        <v>0</v>
      </c>
      <c r="BD600">
        <v>127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42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51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10</v>
      </c>
      <c r="CT600">
        <v>552</v>
      </c>
    </row>
    <row r="601" spans="1:98" x14ac:dyDescent="0.3">
      <c r="A601" t="s">
        <v>1124</v>
      </c>
      <c r="B601" t="s">
        <v>81</v>
      </c>
      <c r="C601" t="s">
        <v>953</v>
      </c>
      <c r="D601" t="s">
        <v>954</v>
      </c>
      <c r="E601" t="s">
        <v>955</v>
      </c>
      <c r="F601" t="s">
        <v>956</v>
      </c>
      <c r="G601" t="s">
        <v>954</v>
      </c>
      <c r="H601" t="s">
        <v>87</v>
      </c>
      <c r="I601">
        <v>24</v>
      </c>
      <c r="J601">
        <v>0</v>
      </c>
      <c r="K601">
        <v>0</v>
      </c>
      <c r="L601">
        <v>48</v>
      </c>
      <c r="M601">
        <v>0</v>
      </c>
      <c r="N601">
        <v>27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130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57</v>
      </c>
      <c r="AP601">
        <v>87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69</v>
      </c>
      <c r="AZ601">
        <v>0</v>
      </c>
      <c r="BA601">
        <v>66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30</v>
      </c>
      <c r="BZ601">
        <v>12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10</v>
      </c>
      <c r="CT601">
        <v>550</v>
      </c>
    </row>
    <row r="602" spans="1:98" x14ac:dyDescent="0.3">
      <c r="A602" t="s">
        <v>1125</v>
      </c>
      <c r="B602" t="s">
        <v>81</v>
      </c>
      <c r="C602" t="s">
        <v>96</v>
      </c>
      <c r="D602" t="s">
        <v>128</v>
      </c>
      <c r="E602" t="s">
        <v>294</v>
      </c>
      <c r="F602" t="s">
        <v>295</v>
      </c>
      <c r="G602" t="s">
        <v>1000</v>
      </c>
      <c r="H602" t="s">
        <v>87</v>
      </c>
      <c r="I602">
        <v>59</v>
      </c>
      <c r="J602">
        <v>41</v>
      </c>
      <c r="K602">
        <v>0</v>
      </c>
      <c r="L602">
        <v>0</v>
      </c>
      <c r="M602">
        <v>0</v>
      </c>
      <c r="N602">
        <v>17</v>
      </c>
      <c r="O602">
        <v>0</v>
      </c>
      <c r="P602">
        <v>44</v>
      </c>
      <c r="Q602">
        <v>0</v>
      </c>
      <c r="R602">
        <v>0</v>
      </c>
      <c r="S602">
        <v>0</v>
      </c>
      <c r="T602">
        <v>18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192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27</v>
      </c>
      <c r="AP602">
        <v>0</v>
      </c>
      <c r="AQ602">
        <v>0</v>
      </c>
      <c r="AR602">
        <v>0</v>
      </c>
      <c r="AS602">
        <v>27</v>
      </c>
      <c r="AT602">
        <v>0</v>
      </c>
      <c r="AU602">
        <v>0</v>
      </c>
      <c r="AV602">
        <v>33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80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10</v>
      </c>
      <c r="CT602">
        <v>538</v>
      </c>
    </row>
    <row r="603" spans="1:98" x14ac:dyDescent="0.3">
      <c r="A603" t="s">
        <v>1126</v>
      </c>
      <c r="B603" t="s">
        <v>81</v>
      </c>
      <c r="C603" t="s">
        <v>96</v>
      </c>
      <c r="D603" t="s">
        <v>128</v>
      </c>
      <c r="E603" t="s">
        <v>156</v>
      </c>
      <c r="F603" t="s">
        <v>587</v>
      </c>
      <c r="G603" t="s">
        <v>1127</v>
      </c>
      <c r="H603" t="s">
        <v>87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21</v>
      </c>
      <c r="Q603">
        <v>0</v>
      </c>
      <c r="R603">
        <v>0</v>
      </c>
      <c r="S603">
        <v>0</v>
      </c>
      <c r="T603">
        <v>17</v>
      </c>
      <c r="U603">
        <v>0</v>
      </c>
      <c r="V603">
        <v>0</v>
      </c>
      <c r="W603">
        <v>0</v>
      </c>
      <c r="X603">
        <v>0</v>
      </c>
      <c r="Y603">
        <v>305</v>
      </c>
      <c r="Z603">
        <v>0</v>
      </c>
      <c r="AA603">
        <v>0</v>
      </c>
      <c r="AB603">
        <v>0</v>
      </c>
      <c r="AC603">
        <v>8</v>
      </c>
      <c r="AD603">
        <v>0</v>
      </c>
      <c r="AE603">
        <v>0</v>
      </c>
      <c r="AF603">
        <v>0</v>
      </c>
      <c r="AG603">
        <v>29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8</v>
      </c>
      <c r="AR603">
        <v>0</v>
      </c>
      <c r="AS603">
        <v>51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68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8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6</v>
      </c>
      <c r="CS603">
        <v>10</v>
      </c>
      <c r="CT603">
        <v>521</v>
      </c>
    </row>
    <row r="604" spans="1:98" x14ac:dyDescent="0.3">
      <c r="A604" t="s">
        <v>1128</v>
      </c>
      <c r="B604" t="s">
        <v>81</v>
      </c>
      <c r="C604" t="s">
        <v>96</v>
      </c>
      <c r="D604" t="s">
        <v>128</v>
      </c>
      <c r="E604" t="s">
        <v>294</v>
      </c>
      <c r="F604" t="s">
        <v>433</v>
      </c>
      <c r="G604" t="s">
        <v>87</v>
      </c>
      <c r="H604" t="s">
        <v>87</v>
      </c>
      <c r="I604">
        <v>0</v>
      </c>
      <c r="J604">
        <v>0</v>
      </c>
      <c r="K604">
        <v>0</v>
      </c>
      <c r="L604">
        <v>24</v>
      </c>
      <c r="M604">
        <v>0</v>
      </c>
      <c r="N604">
        <v>54</v>
      </c>
      <c r="O604">
        <v>0</v>
      </c>
      <c r="P604">
        <v>16</v>
      </c>
      <c r="Q604">
        <v>0</v>
      </c>
      <c r="R604">
        <v>0</v>
      </c>
      <c r="S604">
        <v>29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46</v>
      </c>
      <c r="AN604">
        <v>0</v>
      </c>
      <c r="AO604">
        <v>20</v>
      </c>
      <c r="AP604">
        <v>0</v>
      </c>
      <c r="AQ604">
        <v>0</v>
      </c>
      <c r="AR604">
        <v>0</v>
      </c>
      <c r="AS604">
        <v>61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111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22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103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10</v>
      </c>
      <c r="CT604">
        <v>486</v>
      </c>
    </row>
    <row r="605" spans="1:98" x14ac:dyDescent="0.3">
      <c r="A605" t="s">
        <v>1129</v>
      </c>
      <c r="B605" t="s">
        <v>81</v>
      </c>
      <c r="C605" t="s">
        <v>96</v>
      </c>
      <c r="D605" t="s">
        <v>128</v>
      </c>
      <c r="E605" t="s">
        <v>294</v>
      </c>
      <c r="F605" t="s">
        <v>295</v>
      </c>
      <c r="G605" t="s">
        <v>1000</v>
      </c>
      <c r="H605" t="s">
        <v>87</v>
      </c>
      <c r="I605">
        <v>18</v>
      </c>
      <c r="J605">
        <v>17</v>
      </c>
      <c r="K605">
        <v>24</v>
      </c>
      <c r="L605">
        <v>0</v>
      </c>
      <c r="M605">
        <v>0</v>
      </c>
      <c r="N605">
        <v>0</v>
      </c>
      <c r="O605">
        <v>0</v>
      </c>
      <c r="P605">
        <v>23</v>
      </c>
      <c r="Q605">
        <v>0</v>
      </c>
      <c r="R605">
        <v>0</v>
      </c>
      <c r="S605">
        <v>19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15</v>
      </c>
      <c r="AT605">
        <v>0</v>
      </c>
      <c r="AU605">
        <v>0</v>
      </c>
      <c r="AV605">
        <v>12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23</v>
      </c>
      <c r="CG605">
        <v>0</v>
      </c>
      <c r="CH605">
        <v>17</v>
      </c>
      <c r="CI605">
        <v>0</v>
      </c>
      <c r="CJ605">
        <v>0</v>
      </c>
      <c r="CK605">
        <v>0</v>
      </c>
      <c r="CL605">
        <v>307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10</v>
      </c>
      <c r="CT605">
        <v>475</v>
      </c>
    </row>
    <row r="606" spans="1:98" x14ac:dyDescent="0.3">
      <c r="A606" t="s">
        <v>1130</v>
      </c>
      <c r="B606" t="s">
        <v>81</v>
      </c>
      <c r="C606" t="s">
        <v>96</v>
      </c>
      <c r="D606" t="s">
        <v>97</v>
      </c>
      <c r="E606" t="s">
        <v>87</v>
      </c>
      <c r="F606" t="s">
        <v>87</v>
      </c>
      <c r="G606" t="s">
        <v>87</v>
      </c>
      <c r="H606" t="s">
        <v>87</v>
      </c>
      <c r="I606">
        <v>101</v>
      </c>
      <c r="J606">
        <v>62</v>
      </c>
      <c r="K606">
        <v>3</v>
      </c>
      <c r="L606">
        <v>0</v>
      </c>
      <c r="M606">
        <v>0</v>
      </c>
      <c r="N606">
        <v>0</v>
      </c>
      <c r="O606">
        <v>10</v>
      </c>
      <c r="P606">
        <v>23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59</v>
      </c>
      <c r="AW606">
        <v>0</v>
      </c>
      <c r="AX606">
        <v>0</v>
      </c>
      <c r="AY606">
        <v>17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94</v>
      </c>
      <c r="CI606">
        <v>0</v>
      </c>
      <c r="CJ606">
        <v>9</v>
      </c>
      <c r="CK606">
        <v>0</v>
      </c>
      <c r="CL606">
        <v>0</v>
      </c>
      <c r="CM606">
        <v>51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10</v>
      </c>
      <c r="CT606">
        <v>429</v>
      </c>
    </row>
    <row r="607" spans="1:98" x14ac:dyDescent="0.3">
      <c r="A607" t="s">
        <v>1131</v>
      </c>
      <c r="B607" t="s">
        <v>81</v>
      </c>
      <c r="C607" t="s">
        <v>96</v>
      </c>
      <c r="D607" t="s">
        <v>97</v>
      </c>
      <c r="E607" t="s">
        <v>170</v>
      </c>
      <c r="F607" t="s">
        <v>87</v>
      </c>
      <c r="G607" t="s">
        <v>87</v>
      </c>
      <c r="H607" t="s">
        <v>87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19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28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37</v>
      </c>
      <c r="AS607">
        <v>0</v>
      </c>
      <c r="AT607">
        <v>0</v>
      </c>
      <c r="AU607">
        <v>0</v>
      </c>
      <c r="AV607">
        <v>18</v>
      </c>
      <c r="AW607">
        <v>17</v>
      </c>
      <c r="AX607">
        <v>0</v>
      </c>
      <c r="AY607">
        <v>0</v>
      </c>
      <c r="AZ607">
        <v>73</v>
      </c>
      <c r="BA607">
        <v>0</v>
      </c>
      <c r="BB607">
        <v>0</v>
      </c>
      <c r="BC607">
        <v>145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16</v>
      </c>
      <c r="BM607">
        <v>0</v>
      </c>
      <c r="BN607">
        <v>27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15</v>
      </c>
      <c r="CQ607">
        <v>0</v>
      </c>
      <c r="CR607">
        <v>0</v>
      </c>
      <c r="CS607">
        <v>10</v>
      </c>
      <c r="CT607">
        <v>395</v>
      </c>
    </row>
    <row r="608" spans="1:98" x14ac:dyDescent="0.3">
      <c r="A608" t="s">
        <v>1132</v>
      </c>
      <c r="B608" t="s">
        <v>81</v>
      </c>
      <c r="C608" t="s">
        <v>89</v>
      </c>
      <c r="D608" t="s">
        <v>90</v>
      </c>
      <c r="E608" t="s">
        <v>472</v>
      </c>
      <c r="F608" t="s">
        <v>473</v>
      </c>
      <c r="G608" t="s">
        <v>1133</v>
      </c>
      <c r="H608" t="s">
        <v>87</v>
      </c>
      <c r="I608">
        <v>39</v>
      </c>
      <c r="J608">
        <v>46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24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11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97</v>
      </c>
      <c r="AT608">
        <v>0</v>
      </c>
      <c r="AU608">
        <v>0</v>
      </c>
      <c r="AV608">
        <v>30</v>
      </c>
      <c r="AW608">
        <v>0</v>
      </c>
      <c r="AX608">
        <v>0</v>
      </c>
      <c r="AY608">
        <v>0</v>
      </c>
      <c r="AZ608">
        <v>0</v>
      </c>
      <c r="BA608">
        <v>38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8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58</v>
      </c>
      <c r="CI608">
        <v>0</v>
      </c>
      <c r="CJ608">
        <v>0</v>
      </c>
      <c r="CK608">
        <v>0</v>
      </c>
      <c r="CL608">
        <v>0</v>
      </c>
      <c r="CM608">
        <v>27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10</v>
      </c>
      <c r="CT608">
        <v>378</v>
      </c>
    </row>
    <row r="609" spans="1:98" x14ac:dyDescent="0.3">
      <c r="A609" t="s">
        <v>1134</v>
      </c>
      <c r="B609" t="s">
        <v>81</v>
      </c>
      <c r="C609" t="s">
        <v>89</v>
      </c>
      <c r="D609" t="s">
        <v>90</v>
      </c>
      <c r="E609" t="s">
        <v>427</v>
      </c>
      <c r="F609" t="s">
        <v>428</v>
      </c>
      <c r="G609" t="s">
        <v>1135</v>
      </c>
      <c r="H609" t="s">
        <v>87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17</v>
      </c>
      <c r="T609">
        <v>0</v>
      </c>
      <c r="U609">
        <v>0</v>
      </c>
      <c r="V609">
        <v>0</v>
      </c>
      <c r="W609">
        <v>0</v>
      </c>
      <c r="X609">
        <v>31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122</v>
      </c>
      <c r="AF609">
        <v>0</v>
      </c>
      <c r="AG609">
        <v>52</v>
      </c>
      <c r="AH609">
        <v>17</v>
      </c>
      <c r="AI609">
        <v>0</v>
      </c>
      <c r="AJ609">
        <v>0</v>
      </c>
      <c r="AK609">
        <v>0</v>
      </c>
      <c r="AL609">
        <v>0</v>
      </c>
      <c r="AM609">
        <v>30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11</v>
      </c>
      <c r="AV609">
        <v>15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28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53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10</v>
      </c>
      <c r="CT609">
        <v>376</v>
      </c>
    </row>
    <row r="610" spans="1:98" x14ac:dyDescent="0.3">
      <c r="A610" t="s">
        <v>1136</v>
      </c>
      <c r="B610" t="s">
        <v>81</v>
      </c>
      <c r="C610" t="s">
        <v>185</v>
      </c>
      <c r="D610" t="s">
        <v>185</v>
      </c>
      <c r="E610" t="s">
        <v>751</v>
      </c>
      <c r="F610" t="s">
        <v>752</v>
      </c>
      <c r="G610" t="s">
        <v>1137</v>
      </c>
      <c r="H610" t="s">
        <v>87</v>
      </c>
      <c r="I610">
        <v>27</v>
      </c>
      <c r="J610">
        <v>48</v>
      </c>
      <c r="K610">
        <v>32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56</v>
      </c>
      <c r="U610">
        <v>0</v>
      </c>
      <c r="V610">
        <v>0</v>
      </c>
      <c r="W610">
        <v>42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16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52</v>
      </c>
      <c r="AR610">
        <v>0</v>
      </c>
      <c r="AS610">
        <v>0</v>
      </c>
      <c r="AT610">
        <v>0</v>
      </c>
      <c r="AU610">
        <v>0</v>
      </c>
      <c r="AV610">
        <v>30</v>
      </c>
      <c r="AW610">
        <v>0</v>
      </c>
      <c r="AX610">
        <v>16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56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10</v>
      </c>
      <c r="CT610">
        <v>375</v>
      </c>
    </row>
    <row r="611" spans="1:98" x14ac:dyDescent="0.3">
      <c r="A611" t="s">
        <v>1138</v>
      </c>
      <c r="B611" t="s">
        <v>81</v>
      </c>
      <c r="C611" t="s">
        <v>96</v>
      </c>
      <c r="D611" t="s">
        <v>97</v>
      </c>
      <c r="E611" t="s">
        <v>98</v>
      </c>
      <c r="F611" t="s">
        <v>442</v>
      </c>
      <c r="G611" t="s">
        <v>1139</v>
      </c>
      <c r="H611" t="s">
        <v>87</v>
      </c>
      <c r="I611">
        <v>0</v>
      </c>
      <c r="J611">
        <v>0</v>
      </c>
      <c r="K611">
        <v>0</v>
      </c>
      <c r="L611">
        <v>45</v>
      </c>
      <c r="M611">
        <v>0</v>
      </c>
      <c r="N611">
        <v>21</v>
      </c>
      <c r="O611">
        <v>0</v>
      </c>
      <c r="P611">
        <v>28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16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34</v>
      </c>
      <c r="AP611">
        <v>0</v>
      </c>
      <c r="AQ611">
        <v>0</v>
      </c>
      <c r="AR611">
        <v>0</v>
      </c>
      <c r="AS611">
        <v>15</v>
      </c>
      <c r="AT611">
        <v>38</v>
      </c>
      <c r="AU611">
        <v>0</v>
      </c>
      <c r="AV611">
        <v>0</v>
      </c>
      <c r="AW611">
        <v>0</v>
      </c>
      <c r="AX611">
        <v>94</v>
      </c>
      <c r="AY611">
        <v>66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14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10</v>
      </c>
      <c r="CT611">
        <v>371</v>
      </c>
    </row>
    <row r="612" spans="1:98" x14ac:dyDescent="0.3">
      <c r="A612" t="s">
        <v>1140</v>
      </c>
      <c r="B612" t="s">
        <v>81</v>
      </c>
      <c r="C612" t="s">
        <v>96</v>
      </c>
      <c r="D612" t="s">
        <v>97</v>
      </c>
      <c r="E612" t="s">
        <v>142</v>
      </c>
      <c r="F612" t="s">
        <v>87</v>
      </c>
      <c r="G612" t="s">
        <v>87</v>
      </c>
      <c r="H612" t="s">
        <v>87</v>
      </c>
      <c r="I612">
        <v>0</v>
      </c>
      <c r="J612">
        <v>33</v>
      </c>
      <c r="K612">
        <v>0</v>
      </c>
      <c r="L612">
        <v>20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6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100</v>
      </c>
      <c r="AP612">
        <v>0</v>
      </c>
      <c r="AQ612">
        <v>25</v>
      </c>
      <c r="AR612">
        <v>0</v>
      </c>
      <c r="AS612">
        <v>76</v>
      </c>
      <c r="AT612">
        <v>0</v>
      </c>
      <c r="AU612">
        <v>0</v>
      </c>
      <c r="AV612">
        <v>30</v>
      </c>
      <c r="AW612">
        <v>0</v>
      </c>
      <c r="AX612">
        <v>0</v>
      </c>
      <c r="AY612">
        <v>50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4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14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10</v>
      </c>
      <c r="CT612">
        <v>358</v>
      </c>
    </row>
    <row r="613" spans="1:98" x14ac:dyDescent="0.3">
      <c r="A613" t="s">
        <v>1141</v>
      </c>
      <c r="B613" t="s">
        <v>81</v>
      </c>
      <c r="C613" t="s">
        <v>89</v>
      </c>
      <c r="D613" t="s">
        <v>90</v>
      </c>
      <c r="E613" t="s">
        <v>91</v>
      </c>
      <c r="F613" t="s">
        <v>92</v>
      </c>
      <c r="G613" t="s">
        <v>87</v>
      </c>
      <c r="H613" t="s">
        <v>87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10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9</v>
      </c>
      <c r="AH613">
        <v>13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51</v>
      </c>
      <c r="AP613">
        <v>125</v>
      </c>
      <c r="AQ613">
        <v>16</v>
      </c>
      <c r="AR613">
        <v>0</v>
      </c>
      <c r="AS613">
        <v>68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41</v>
      </c>
      <c r="AZ613">
        <v>0</v>
      </c>
      <c r="BA613">
        <v>12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10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10</v>
      </c>
      <c r="CT613">
        <v>355</v>
      </c>
    </row>
    <row r="614" spans="1:98" x14ac:dyDescent="0.3">
      <c r="A614" t="s">
        <v>1142</v>
      </c>
      <c r="B614" t="s">
        <v>81</v>
      </c>
      <c r="C614" t="s">
        <v>96</v>
      </c>
      <c r="D614" t="s">
        <v>128</v>
      </c>
      <c r="E614" t="s">
        <v>156</v>
      </c>
      <c r="F614" t="s">
        <v>587</v>
      </c>
      <c r="G614" t="s">
        <v>87</v>
      </c>
      <c r="H614" t="s">
        <v>87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14</v>
      </c>
      <c r="O614">
        <v>42</v>
      </c>
      <c r="P614">
        <v>0</v>
      </c>
      <c r="Q614">
        <v>0</v>
      </c>
      <c r="R614">
        <v>0</v>
      </c>
      <c r="S614">
        <v>0</v>
      </c>
      <c r="T614">
        <v>45</v>
      </c>
      <c r="U614">
        <v>18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28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19</v>
      </c>
      <c r="AN614">
        <v>0</v>
      </c>
      <c r="AO614">
        <v>0</v>
      </c>
      <c r="AP614">
        <v>32</v>
      </c>
      <c r="AQ614">
        <v>0</v>
      </c>
      <c r="AR614">
        <v>0</v>
      </c>
      <c r="AS614">
        <v>0</v>
      </c>
      <c r="AT614">
        <v>27</v>
      </c>
      <c r="AU614">
        <v>0</v>
      </c>
      <c r="AV614">
        <v>0</v>
      </c>
      <c r="AW614">
        <v>0</v>
      </c>
      <c r="AX614">
        <v>0</v>
      </c>
      <c r="AY614">
        <v>42</v>
      </c>
      <c r="AZ614">
        <v>0</v>
      </c>
      <c r="BA614">
        <v>84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10</v>
      </c>
      <c r="CT614">
        <v>351</v>
      </c>
    </row>
    <row r="615" spans="1:98" x14ac:dyDescent="0.3">
      <c r="A615" t="s">
        <v>1143</v>
      </c>
      <c r="B615" t="s">
        <v>81</v>
      </c>
      <c r="C615" t="s">
        <v>89</v>
      </c>
      <c r="D615" t="s">
        <v>90</v>
      </c>
      <c r="E615" t="s">
        <v>472</v>
      </c>
      <c r="F615" t="s">
        <v>473</v>
      </c>
      <c r="G615" t="s">
        <v>1144</v>
      </c>
      <c r="H615" t="s">
        <v>87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26</v>
      </c>
      <c r="T615">
        <v>36</v>
      </c>
      <c r="U615">
        <v>0</v>
      </c>
      <c r="V615">
        <v>0</v>
      </c>
      <c r="W615">
        <v>0</v>
      </c>
      <c r="X615">
        <v>36</v>
      </c>
      <c r="Y615">
        <v>0</v>
      </c>
      <c r="Z615">
        <v>0</v>
      </c>
      <c r="AA615">
        <v>0</v>
      </c>
      <c r="AB615">
        <v>0</v>
      </c>
      <c r="AC615">
        <v>20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18</v>
      </c>
      <c r="AY615">
        <v>133</v>
      </c>
      <c r="AZ615">
        <v>0</v>
      </c>
      <c r="BA615">
        <v>24</v>
      </c>
      <c r="BB615">
        <v>0</v>
      </c>
      <c r="BC615">
        <v>0</v>
      </c>
      <c r="BD615">
        <v>13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36</v>
      </c>
      <c r="BU615">
        <v>0</v>
      </c>
      <c r="BV615">
        <v>0</v>
      </c>
      <c r="BW615">
        <v>0</v>
      </c>
      <c r="BX615">
        <v>0</v>
      </c>
      <c r="BY615">
        <v>5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10</v>
      </c>
      <c r="CT615">
        <v>347</v>
      </c>
    </row>
    <row r="616" spans="1:98" x14ac:dyDescent="0.3">
      <c r="A616" t="s">
        <v>1145</v>
      </c>
      <c r="B616" t="s">
        <v>81</v>
      </c>
      <c r="C616" t="s">
        <v>89</v>
      </c>
      <c r="D616" t="s">
        <v>90</v>
      </c>
      <c r="E616" t="s">
        <v>113</v>
      </c>
      <c r="F616" t="s">
        <v>891</v>
      </c>
      <c r="G616" t="s">
        <v>892</v>
      </c>
      <c r="H616" t="s">
        <v>87</v>
      </c>
      <c r="I616">
        <v>0</v>
      </c>
      <c r="J616">
        <v>0</v>
      </c>
      <c r="K616">
        <v>56</v>
      </c>
      <c r="L616">
        <v>61</v>
      </c>
      <c r="M616">
        <v>0</v>
      </c>
      <c r="N616">
        <v>13</v>
      </c>
      <c r="O616">
        <v>0</v>
      </c>
      <c r="P616">
        <v>0</v>
      </c>
      <c r="Q616">
        <v>0</v>
      </c>
      <c r="R616">
        <v>0</v>
      </c>
      <c r="S616">
        <v>37</v>
      </c>
      <c r="T616">
        <v>0</v>
      </c>
      <c r="U616">
        <v>0</v>
      </c>
      <c r="V616">
        <v>0</v>
      </c>
      <c r="W616">
        <v>15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48</v>
      </c>
      <c r="AD616">
        <v>0</v>
      </c>
      <c r="AE616">
        <v>0</v>
      </c>
      <c r="AF616">
        <v>25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18</v>
      </c>
      <c r="AM616">
        <v>0</v>
      </c>
      <c r="AN616">
        <v>0</v>
      </c>
      <c r="AO616">
        <v>0</v>
      </c>
      <c r="AP616">
        <v>0</v>
      </c>
      <c r="AQ616">
        <v>21</v>
      </c>
      <c r="AR616">
        <v>0</v>
      </c>
      <c r="AS616">
        <v>0</v>
      </c>
      <c r="AT616">
        <v>46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10</v>
      </c>
      <c r="CT616">
        <v>340</v>
      </c>
    </row>
    <row r="617" spans="1:98" x14ac:dyDescent="0.3">
      <c r="A617" t="s">
        <v>1146</v>
      </c>
      <c r="B617" t="s">
        <v>81</v>
      </c>
      <c r="C617" t="s">
        <v>542</v>
      </c>
      <c r="D617" t="s">
        <v>543</v>
      </c>
      <c r="E617" t="s">
        <v>87</v>
      </c>
      <c r="F617" t="s">
        <v>87</v>
      </c>
      <c r="G617" t="s">
        <v>87</v>
      </c>
      <c r="H617" t="s">
        <v>87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37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3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6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160</v>
      </c>
      <c r="AJ617">
        <v>0</v>
      </c>
      <c r="AK617">
        <v>0</v>
      </c>
      <c r="AL617">
        <v>0</v>
      </c>
      <c r="AM617">
        <v>8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55</v>
      </c>
      <c r="AZ617">
        <v>0</v>
      </c>
      <c r="BA617">
        <v>34</v>
      </c>
      <c r="BB617">
        <v>0</v>
      </c>
      <c r="BC617">
        <v>0</v>
      </c>
      <c r="BD617">
        <v>0</v>
      </c>
      <c r="BE617">
        <v>7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5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22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10</v>
      </c>
      <c r="CT617">
        <v>337</v>
      </c>
    </row>
    <row r="618" spans="1:98" x14ac:dyDescent="0.3">
      <c r="A618" t="s">
        <v>1147</v>
      </c>
      <c r="B618" t="s">
        <v>81</v>
      </c>
      <c r="C618" t="s">
        <v>89</v>
      </c>
      <c r="D618" t="s">
        <v>90</v>
      </c>
      <c r="E618" t="s">
        <v>113</v>
      </c>
      <c r="F618" t="s">
        <v>163</v>
      </c>
      <c r="G618" t="s">
        <v>214</v>
      </c>
      <c r="H618" t="s">
        <v>87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25</v>
      </c>
      <c r="AA618">
        <v>0</v>
      </c>
      <c r="AB618">
        <v>10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27</v>
      </c>
      <c r="AS618">
        <v>0</v>
      </c>
      <c r="AT618">
        <v>0</v>
      </c>
      <c r="AU618">
        <v>0</v>
      </c>
      <c r="AV618">
        <v>0</v>
      </c>
      <c r="AW618">
        <v>14</v>
      </c>
      <c r="AX618">
        <v>0</v>
      </c>
      <c r="AY618">
        <v>0</v>
      </c>
      <c r="AZ618">
        <v>75</v>
      </c>
      <c r="BA618">
        <v>0</v>
      </c>
      <c r="BB618">
        <v>0</v>
      </c>
      <c r="BC618">
        <v>20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21</v>
      </c>
      <c r="BQ618">
        <v>0</v>
      </c>
      <c r="BR618">
        <v>32</v>
      </c>
      <c r="BS618">
        <v>0</v>
      </c>
      <c r="BT618">
        <v>0</v>
      </c>
      <c r="BU618">
        <v>0</v>
      </c>
      <c r="BV618">
        <v>0</v>
      </c>
      <c r="BW618">
        <v>51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47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10</v>
      </c>
      <c r="CT618">
        <v>322</v>
      </c>
    </row>
    <row r="619" spans="1:98" x14ac:dyDescent="0.3">
      <c r="A619" t="s">
        <v>1148</v>
      </c>
      <c r="B619" t="s">
        <v>81</v>
      </c>
      <c r="C619" t="s">
        <v>82</v>
      </c>
      <c r="D619" t="s">
        <v>83</v>
      </c>
      <c r="E619" t="s">
        <v>84</v>
      </c>
      <c r="F619" t="s">
        <v>85</v>
      </c>
      <c r="G619" t="s">
        <v>133</v>
      </c>
      <c r="H619" t="s">
        <v>87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43</v>
      </c>
      <c r="AA619">
        <v>0</v>
      </c>
      <c r="AB619">
        <v>35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47</v>
      </c>
      <c r="AX619">
        <v>0</v>
      </c>
      <c r="AY619">
        <v>0</v>
      </c>
      <c r="AZ619">
        <v>29</v>
      </c>
      <c r="BA619">
        <v>0</v>
      </c>
      <c r="BB619">
        <v>0</v>
      </c>
      <c r="BC619">
        <v>47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21</v>
      </c>
      <c r="BT619">
        <v>0</v>
      </c>
      <c r="BU619">
        <v>0</v>
      </c>
      <c r="BV619">
        <v>0</v>
      </c>
      <c r="BW619">
        <v>18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22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28</v>
      </c>
      <c r="CQ619">
        <v>22</v>
      </c>
      <c r="CR619">
        <v>0</v>
      </c>
      <c r="CS619">
        <v>10</v>
      </c>
      <c r="CT619">
        <v>312</v>
      </c>
    </row>
    <row r="620" spans="1:98" x14ac:dyDescent="0.3">
      <c r="A620" t="s">
        <v>1149</v>
      </c>
      <c r="B620" t="s">
        <v>81</v>
      </c>
      <c r="C620" t="s">
        <v>96</v>
      </c>
      <c r="D620" t="s">
        <v>97</v>
      </c>
      <c r="E620" t="s">
        <v>339</v>
      </c>
      <c r="F620" t="s">
        <v>340</v>
      </c>
      <c r="G620" t="s">
        <v>87</v>
      </c>
      <c r="H620" t="s">
        <v>87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27</v>
      </c>
      <c r="W620">
        <v>0</v>
      </c>
      <c r="X620">
        <v>0</v>
      </c>
      <c r="Y620">
        <v>0</v>
      </c>
      <c r="Z620">
        <v>18</v>
      </c>
      <c r="AA620">
        <v>22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23</v>
      </c>
      <c r="AW620">
        <v>0</v>
      </c>
      <c r="AX620">
        <v>0</v>
      </c>
      <c r="AY620">
        <v>0</v>
      </c>
      <c r="AZ620">
        <v>34</v>
      </c>
      <c r="BA620">
        <v>0</v>
      </c>
      <c r="BB620">
        <v>0</v>
      </c>
      <c r="BC620">
        <v>66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19</v>
      </c>
      <c r="BO620">
        <v>0</v>
      </c>
      <c r="BP620">
        <v>0</v>
      </c>
      <c r="BQ620">
        <v>0</v>
      </c>
      <c r="BR620">
        <v>70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13</v>
      </c>
      <c r="CE620">
        <v>19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10</v>
      </c>
      <c r="CT620">
        <v>311</v>
      </c>
    </row>
    <row r="621" spans="1:98" x14ac:dyDescent="0.3">
      <c r="A621" t="s">
        <v>1150</v>
      </c>
      <c r="B621" t="s">
        <v>81</v>
      </c>
      <c r="C621" t="s">
        <v>82</v>
      </c>
      <c r="D621" t="s">
        <v>83</v>
      </c>
      <c r="E621" t="s">
        <v>87</v>
      </c>
      <c r="F621" t="s">
        <v>87</v>
      </c>
      <c r="G621" t="s">
        <v>87</v>
      </c>
      <c r="H621" t="s">
        <v>87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7</v>
      </c>
      <c r="T621">
        <v>16</v>
      </c>
      <c r="U621">
        <v>0</v>
      </c>
      <c r="V621">
        <v>0</v>
      </c>
      <c r="W621">
        <v>0</v>
      </c>
      <c r="X621">
        <v>0</v>
      </c>
      <c r="Y621">
        <v>40</v>
      </c>
      <c r="Z621">
        <v>0</v>
      </c>
      <c r="AA621">
        <v>0</v>
      </c>
      <c r="AB621">
        <v>0</v>
      </c>
      <c r="AC621">
        <v>4</v>
      </c>
      <c r="AD621">
        <v>0</v>
      </c>
      <c r="AE621">
        <v>0</v>
      </c>
      <c r="AF621">
        <v>6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74</v>
      </c>
      <c r="AM621">
        <v>0</v>
      </c>
      <c r="AN621">
        <v>0</v>
      </c>
      <c r="AO621">
        <v>0</v>
      </c>
      <c r="AP621">
        <v>0</v>
      </c>
      <c r="AQ621">
        <v>8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10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130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15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10</v>
      </c>
      <c r="CT621">
        <v>310</v>
      </c>
    </row>
    <row r="622" spans="1:98" x14ac:dyDescent="0.3">
      <c r="A622" t="s">
        <v>1151</v>
      </c>
      <c r="B622" t="s">
        <v>81</v>
      </c>
      <c r="C622" t="s">
        <v>96</v>
      </c>
      <c r="D622" t="s">
        <v>97</v>
      </c>
      <c r="E622" t="s">
        <v>623</v>
      </c>
      <c r="F622" t="s">
        <v>624</v>
      </c>
      <c r="G622" t="s">
        <v>1152</v>
      </c>
      <c r="H622" t="s">
        <v>87</v>
      </c>
      <c r="I622">
        <v>13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10</v>
      </c>
      <c r="T622">
        <v>6</v>
      </c>
      <c r="U622">
        <v>0</v>
      </c>
      <c r="V622">
        <v>0</v>
      </c>
      <c r="W622">
        <v>0</v>
      </c>
      <c r="X622">
        <v>0</v>
      </c>
      <c r="Y622">
        <v>24</v>
      </c>
      <c r="Z622">
        <v>0</v>
      </c>
      <c r="AA622">
        <v>0</v>
      </c>
      <c r="AB622">
        <v>0</v>
      </c>
      <c r="AC622">
        <v>89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56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46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17</v>
      </c>
      <c r="BU622">
        <v>18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14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10</v>
      </c>
      <c r="CT622">
        <v>293</v>
      </c>
    </row>
    <row r="623" spans="1:98" x14ac:dyDescent="0.3">
      <c r="A623" t="s">
        <v>1153</v>
      </c>
      <c r="B623" t="s">
        <v>81</v>
      </c>
      <c r="C623" t="s">
        <v>96</v>
      </c>
      <c r="D623" t="s">
        <v>97</v>
      </c>
      <c r="E623" t="s">
        <v>406</v>
      </c>
      <c r="F623" t="s">
        <v>407</v>
      </c>
      <c r="G623" t="s">
        <v>1154</v>
      </c>
      <c r="H623" t="s">
        <v>87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23</v>
      </c>
      <c r="R623">
        <v>12</v>
      </c>
      <c r="S623">
        <v>0</v>
      </c>
      <c r="T623">
        <v>0</v>
      </c>
      <c r="U623">
        <v>15</v>
      </c>
      <c r="V623">
        <v>76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19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26</v>
      </c>
      <c r="BA623">
        <v>0</v>
      </c>
      <c r="BB623">
        <v>0</v>
      </c>
      <c r="BC623">
        <v>8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28</v>
      </c>
      <c r="BM623">
        <v>0</v>
      </c>
      <c r="BN623">
        <v>0</v>
      </c>
      <c r="BO623">
        <v>22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46</v>
      </c>
      <c r="CP623">
        <v>0</v>
      </c>
      <c r="CQ623">
        <v>0</v>
      </c>
      <c r="CR623">
        <v>0</v>
      </c>
      <c r="CS623">
        <v>10</v>
      </c>
      <c r="CT623">
        <v>275</v>
      </c>
    </row>
    <row r="624" spans="1:98" x14ac:dyDescent="0.3">
      <c r="A624" t="s">
        <v>1155</v>
      </c>
      <c r="B624" t="s">
        <v>81</v>
      </c>
      <c r="C624" t="s">
        <v>96</v>
      </c>
      <c r="D624" t="s">
        <v>128</v>
      </c>
      <c r="E624" t="s">
        <v>87</v>
      </c>
      <c r="F624" t="s">
        <v>87</v>
      </c>
      <c r="G624" t="s">
        <v>87</v>
      </c>
      <c r="H624" t="s">
        <v>87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28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39</v>
      </c>
      <c r="AC624">
        <v>0</v>
      </c>
      <c r="AD624">
        <v>30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31</v>
      </c>
      <c r="AW624">
        <v>14</v>
      </c>
      <c r="AX624">
        <v>0</v>
      </c>
      <c r="AY624">
        <v>0</v>
      </c>
      <c r="AZ624">
        <v>50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2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14</v>
      </c>
      <c r="BQ624">
        <v>0</v>
      </c>
      <c r="BR624">
        <v>0</v>
      </c>
      <c r="BS624">
        <v>7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58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10</v>
      </c>
      <c r="CT624">
        <v>273</v>
      </c>
    </row>
    <row r="625" spans="1:98" x14ac:dyDescent="0.3">
      <c r="A625" t="s">
        <v>1156</v>
      </c>
      <c r="B625" t="s">
        <v>81</v>
      </c>
      <c r="C625" t="s">
        <v>89</v>
      </c>
      <c r="D625" t="s">
        <v>90</v>
      </c>
      <c r="E625" t="s">
        <v>113</v>
      </c>
      <c r="F625" t="s">
        <v>242</v>
      </c>
      <c r="G625" t="s">
        <v>87</v>
      </c>
      <c r="H625" t="s">
        <v>87</v>
      </c>
      <c r="I625">
        <v>0</v>
      </c>
      <c r="J625">
        <v>0</v>
      </c>
      <c r="K625">
        <v>0</v>
      </c>
      <c r="L625">
        <v>0</v>
      </c>
      <c r="M625">
        <v>19</v>
      </c>
      <c r="N625">
        <v>13</v>
      </c>
      <c r="O625">
        <v>0</v>
      </c>
      <c r="P625">
        <v>0</v>
      </c>
      <c r="Q625">
        <v>12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52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32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24</v>
      </c>
      <c r="BA625">
        <v>0</v>
      </c>
      <c r="BB625">
        <v>0</v>
      </c>
      <c r="BC625">
        <v>7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50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15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33</v>
      </c>
      <c r="CQ625">
        <v>0</v>
      </c>
      <c r="CR625">
        <v>0</v>
      </c>
      <c r="CS625">
        <v>10</v>
      </c>
      <c r="CT625">
        <v>257</v>
      </c>
    </row>
    <row r="626" spans="1:98" x14ac:dyDescent="0.3">
      <c r="A626" t="s">
        <v>1157</v>
      </c>
      <c r="B626" t="s">
        <v>81</v>
      </c>
      <c r="C626" t="s">
        <v>89</v>
      </c>
      <c r="D626" t="s">
        <v>90</v>
      </c>
      <c r="E626" t="s">
        <v>427</v>
      </c>
      <c r="F626" t="s">
        <v>448</v>
      </c>
      <c r="G626" t="s">
        <v>87</v>
      </c>
      <c r="H626" t="s">
        <v>87</v>
      </c>
      <c r="I626">
        <v>15</v>
      </c>
      <c r="J626">
        <v>6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10</v>
      </c>
      <c r="U626">
        <v>0</v>
      </c>
      <c r="V626">
        <v>0</v>
      </c>
      <c r="W626">
        <v>0</v>
      </c>
      <c r="X626">
        <v>0</v>
      </c>
      <c r="Y626">
        <v>22</v>
      </c>
      <c r="Z626">
        <v>0</v>
      </c>
      <c r="AA626">
        <v>0</v>
      </c>
      <c r="AB626">
        <v>0</v>
      </c>
      <c r="AC626">
        <v>18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33</v>
      </c>
      <c r="AM626">
        <v>0</v>
      </c>
      <c r="AN626">
        <v>0</v>
      </c>
      <c r="AO626">
        <v>0</v>
      </c>
      <c r="AP626">
        <v>47</v>
      </c>
      <c r="AQ626">
        <v>0</v>
      </c>
      <c r="AR626">
        <v>0</v>
      </c>
      <c r="AS626">
        <v>0</v>
      </c>
      <c r="AT626">
        <v>14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62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4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10</v>
      </c>
      <c r="CT626">
        <v>231</v>
      </c>
    </row>
    <row r="627" spans="1:98" x14ac:dyDescent="0.3">
      <c r="A627" t="s">
        <v>1158</v>
      </c>
      <c r="B627" t="s">
        <v>81</v>
      </c>
      <c r="C627" t="s">
        <v>89</v>
      </c>
      <c r="D627" t="s">
        <v>90</v>
      </c>
      <c r="E627" t="s">
        <v>420</v>
      </c>
      <c r="F627" t="s">
        <v>1159</v>
      </c>
      <c r="G627" t="s">
        <v>1160</v>
      </c>
      <c r="H627" t="s">
        <v>87</v>
      </c>
      <c r="I627">
        <v>0</v>
      </c>
      <c r="J627">
        <v>0</v>
      </c>
      <c r="K627">
        <v>15</v>
      </c>
      <c r="L627">
        <v>0</v>
      </c>
      <c r="M627">
        <v>0</v>
      </c>
      <c r="N627">
        <v>30</v>
      </c>
      <c r="O627">
        <v>0</v>
      </c>
      <c r="P627">
        <v>13</v>
      </c>
      <c r="Q627">
        <v>0</v>
      </c>
      <c r="R627">
        <v>0</v>
      </c>
      <c r="S627">
        <v>0</v>
      </c>
      <c r="T627">
        <v>45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27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7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40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10</v>
      </c>
      <c r="BQ627">
        <v>0</v>
      </c>
      <c r="BR627">
        <v>0</v>
      </c>
      <c r="BS627">
        <v>0</v>
      </c>
      <c r="BT627">
        <v>29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13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10</v>
      </c>
      <c r="CT627">
        <v>229</v>
      </c>
    </row>
    <row r="628" spans="1:98" x14ac:dyDescent="0.3">
      <c r="A628" t="s">
        <v>1161</v>
      </c>
      <c r="B628" t="s">
        <v>81</v>
      </c>
      <c r="C628" t="s">
        <v>82</v>
      </c>
      <c r="D628" t="s">
        <v>83</v>
      </c>
      <c r="E628" t="s">
        <v>605</v>
      </c>
      <c r="F628" t="s">
        <v>87</v>
      </c>
      <c r="G628" t="s">
        <v>87</v>
      </c>
      <c r="H628" t="s">
        <v>87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5</v>
      </c>
      <c r="AD628">
        <v>0</v>
      </c>
      <c r="AE628">
        <v>7</v>
      </c>
      <c r="AF628">
        <v>0</v>
      </c>
      <c r="AG628">
        <v>94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39</v>
      </c>
      <c r="AN628">
        <v>0</v>
      </c>
      <c r="AO628">
        <v>0</v>
      </c>
      <c r="AP628">
        <v>13</v>
      </c>
      <c r="AQ628">
        <v>21</v>
      </c>
      <c r="AR628">
        <v>0</v>
      </c>
      <c r="AS628">
        <v>0</v>
      </c>
      <c r="AT628">
        <v>9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6</v>
      </c>
      <c r="BC628">
        <v>0</v>
      </c>
      <c r="BD628">
        <v>0</v>
      </c>
      <c r="BE628">
        <v>0</v>
      </c>
      <c r="BF628">
        <v>2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33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10</v>
      </c>
      <c r="CT628">
        <v>229</v>
      </c>
    </row>
    <row r="629" spans="1:98" x14ac:dyDescent="0.3">
      <c r="A629" t="s">
        <v>1162</v>
      </c>
      <c r="B629" t="s">
        <v>81</v>
      </c>
      <c r="C629" t="s">
        <v>89</v>
      </c>
      <c r="D629" t="s">
        <v>90</v>
      </c>
      <c r="E629" t="s">
        <v>113</v>
      </c>
      <c r="F629" t="s">
        <v>242</v>
      </c>
      <c r="G629" t="s">
        <v>87</v>
      </c>
      <c r="H629" t="s">
        <v>87</v>
      </c>
      <c r="I629">
        <v>0</v>
      </c>
      <c r="J629">
        <v>0</v>
      </c>
      <c r="K629">
        <v>0</v>
      </c>
      <c r="L629">
        <v>24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45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9</v>
      </c>
      <c r="AF629">
        <v>4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6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15</v>
      </c>
      <c r="AY629">
        <v>38</v>
      </c>
      <c r="AZ629">
        <v>0</v>
      </c>
      <c r="BA629">
        <v>67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13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6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10</v>
      </c>
      <c r="CT629">
        <v>227</v>
      </c>
    </row>
    <row r="630" spans="1:98" x14ac:dyDescent="0.3">
      <c r="A630" t="s">
        <v>1163</v>
      </c>
      <c r="B630" t="s">
        <v>81</v>
      </c>
      <c r="C630" t="s">
        <v>352</v>
      </c>
      <c r="D630" t="s">
        <v>353</v>
      </c>
      <c r="E630" t="s">
        <v>87</v>
      </c>
      <c r="F630" t="s">
        <v>87</v>
      </c>
      <c r="G630" t="s">
        <v>87</v>
      </c>
      <c r="H630" t="s">
        <v>87</v>
      </c>
      <c r="I630">
        <v>17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9</v>
      </c>
      <c r="P630">
        <v>0</v>
      </c>
      <c r="Q630">
        <v>0</v>
      </c>
      <c r="R630">
        <v>0</v>
      </c>
      <c r="S630">
        <v>0</v>
      </c>
      <c r="T630">
        <v>17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57</v>
      </c>
      <c r="AH630">
        <v>0</v>
      </c>
      <c r="AI630">
        <v>0</v>
      </c>
      <c r="AJ630">
        <v>0</v>
      </c>
      <c r="AK630">
        <v>0</v>
      </c>
      <c r="AL630">
        <v>30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28</v>
      </c>
      <c r="AZ630">
        <v>0</v>
      </c>
      <c r="BA630">
        <v>0</v>
      </c>
      <c r="BB630">
        <v>0</v>
      </c>
      <c r="BC630">
        <v>0</v>
      </c>
      <c r="BD630">
        <v>8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33</v>
      </c>
      <c r="BU630">
        <v>3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8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10</v>
      </c>
      <c r="CT630">
        <v>210</v>
      </c>
    </row>
    <row r="631" spans="1:98" x14ac:dyDescent="0.3">
      <c r="A631" t="s">
        <v>1164</v>
      </c>
      <c r="B631" t="s">
        <v>81</v>
      </c>
      <c r="C631" t="s">
        <v>96</v>
      </c>
      <c r="D631" t="s">
        <v>128</v>
      </c>
      <c r="E631" t="s">
        <v>192</v>
      </c>
      <c r="F631" t="s">
        <v>1165</v>
      </c>
      <c r="G631" t="s">
        <v>1166</v>
      </c>
      <c r="H631" t="s">
        <v>1167</v>
      </c>
      <c r="I631">
        <v>14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57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14</v>
      </c>
      <c r="AF631">
        <v>9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19</v>
      </c>
      <c r="AR631">
        <v>0</v>
      </c>
      <c r="AS631">
        <v>0</v>
      </c>
      <c r="AT631">
        <v>30</v>
      </c>
      <c r="AU631">
        <v>0</v>
      </c>
      <c r="AV631">
        <v>0</v>
      </c>
      <c r="AW631">
        <v>0</v>
      </c>
      <c r="AX631">
        <v>0</v>
      </c>
      <c r="AY631">
        <v>31</v>
      </c>
      <c r="AZ631">
        <v>0</v>
      </c>
      <c r="BA631">
        <v>15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10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11</v>
      </c>
      <c r="CS631">
        <v>10</v>
      </c>
      <c r="CT631">
        <v>210</v>
      </c>
    </row>
    <row r="632" spans="1:98" x14ac:dyDescent="0.3">
      <c r="A632" t="s">
        <v>1168</v>
      </c>
      <c r="B632" t="s">
        <v>81</v>
      </c>
      <c r="C632" t="s">
        <v>352</v>
      </c>
      <c r="D632" t="s">
        <v>353</v>
      </c>
      <c r="E632" t="s">
        <v>842</v>
      </c>
      <c r="F632" t="s">
        <v>1058</v>
      </c>
      <c r="G632" t="s">
        <v>87</v>
      </c>
      <c r="H632" t="s">
        <v>87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3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24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59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67</v>
      </c>
      <c r="BN632">
        <v>0</v>
      </c>
      <c r="BO632">
        <v>8</v>
      </c>
      <c r="BP632">
        <v>0</v>
      </c>
      <c r="BQ632">
        <v>0</v>
      </c>
      <c r="BR632">
        <v>10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13</v>
      </c>
      <c r="CA632">
        <v>0</v>
      </c>
      <c r="CB632">
        <v>0</v>
      </c>
      <c r="CC632">
        <v>5</v>
      </c>
      <c r="CD632">
        <v>5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12</v>
      </c>
      <c r="CQ632">
        <v>0</v>
      </c>
      <c r="CR632">
        <v>0</v>
      </c>
      <c r="CS632">
        <v>10</v>
      </c>
      <c r="CT632">
        <v>206</v>
      </c>
    </row>
    <row r="633" spans="1:98" x14ac:dyDescent="0.3">
      <c r="A633" t="s">
        <v>1169</v>
      </c>
      <c r="B633" t="s">
        <v>81</v>
      </c>
      <c r="C633" t="s">
        <v>96</v>
      </c>
      <c r="D633" t="s">
        <v>128</v>
      </c>
      <c r="E633" t="s">
        <v>175</v>
      </c>
      <c r="F633" t="s">
        <v>176</v>
      </c>
      <c r="G633" t="s">
        <v>87</v>
      </c>
      <c r="H633" t="s">
        <v>87</v>
      </c>
      <c r="I633">
        <v>0</v>
      </c>
      <c r="J633">
        <v>0</v>
      </c>
      <c r="K633">
        <v>0</v>
      </c>
      <c r="L633">
        <v>0</v>
      </c>
      <c r="M633">
        <v>18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27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15</v>
      </c>
      <c r="AW633">
        <v>8</v>
      </c>
      <c r="AX633">
        <v>0</v>
      </c>
      <c r="AY633">
        <v>0</v>
      </c>
      <c r="AZ633">
        <v>45</v>
      </c>
      <c r="BA633">
        <v>0</v>
      </c>
      <c r="BB633">
        <v>0</v>
      </c>
      <c r="BC633">
        <v>34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14</v>
      </c>
      <c r="BN633">
        <v>0</v>
      </c>
      <c r="BO633">
        <v>0</v>
      </c>
      <c r="BP633">
        <v>17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15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8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10</v>
      </c>
      <c r="CT633">
        <v>201</v>
      </c>
    </row>
    <row r="634" spans="1:98" x14ac:dyDescent="0.3">
      <c r="A634" t="s">
        <v>1170</v>
      </c>
      <c r="B634" t="s">
        <v>81</v>
      </c>
      <c r="C634" t="s">
        <v>89</v>
      </c>
      <c r="D634" t="s">
        <v>90</v>
      </c>
      <c r="E634" t="s">
        <v>427</v>
      </c>
      <c r="F634" t="s">
        <v>448</v>
      </c>
      <c r="G634" t="s">
        <v>87</v>
      </c>
      <c r="H634" t="s">
        <v>87</v>
      </c>
      <c r="I634">
        <v>0</v>
      </c>
      <c r="J634">
        <v>0</v>
      </c>
      <c r="K634">
        <v>0</v>
      </c>
      <c r="L634">
        <v>12</v>
      </c>
      <c r="M634">
        <v>0</v>
      </c>
      <c r="N634">
        <v>14</v>
      </c>
      <c r="O634">
        <v>0</v>
      </c>
      <c r="P634">
        <v>0</v>
      </c>
      <c r="Q634">
        <v>0</v>
      </c>
      <c r="R634">
        <v>0</v>
      </c>
      <c r="S634">
        <v>11</v>
      </c>
      <c r="T634">
        <v>14</v>
      </c>
      <c r="U634">
        <v>0</v>
      </c>
      <c r="V634">
        <v>0</v>
      </c>
      <c r="W634">
        <v>0</v>
      </c>
      <c r="X634">
        <v>0</v>
      </c>
      <c r="Y634">
        <v>36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10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22</v>
      </c>
      <c r="AM634">
        <v>0</v>
      </c>
      <c r="AN634">
        <v>0</v>
      </c>
      <c r="AO634">
        <v>21</v>
      </c>
      <c r="AP634">
        <v>0</v>
      </c>
      <c r="AQ634">
        <v>0</v>
      </c>
      <c r="AR634">
        <v>0</v>
      </c>
      <c r="AS634">
        <v>37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20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10</v>
      </c>
      <c r="CT634">
        <v>197</v>
      </c>
    </row>
    <row r="635" spans="1:98" x14ac:dyDescent="0.3">
      <c r="A635" t="s">
        <v>1171</v>
      </c>
      <c r="B635" t="s">
        <v>81</v>
      </c>
      <c r="C635" t="s">
        <v>352</v>
      </c>
      <c r="D635" t="s">
        <v>353</v>
      </c>
      <c r="E635" t="s">
        <v>357</v>
      </c>
      <c r="F635" t="s">
        <v>358</v>
      </c>
      <c r="G635" t="s">
        <v>389</v>
      </c>
      <c r="H635" t="s">
        <v>87</v>
      </c>
      <c r="I635">
        <v>0</v>
      </c>
      <c r="J635">
        <v>25</v>
      </c>
      <c r="K635">
        <v>0</v>
      </c>
      <c r="L635">
        <v>7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14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18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14</v>
      </c>
      <c r="AU635">
        <v>0</v>
      </c>
      <c r="AV635">
        <v>29</v>
      </c>
      <c r="AW635">
        <v>0</v>
      </c>
      <c r="AX635">
        <v>0</v>
      </c>
      <c r="AY635">
        <v>33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14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20</v>
      </c>
      <c r="CI635">
        <v>0</v>
      </c>
      <c r="CJ635">
        <v>0</v>
      </c>
      <c r="CK635">
        <v>0</v>
      </c>
      <c r="CL635">
        <v>0</v>
      </c>
      <c r="CM635">
        <v>22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10</v>
      </c>
      <c r="CT635">
        <v>196</v>
      </c>
    </row>
    <row r="636" spans="1:98" x14ac:dyDescent="0.3">
      <c r="A636" t="s">
        <v>1172</v>
      </c>
      <c r="B636" t="s">
        <v>81</v>
      </c>
      <c r="C636" t="s">
        <v>89</v>
      </c>
      <c r="D636" t="s">
        <v>90</v>
      </c>
      <c r="E636" t="s">
        <v>91</v>
      </c>
      <c r="F636" t="s">
        <v>1173</v>
      </c>
      <c r="G636" t="s">
        <v>1174</v>
      </c>
      <c r="H636" t="s">
        <v>87</v>
      </c>
      <c r="I636">
        <v>0</v>
      </c>
      <c r="J636">
        <v>21</v>
      </c>
      <c r="K636">
        <v>0</v>
      </c>
      <c r="L636">
        <v>5</v>
      </c>
      <c r="M636">
        <v>0</v>
      </c>
      <c r="N636">
        <v>19</v>
      </c>
      <c r="O636">
        <v>0</v>
      </c>
      <c r="P636">
        <v>0</v>
      </c>
      <c r="Q636">
        <v>0</v>
      </c>
      <c r="R636">
        <v>0</v>
      </c>
      <c r="S636">
        <v>7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46</v>
      </c>
      <c r="AD636">
        <v>0</v>
      </c>
      <c r="AE636">
        <v>18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14</v>
      </c>
      <c r="AP636">
        <v>0</v>
      </c>
      <c r="AQ636">
        <v>6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6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49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10</v>
      </c>
      <c r="CT636">
        <v>191</v>
      </c>
    </row>
    <row r="637" spans="1:98" x14ac:dyDescent="0.3">
      <c r="A637" t="s">
        <v>1175</v>
      </c>
      <c r="B637" t="s">
        <v>81</v>
      </c>
      <c r="C637" t="s">
        <v>96</v>
      </c>
      <c r="D637" t="s">
        <v>128</v>
      </c>
      <c r="E637" t="s">
        <v>1023</v>
      </c>
      <c r="F637" t="s">
        <v>1024</v>
      </c>
      <c r="G637" t="s">
        <v>1176</v>
      </c>
      <c r="H637" t="s">
        <v>87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16</v>
      </c>
      <c r="P637">
        <v>0</v>
      </c>
      <c r="Q637">
        <v>0</v>
      </c>
      <c r="R637">
        <v>0</v>
      </c>
      <c r="S637">
        <v>17</v>
      </c>
      <c r="T637">
        <v>0</v>
      </c>
      <c r="U637">
        <v>0</v>
      </c>
      <c r="V637">
        <v>0</v>
      </c>
      <c r="W637">
        <v>13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21</v>
      </c>
      <c r="AD637">
        <v>0</v>
      </c>
      <c r="AE637">
        <v>20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16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10</v>
      </c>
      <c r="AU637">
        <v>25</v>
      </c>
      <c r="AV637">
        <v>0</v>
      </c>
      <c r="AW637">
        <v>0</v>
      </c>
      <c r="AX637">
        <v>0</v>
      </c>
      <c r="AY637">
        <v>43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9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10</v>
      </c>
      <c r="CT637">
        <v>190</v>
      </c>
    </row>
    <row r="638" spans="1:98" x14ac:dyDescent="0.3">
      <c r="A638" t="s">
        <v>1177</v>
      </c>
      <c r="B638" t="s">
        <v>81</v>
      </c>
      <c r="C638" t="s">
        <v>96</v>
      </c>
      <c r="D638" t="s">
        <v>385</v>
      </c>
      <c r="E638" t="s">
        <v>489</v>
      </c>
      <c r="F638" t="s">
        <v>1178</v>
      </c>
      <c r="G638" t="s">
        <v>87</v>
      </c>
      <c r="H638" t="s">
        <v>87</v>
      </c>
      <c r="I638">
        <v>0</v>
      </c>
      <c r="J638">
        <v>0</v>
      </c>
      <c r="K638">
        <v>10</v>
      </c>
      <c r="L638">
        <v>0</v>
      </c>
      <c r="M638">
        <v>0</v>
      </c>
      <c r="N638">
        <v>0</v>
      </c>
      <c r="O638">
        <v>0</v>
      </c>
      <c r="P638">
        <v>12</v>
      </c>
      <c r="Q638">
        <v>0</v>
      </c>
      <c r="R638">
        <v>0</v>
      </c>
      <c r="S638">
        <v>11</v>
      </c>
      <c r="T638">
        <v>0</v>
      </c>
      <c r="U638">
        <v>0</v>
      </c>
      <c r="V638">
        <v>0</v>
      </c>
      <c r="W638">
        <v>0</v>
      </c>
      <c r="X638">
        <v>22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12</v>
      </c>
      <c r="AO638">
        <v>0</v>
      </c>
      <c r="AP638">
        <v>39</v>
      </c>
      <c r="AQ638">
        <v>8</v>
      </c>
      <c r="AR638">
        <v>0</v>
      </c>
      <c r="AS638">
        <v>0</v>
      </c>
      <c r="AT638">
        <v>19</v>
      </c>
      <c r="AU638">
        <v>0</v>
      </c>
      <c r="AV638">
        <v>0</v>
      </c>
      <c r="AW638">
        <v>0</v>
      </c>
      <c r="AX638">
        <v>0</v>
      </c>
      <c r="AY638">
        <v>45</v>
      </c>
      <c r="AZ638">
        <v>0</v>
      </c>
      <c r="BA638">
        <v>11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10</v>
      </c>
      <c r="CT638">
        <v>189</v>
      </c>
    </row>
    <row r="639" spans="1:98" x14ac:dyDescent="0.3">
      <c r="A639" t="s">
        <v>1179</v>
      </c>
      <c r="B639" t="s">
        <v>81</v>
      </c>
      <c r="C639" t="s">
        <v>96</v>
      </c>
      <c r="D639" t="s">
        <v>128</v>
      </c>
      <c r="E639" t="s">
        <v>263</v>
      </c>
      <c r="F639" t="s">
        <v>87</v>
      </c>
      <c r="G639" t="s">
        <v>87</v>
      </c>
      <c r="H639" t="s">
        <v>87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2</v>
      </c>
      <c r="T639">
        <v>24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46</v>
      </c>
      <c r="AD639">
        <v>0</v>
      </c>
      <c r="AE639">
        <v>10</v>
      </c>
      <c r="AF639">
        <v>3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15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26</v>
      </c>
      <c r="AU639">
        <v>0</v>
      </c>
      <c r="AV639">
        <v>0</v>
      </c>
      <c r="AW639">
        <v>0</v>
      </c>
      <c r="AX639">
        <v>0</v>
      </c>
      <c r="AY639">
        <v>31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4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25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10</v>
      </c>
      <c r="CT639">
        <v>186</v>
      </c>
    </row>
    <row r="640" spans="1:98" x14ac:dyDescent="0.3">
      <c r="A640" t="s">
        <v>1180</v>
      </c>
      <c r="B640" t="s">
        <v>81</v>
      </c>
      <c r="C640" t="s">
        <v>453</v>
      </c>
      <c r="D640" t="s">
        <v>1181</v>
      </c>
      <c r="E640" t="s">
        <v>1182</v>
      </c>
      <c r="F640" t="s">
        <v>1183</v>
      </c>
      <c r="G640" t="s">
        <v>87</v>
      </c>
      <c r="H640" t="s">
        <v>87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12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96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30</v>
      </c>
      <c r="AP640">
        <v>0</v>
      </c>
      <c r="AQ640">
        <v>4</v>
      </c>
      <c r="AR640">
        <v>0</v>
      </c>
      <c r="AS640">
        <v>0</v>
      </c>
      <c r="AT640">
        <v>9</v>
      </c>
      <c r="AU640">
        <v>3</v>
      </c>
      <c r="AV640">
        <v>0</v>
      </c>
      <c r="AW640">
        <v>0</v>
      </c>
      <c r="AX640">
        <v>0</v>
      </c>
      <c r="AY640">
        <v>6</v>
      </c>
      <c r="AZ640">
        <v>0</v>
      </c>
      <c r="BA640">
        <v>5</v>
      </c>
      <c r="BB640">
        <v>0</v>
      </c>
      <c r="BC640">
        <v>0</v>
      </c>
      <c r="BD640">
        <v>0</v>
      </c>
      <c r="BE640">
        <v>13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6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10</v>
      </c>
      <c r="CT640">
        <v>184</v>
      </c>
    </row>
    <row r="641" spans="1:98" x14ac:dyDescent="0.3">
      <c r="A641" t="s">
        <v>1184</v>
      </c>
      <c r="B641" t="s">
        <v>81</v>
      </c>
      <c r="C641" t="s">
        <v>352</v>
      </c>
      <c r="D641" t="s">
        <v>353</v>
      </c>
      <c r="E641" t="s">
        <v>354</v>
      </c>
      <c r="F641" t="s">
        <v>355</v>
      </c>
      <c r="G641" t="s">
        <v>87</v>
      </c>
      <c r="H641" t="s">
        <v>87</v>
      </c>
      <c r="I641">
        <v>0</v>
      </c>
      <c r="J641">
        <v>0</v>
      </c>
      <c r="K641">
        <v>0</v>
      </c>
      <c r="L641">
        <v>18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21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27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14</v>
      </c>
      <c r="AU641">
        <v>0</v>
      </c>
      <c r="AV641">
        <v>0</v>
      </c>
      <c r="AW641">
        <v>0</v>
      </c>
      <c r="AX641">
        <v>16</v>
      </c>
      <c r="AY641">
        <v>10</v>
      </c>
      <c r="AZ641">
        <v>0</v>
      </c>
      <c r="BA641">
        <v>52</v>
      </c>
      <c r="BB641">
        <v>0</v>
      </c>
      <c r="BC641">
        <v>0</v>
      </c>
      <c r="BD641">
        <v>7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9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9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10</v>
      </c>
      <c r="CT641">
        <v>183</v>
      </c>
    </row>
    <row r="642" spans="1:98" x14ac:dyDescent="0.3">
      <c r="A642" t="s">
        <v>1185</v>
      </c>
      <c r="B642" t="s">
        <v>81</v>
      </c>
      <c r="C642" t="s">
        <v>96</v>
      </c>
      <c r="D642" t="s">
        <v>128</v>
      </c>
      <c r="E642" t="s">
        <v>1186</v>
      </c>
      <c r="F642" t="s">
        <v>1187</v>
      </c>
      <c r="G642" t="s">
        <v>87</v>
      </c>
      <c r="H642" t="s">
        <v>87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14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21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11</v>
      </c>
      <c r="AD642">
        <v>0</v>
      </c>
      <c r="AE642">
        <v>22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20</v>
      </c>
      <c r="AM642">
        <v>0</v>
      </c>
      <c r="AN642">
        <v>4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</v>
      </c>
      <c r="AV642">
        <v>0</v>
      </c>
      <c r="AW642">
        <v>0</v>
      </c>
      <c r="AX642">
        <v>0</v>
      </c>
      <c r="AY642">
        <v>36</v>
      </c>
      <c r="AZ642">
        <v>0</v>
      </c>
      <c r="BA642">
        <v>6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40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10</v>
      </c>
      <c r="CT642">
        <v>183</v>
      </c>
    </row>
    <row r="643" spans="1:98" x14ac:dyDescent="0.3">
      <c r="A643" t="s">
        <v>1188</v>
      </c>
      <c r="B643" t="s">
        <v>81</v>
      </c>
      <c r="C643" t="s">
        <v>89</v>
      </c>
      <c r="D643" t="s">
        <v>90</v>
      </c>
      <c r="E643" t="s">
        <v>91</v>
      </c>
      <c r="F643" t="s">
        <v>250</v>
      </c>
      <c r="G643" t="s">
        <v>87</v>
      </c>
      <c r="H643" t="s">
        <v>87</v>
      </c>
      <c r="I643">
        <v>0</v>
      </c>
      <c r="J643">
        <v>5</v>
      </c>
      <c r="K643">
        <v>0</v>
      </c>
      <c r="L643">
        <v>19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10</v>
      </c>
      <c r="T643">
        <v>27</v>
      </c>
      <c r="U643">
        <v>0</v>
      </c>
      <c r="V643">
        <v>0</v>
      </c>
      <c r="W643">
        <v>0</v>
      </c>
      <c r="X643">
        <v>16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8</v>
      </c>
      <c r="AH643">
        <v>43</v>
      </c>
      <c r="AI643">
        <v>0</v>
      </c>
      <c r="AJ643">
        <v>0</v>
      </c>
      <c r="AK643">
        <v>0</v>
      </c>
      <c r="AL643">
        <v>0</v>
      </c>
      <c r="AM643">
        <v>8</v>
      </c>
      <c r="AN643">
        <v>0</v>
      </c>
      <c r="AO643">
        <v>0</v>
      </c>
      <c r="AP643">
        <v>26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18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10</v>
      </c>
      <c r="CT643">
        <v>180</v>
      </c>
    </row>
    <row r="644" spans="1:98" x14ac:dyDescent="0.3">
      <c r="A644" t="s">
        <v>1189</v>
      </c>
      <c r="B644" t="s">
        <v>81</v>
      </c>
      <c r="C644" t="s">
        <v>741</v>
      </c>
      <c r="D644" t="s">
        <v>742</v>
      </c>
      <c r="E644" t="s">
        <v>743</v>
      </c>
      <c r="F644" t="s">
        <v>1190</v>
      </c>
      <c r="G644" t="s">
        <v>87</v>
      </c>
      <c r="H644" t="s">
        <v>87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10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78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16</v>
      </c>
      <c r="AJ644">
        <v>0</v>
      </c>
      <c r="AK644">
        <v>0</v>
      </c>
      <c r="AL644">
        <v>25</v>
      </c>
      <c r="AM644">
        <v>0</v>
      </c>
      <c r="AN644">
        <v>0</v>
      </c>
      <c r="AO644">
        <v>0</v>
      </c>
      <c r="AP644">
        <v>0</v>
      </c>
      <c r="AQ644">
        <v>4</v>
      </c>
      <c r="AR644">
        <v>0</v>
      </c>
      <c r="AS644">
        <v>0</v>
      </c>
      <c r="AT644">
        <v>19</v>
      </c>
      <c r="AU644">
        <v>0</v>
      </c>
      <c r="AV644">
        <v>0</v>
      </c>
      <c r="AW644">
        <v>0</v>
      </c>
      <c r="AX644">
        <v>0</v>
      </c>
      <c r="AY644">
        <v>15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5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3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5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10</v>
      </c>
      <c r="CT644">
        <v>180</v>
      </c>
    </row>
    <row r="645" spans="1:98" x14ac:dyDescent="0.3">
      <c r="A645" t="s">
        <v>1191</v>
      </c>
      <c r="B645" t="s">
        <v>81</v>
      </c>
      <c r="C645" t="s">
        <v>89</v>
      </c>
      <c r="D645" t="s">
        <v>90</v>
      </c>
      <c r="E645" t="s">
        <v>427</v>
      </c>
      <c r="F645" t="s">
        <v>428</v>
      </c>
      <c r="G645" t="s">
        <v>87</v>
      </c>
      <c r="H645" t="s">
        <v>87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44</v>
      </c>
      <c r="P645">
        <v>0</v>
      </c>
      <c r="Q645">
        <v>0</v>
      </c>
      <c r="R645">
        <v>0</v>
      </c>
      <c r="S645">
        <v>9</v>
      </c>
      <c r="T645">
        <v>11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5</v>
      </c>
      <c r="AN645">
        <v>0</v>
      </c>
      <c r="AO645">
        <v>0</v>
      </c>
      <c r="AP645">
        <v>4</v>
      </c>
      <c r="AQ645">
        <v>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14</v>
      </c>
      <c r="AY645">
        <v>36</v>
      </c>
      <c r="AZ645">
        <v>0</v>
      </c>
      <c r="BA645">
        <v>28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8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10</v>
      </c>
      <c r="CT645">
        <v>165</v>
      </c>
    </row>
    <row r="646" spans="1:98" x14ac:dyDescent="0.3">
      <c r="A646" t="s">
        <v>1192</v>
      </c>
      <c r="B646" t="s">
        <v>81</v>
      </c>
      <c r="C646" t="s">
        <v>96</v>
      </c>
      <c r="D646" t="s">
        <v>97</v>
      </c>
      <c r="E646" t="s">
        <v>98</v>
      </c>
      <c r="F646" t="s">
        <v>99</v>
      </c>
      <c r="G646" t="s">
        <v>788</v>
      </c>
      <c r="H646" t="s">
        <v>87</v>
      </c>
      <c r="I646">
        <v>0</v>
      </c>
      <c r="J646">
        <v>0</v>
      </c>
      <c r="K646">
        <v>0</v>
      </c>
      <c r="L646">
        <v>8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13</v>
      </c>
      <c r="AF646">
        <v>0</v>
      </c>
      <c r="AG646">
        <v>7</v>
      </c>
      <c r="AH646">
        <v>9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7</v>
      </c>
      <c r="AP646">
        <v>0</v>
      </c>
      <c r="AQ646">
        <v>18</v>
      </c>
      <c r="AR646">
        <v>0</v>
      </c>
      <c r="AS646">
        <v>29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38</v>
      </c>
      <c r="AZ646">
        <v>0</v>
      </c>
      <c r="BA646">
        <v>0</v>
      </c>
      <c r="BB646">
        <v>0</v>
      </c>
      <c r="BC646">
        <v>0</v>
      </c>
      <c r="BD646">
        <v>18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16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10</v>
      </c>
      <c r="CT646">
        <v>163</v>
      </c>
    </row>
    <row r="647" spans="1:98" x14ac:dyDescent="0.3">
      <c r="A647" t="s">
        <v>1193</v>
      </c>
      <c r="B647" t="s">
        <v>81</v>
      </c>
      <c r="C647" t="s">
        <v>96</v>
      </c>
      <c r="D647" t="s">
        <v>128</v>
      </c>
      <c r="E647" t="s">
        <v>175</v>
      </c>
      <c r="F647" t="s">
        <v>176</v>
      </c>
      <c r="G647" t="s">
        <v>87</v>
      </c>
      <c r="H647" t="s">
        <v>87</v>
      </c>
      <c r="I647">
        <v>0</v>
      </c>
      <c r="J647">
        <v>0</v>
      </c>
      <c r="K647">
        <v>0</v>
      </c>
      <c r="L647">
        <v>0</v>
      </c>
      <c r="M647">
        <v>5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18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16</v>
      </c>
      <c r="AW647">
        <v>12</v>
      </c>
      <c r="AX647">
        <v>0</v>
      </c>
      <c r="AY647">
        <v>0</v>
      </c>
      <c r="AZ647">
        <v>28</v>
      </c>
      <c r="BA647">
        <v>0</v>
      </c>
      <c r="BB647">
        <v>0</v>
      </c>
      <c r="BC647">
        <v>51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6</v>
      </c>
      <c r="BN647">
        <v>0</v>
      </c>
      <c r="BO647">
        <v>0</v>
      </c>
      <c r="BP647">
        <v>6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6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13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10</v>
      </c>
      <c r="CT647">
        <v>161</v>
      </c>
    </row>
    <row r="648" spans="1:98" x14ac:dyDescent="0.3">
      <c r="A648" t="s">
        <v>1194</v>
      </c>
      <c r="B648" t="s">
        <v>81</v>
      </c>
      <c r="C648" t="s">
        <v>89</v>
      </c>
      <c r="D648" t="s">
        <v>90</v>
      </c>
      <c r="E648" t="s">
        <v>420</v>
      </c>
      <c r="F648" t="s">
        <v>1195</v>
      </c>
      <c r="G648" t="s">
        <v>1196</v>
      </c>
      <c r="H648" t="s">
        <v>87</v>
      </c>
      <c r="I648">
        <v>0</v>
      </c>
      <c r="J648">
        <v>0</v>
      </c>
      <c r="K648">
        <v>4</v>
      </c>
      <c r="L648">
        <v>0</v>
      </c>
      <c r="M648">
        <v>0</v>
      </c>
      <c r="N648">
        <v>19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53</v>
      </c>
      <c r="AD648">
        <v>0</v>
      </c>
      <c r="AE648">
        <v>0</v>
      </c>
      <c r="AF648">
        <v>0</v>
      </c>
      <c r="AG648">
        <v>20</v>
      </c>
      <c r="AH648">
        <v>0</v>
      </c>
      <c r="AI648">
        <v>0</v>
      </c>
      <c r="AJ648">
        <v>3</v>
      </c>
      <c r="AK648">
        <v>0</v>
      </c>
      <c r="AL648">
        <v>6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21</v>
      </c>
      <c r="AZ648">
        <v>0</v>
      </c>
      <c r="BA648">
        <v>23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2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7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10</v>
      </c>
      <c r="CT648">
        <v>158</v>
      </c>
    </row>
    <row r="649" spans="1:98" x14ac:dyDescent="0.3">
      <c r="A649" t="s">
        <v>1197</v>
      </c>
      <c r="B649" t="s">
        <v>81</v>
      </c>
      <c r="C649" t="s">
        <v>96</v>
      </c>
      <c r="D649" t="s">
        <v>97</v>
      </c>
      <c r="E649" t="s">
        <v>146</v>
      </c>
      <c r="F649" t="s">
        <v>1198</v>
      </c>
      <c r="G649" t="s">
        <v>1199</v>
      </c>
      <c r="H649" t="s">
        <v>87</v>
      </c>
      <c r="I649">
        <v>0</v>
      </c>
      <c r="J649">
        <v>0</v>
      </c>
      <c r="K649">
        <v>0</v>
      </c>
      <c r="L649">
        <v>19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7</v>
      </c>
      <c r="T649">
        <v>0</v>
      </c>
      <c r="U649">
        <v>0</v>
      </c>
      <c r="V649">
        <v>0</v>
      </c>
      <c r="W649">
        <v>7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16</v>
      </c>
      <c r="AP649">
        <v>0</v>
      </c>
      <c r="AQ649">
        <v>0</v>
      </c>
      <c r="AR649">
        <v>0</v>
      </c>
      <c r="AS649">
        <v>9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41</v>
      </c>
      <c r="AZ649">
        <v>0</v>
      </c>
      <c r="BA649">
        <v>7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19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13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10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10</v>
      </c>
      <c r="CT649">
        <v>148</v>
      </c>
    </row>
    <row r="650" spans="1:98" x14ac:dyDescent="0.3">
      <c r="A650" t="s">
        <v>1200</v>
      </c>
      <c r="B650" t="s">
        <v>81</v>
      </c>
      <c r="C650" t="s">
        <v>96</v>
      </c>
      <c r="D650" t="s">
        <v>128</v>
      </c>
      <c r="E650" t="s">
        <v>294</v>
      </c>
      <c r="F650" t="s">
        <v>1201</v>
      </c>
      <c r="G650" t="s">
        <v>1202</v>
      </c>
      <c r="H650" t="s">
        <v>87</v>
      </c>
      <c r="I650">
        <v>0</v>
      </c>
      <c r="J650">
        <v>0</v>
      </c>
      <c r="K650">
        <v>14</v>
      </c>
      <c r="L650">
        <v>0</v>
      </c>
      <c r="M650">
        <v>0</v>
      </c>
      <c r="N650">
        <v>11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30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29</v>
      </c>
      <c r="AW650">
        <v>0</v>
      </c>
      <c r="AX650">
        <v>0</v>
      </c>
      <c r="AY650">
        <v>0</v>
      </c>
      <c r="AZ650">
        <v>0</v>
      </c>
      <c r="BA650">
        <v>12</v>
      </c>
      <c r="BB650">
        <v>0</v>
      </c>
      <c r="BC650">
        <v>0</v>
      </c>
      <c r="BD650">
        <v>0</v>
      </c>
      <c r="BE650">
        <v>9</v>
      </c>
      <c r="BF650">
        <v>0</v>
      </c>
      <c r="BG650">
        <v>0</v>
      </c>
      <c r="BH650">
        <v>5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15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9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10</v>
      </c>
      <c r="CT650">
        <v>144</v>
      </c>
    </row>
    <row r="651" spans="1:98" x14ac:dyDescent="0.3">
      <c r="A651" t="s">
        <v>1203</v>
      </c>
      <c r="B651" t="s">
        <v>81</v>
      </c>
      <c r="C651" t="s">
        <v>82</v>
      </c>
      <c r="D651" t="s">
        <v>83</v>
      </c>
      <c r="E651" t="s">
        <v>271</v>
      </c>
      <c r="F651" t="s">
        <v>87</v>
      </c>
      <c r="G651" t="s">
        <v>87</v>
      </c>
      <c r="H651" t="s">
        <v>87</v>
      </c>
      <c r="I651">
        <v>0</v>
      </c>
      <c r="J651">
        <v>0</v>
      </c>
      <c r="K651">
        <v>18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13</v>
      </c>
      <c r="W651">
        <v>0</v>
      </c>
      <c r="X651">
        <v>0</v>
      </c>
      <c r="Y651">
        <v>0</v>
      </c>
      <c r="Z651">
        <v>21</v>
      </c>
      <c r="AA651">
        <v>0</v>
      </c>
      <c r="AB651">
        <v>6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10</v>
      </c>
      <c r="BM651">
        <v>0</v>
      </c>
      <c r="BN651">
        <v>0</v>
      </c>
      <c r="BO651">
        <v>9</v>
      </c>
      <c r="BP651">
        <v>0</v>
      </c>
      <c r="BQ651">
        <v>19</v>
      </c>
      <c r="BR651">
        <v>0</v>
      </c>
      <c r="BS651">
        <v>26</v>
      </c>
      <c r="BT651">
        <v>0</v>
      </c>
      <c r="BU651">
        <v>0</v>
      </c>
      <c r="BV651">
        <v>0</v>
      </c>
      <c r="BW651">
        <v>8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6</v>
      </c>
      <c r="CP651">
        <v>0</v>
      </c>
      <c r="CQ651">
        <v>0</v>
      </c>
      <c r="CR651">
        <v>0</v>
      </c>
      <c r="CS651">
        <v>10</v>
      </c>
      <c r="CT651">
        <v>136</v>
      </c>
    </row>
    <row r="652" spans="1:98" x14ac:dyDescent="0.3">
      <c r="A652" t="s">
        <v>1204</v>
      </c>
      <c r="B652" t="s">
        <v>81</v>
      </c>
      <c r="C652" t="s">
        <v>96</v>
      </c>
      <c r="D652" t="s">
        <v>128</v>
      </c>
      <c r="E652" t="s">
        <v>1205</v>
      </c>
      <c r="F652" t="s">
        <v>1206</v>
      </c>
      <c r="G652" t="s">
        <v>1207</v>
      </c>
      <c r="H652" t="s">
        <v>87</v>
      </c>
      <c r="I652">
        <v>14</v>
      </c>
      <c r="J652">
        <v>15</v>
      </c>
      <c r="K652">
        <v>0</v>
      </c>
      <c r="L652">
        <v>0</v>
      </c>
      <c r="M652">
        <v>4</v>
      </c>
      <c r="N652">
        <v>3</v>
      </c>
      <c r="O652">
        <v>0</v>
      </c>
      <c r="P652">
        <v>20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2</v>
      </c>
      <c r="AD652">
        <v>0</v>
      </c>
      <c r="AE652">
        <v>0</v>
      </c>
      <c r="AF652">
        <v>0</v>
      </c>
      <c r="AG652">
        <v>9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11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16</v>
      </c>
      <c r="CI652">
        <v>0</v>
      </c>
      <c r="CJ652">
        <v>0</v>
      </c>
      <c r="CK652">
        <v>0</v>
      </c>
      <c r="CL652">
        <v>0</v>
      </c>
      <c r="CM652">
        <v>13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10</v>
      </c>
      <c r="CT652">
        <v>107</v>
      </c>
    </row>
    <row r="653" spans="1:98" x14ac:dyDescent="0.3">
      <c r="A653" t="s">
        <v>1208</v>
      </c>
      <c r="B653" t="s">
        <v>81</v>
      </c>
      <c r="C653" t="s">
        <v>89</v>
      </c>
      <c r="D653" t="s">
        <v>90</v>
      </c>
      <c r="E653" t="s">
        <v>91</v>
      </c>
      <c r="F653" t="s">
        <v>92</v>
      </c>
      <c r="G653" t="s">
        <v>87</v>
      </c>
      <c r="H653" t="s">
        <v>87</v>
      </c>
      <c r="I653">
        <v>0</v>
      </c>
      <c r="J653">
        <v>4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5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9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6</v>
      </c>
      <c r="AT653">
        <v>4</v>
      </c>
      <c r="AU653">
        <v>0</v>
      </c>
      <c r="AV653">
        <v>0</v>
      </c>
      <c r="AW653">
        <v>0</v>
      </c>
      <c r="AX653">
        <v>0</v>
      </c>
      <c r="AY653">
        <v>20</v>
      </c>
      <c r="AZ653">
        <v>0</v>
      </c>
      <c r="BA653">
        <v>11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16</v>
      </c>
      <c r="BU653">
        <v>5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24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10</v>
      </c>
      <c r="CT653">
        <v>104</v>
      </c>
    </row>
    <row r="654" spans="1:98" x14ac:dyDescent="0.3">
      <c r="A654" t="s">
        <v>1209</v>
      </c>
      <c r="B654" t="s">
        <v>81</v>
      </c>
      <c r="C654" t="s">
        <v>96</v>
      </c>
      <c r="D654" t="s">
        <v>97</v>
      </c>
      <c r="E654" t="s">
        <v>98</v>
      </c>
      <c r="F654" t="s">
        <v>99</v>
      </c>
      <c r="G654" t="s">
        <v>87</v>
      </c>
      <c r="H654" t="s">
        <v>87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240</v>
      </c>
      <c r="Q654">
        <v>0</v>
      </c>
      <c r="R654">
        <v>0</v>
      </c>
      <c r="S654">
        <v>0</v>
      </c>
      <c r="T654">
        <v>289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27</v>
      </c>
      <c r="AX654">
        <v>16606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128</v>
      </c>
      <c r="BW654">
        <v>0</v>
      </c>
      <c r="BX654">
        <v>0</v>
      </c>
      <c r="BY654">
        <v>0</v>
      </c>
      <c r="BZ654">
        <v>266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444</v>
      </c>
      <c r="CG654">
        <v>0</v>
      </c>
      <c r="CH654">
        <v>0</v>
      </c>
      <c r="CI654">
        <v>299</v>
      </c>
      <c r="CJ654">
        <v>0</v>
      </c>
      <c r="CK654">
        <v>0</v>
      </c>
      <c r="CL654">
        <v>0</v>
      </c>
      <c r="CM654">
        <v>38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9</v>
      </c>
      <c r="CT654">
        <v>18337</v>
      </c>
    </row>
    <row r="655" spans="1:98" x14ac:dyDescent="0.3">
      <c r="A655" t="s">
        <v>1210</v>
      </c>
      <c r="B655" t="s">
        <v>81</v>
      </c>
      <c r="C655" t="s">
        <v>82</v>
      </c>
      <c r="D655" t="s">
        <v>83</v>
      </c>
      <c r="E655" t="s">
        <v>271</v>
      </c>
      <c r="F655" t="s">
        <v>87</v>
      </c>
      <c r="G655" t="s">
        <v>87</v>
      </c>
      <c r="H655" t="s">
        <v>87</v>
      </c>
      <c r="I655">
        <v>0</v>
      </c>
      <c r="J655">
        <v>0</v>
      </c>
      <c r="K655">
        <v>0</v>
      </c>
      <c r="L655">
        <v>0</v>
      </c>
      <c r="M655">
        <v>33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22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78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18</v>
      </c>
      <c r="BB655">
        <v>0</v>
      </c>
      <c r="BC655">
        <v>0</v>
      </c>
      <c r="BD655">
        <v>0</v>
      </c>
      <c r="BE655">
        <v>89</v>
      </c>
      <c r="BF655">
        <v>0</v>
      </c>
      <c r="BG655">
        <v>0</v>
      </c>
      <c r="BH655">
        <v>0</v>
      </c>
      <c r="BI655">
        <v>452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16643</v>
      </c>
      <c r="CB655">
        <v>0</v>
      </c>
      <c r="CC655">
        <v>0</v>
      </c>
      <c r="CD655">
        <v>0</v>
      </c>
      <c r="CE655">
        <v>33</v>
      </c>
      <c r="CF655">
        <v>0</v>
      </c>
      <c r="CG655">
        <v>0</v>
      </c>
      <c r="CH655">
        <v>21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9</v>
      </c>
      <c r="CT655">
        <v>17389</v>
      </c>
    </row>
    <row r="656" spans="1:98" x14ac:dyDescent="0.3">
      <c r="A656" t="s">
        <v>1211</v>
      </c>
      <c r="B656" t="s">
        <v>81</v>
      </c>
      <c r="C656" t="s">
        <v>185</v>
      </c>
      <c r="D656" t="s">
        <v>185</v>
      </c>
      <c r="E656" t="s">
        <v>1212</v>
      </c>
      <c r="F656" t="s">
        <v>1213</v>
      </c>
      <c r="G656" t="s">
        <v>1214</v>
      </c>
      <c r="H656" t="s">
        <v>87</v>
      </c>
      <c r="I656">
        <v>0</v>
      </c>
      <c r="J656">
        <v>0</v>
      </c>
      <c r="K656">
        <v>4</v>
      </c>
      <c r="L656">
        <v>0</v>
      </c>
      <c r="M656">
        <v>0</v>
      </c>
      <c r="N656">
        <v>0</v>
      </c>
      <c r="O656">
        <v>9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1434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7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4</v>
      </c>
      <c r="BX656">
        <v>7</v>
      </c>
      <c r="BY656">
        <v>0</v>
      </c>
      <c r="BZ656">
        <v>0</v>
      </c>
      <c r="CA656">
        <v>0</v>
      </c>
      <c r="CB656">
        <v>8857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44</v>
      </c>
      <c r="CI656">
        <v>0</v>
      </c>
      <c r="CJ656">
        <v>0</v>
      </c>
      <c r="CK656">
        <v>0</v>
      </c>
      <c r="CL656">
        <v>0</v>
      </c>
      <c r="CM656">
        <v>135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9</v>
      </c>
      <c r="CT656">
        <v>10501</v>
      </c>
    </row>
    <row r="657" spans="1:98" x14ac:dyDescent="0.3">
      <c r="A657" t="s">
        <v>1215</v>
      </c>
      <c r="B657" t="s">
        <v>81</v>
      </c>
      <c r="C657" t="s">
        <v>96</v>
      </c>
      <c r="D657" t="s">
        <v>128</v>
      </c>
      <c r="E657" t="s">
        <v>129</v>
      </c>
      <c r="F657" t="s">
        <v>130</v>
      </c>
      <c r="G657" t="s">
        <v>1216</v>
      </c>
      <c r="H657" t="s">
        <v>87</v>
      </c>
      <c r="I657">
        <v>0</v>
      </c>
      <c r="J657">
        <v>0</v>
      </c>
      <c r="K657">
        <v>63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2056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212</v>
      </c>
      <c r="AF657">
        <v>22</v>
      </c>
      <c r="AG657">
        <v>0</v>
      </c>
      <c r="AH657">
        <v>0</v>
      </c>
      <c r="AI657">
        <v>0</v>
      </c>
      <c r="AJ657">
        <v>99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179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247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6609</v>
      </c>
      <c r="CL657">
        <v>55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9</v>
      </c>
      <c r="CT657">
        <v>9542</v>
      </c>
    </row>
    <row r="658" spans="1:98" x14ac:dyDescent="0.3">
      <c r="A658" t="s">
        <v>1217</v>
      </c>
      <c r="B658" t="s">
        <v>81</v>
      </c>
      <c r="C658" t="s">
        <v>96</v>
      </c>
      <c r="D658" t="s">
        <v>97</v>
      </c>
      <c r="E658" t="s">
        <v>1218</v>
      </c>
      <c r="F658" t="s">
        <v>1219</v>
      </c>
      <c r="G658" t="s">
        <v>1220</v>
      </c>
      <c r="H658" t="s">
        <v>87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32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8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8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16</v>
      </c>
      <c r="BB658">
        <v>0</v>
      </c>
      <c r="BC658">
        <v>0</v>
      </c>
      <c r="BD658">
        <v>0</v>
      </c>
      <c r="BE658">
        <v>810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5925</v>
      </c>
      <c r="CB658">
        <v>0</v>
      </c>
      <c r="CC658">
        <v>0</v>
      </c>
      <c r="CD658">
        <v>9</v>
      </c>
      <c r="CE658">
        <v>66</v>
      </c>
      <c r="CF658">
        <v>0</v>
      </c>
      <c r="CG658">
        <v>0</v>
      </c>
      <c r="CH658">
        <v>4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9</v>
      </c>
      <c r="CT658">
        <v>6878</v>
      </c>
    </row>
    <row r="659" spans="1:98" x14ac:dyDescent="0.3">
      <c r="A659" t="s">
        <v>1221</v>
      </c>
      <c r="B659" t="s">
        <v>81</v>
      </c>
      <c r="C659" t="s">
        <v>96</v>
      </c>
      <c r="D659" t="s">
        <v>97</v>
      </c>
      <c r="E659" t="s">
        <v>98</v>
      </c>
      <c r="F659" t="s">
        <v>306</v>
      </c>
      <c r="G659" t="s">
        <v>1222</v>
      </c>
      <c r="H659" t="s">
        <v>1223</v>
      </c>
      <c r="I659">
        <v>0</v>
      </c>
      <c r="J659">
        <v>0</v>
      </c>
      <c r="K659">
        <v>16</v>
      </c>
      <c r="L659">
        <v>0</v>
      </c>
      <c r="M659">
        <v>0</v>
      </c>
      <c r="N659">
        <v>0</v>
      </c>
      <c r="O659">
        <v>11</v>
      </c>
      <c r="P659">
        <v>27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337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1532</v>
      </c>
      <c r="AK659">
        <v>0</v>
      </c>
      <c r="AL659">
        <v>0</v>
      </c>
      <c r="AM659">
        <v>0</v>
      </c>
      <c r="AN659">
        <v>82</v>
      </c>
      <c r="AO659">
        <v>0</v>
      </c>
      <c r="AP659">
        <v>0</v>
      </c>
      <c r="AQ659">
        <v>2392</v>
      </c>
      <c r="AR659">
        <v>0</v>
      </c>
      <c r="AS659">
        <v>0</v>
      </c>
      <c r="AT659">
        <v>201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10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9</v>
      </c>
      <c r="CT659">
        <v>4608</v>
      </c>
    </row>
    <row r="660" spans="1:98" x14ac:dyDescent="0.3">
      <c r="A660" t="s">
        <v>1224</v>
      </c>
      <c r="B660" t="s">
        <v>81</v>
      </c>
      <c r="C660" t="s">
        <v>96</v>
      </c>
      <c r="D660" t="s">
        <v>97</v>
      </c>
      <c r="E660" t="s">
        <v>142</v>
      </c>
      <c r="F660" t="s">
        <v>566</v>
      </c>
      <c r="G660" t="s">
        <v>567</v>
      </c>
      <c r="H660" t="s">
        <v>87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781</v>
      </c>
      <c r="S660">
        <v>0</v>
      </c>
      <c r="T660">
        <v>0</v>
      </c>
      <c r="U660">
        <v>0</v>
      </c>
      <c r="V660">
        <v>142</v>
      </c>
      <c r="W660">
        <v>11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15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1685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11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19</v>
      </c>
      <c r="CA660">
        <v>474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12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9</v>
      </c>
      <c r="CT660">
        <v>3150</v>
      </c>
    </row>
    <row r="661" spans="1:98" x14ac:dyDescent="0.3">
      <c r="A661" t="s">
        <v>1225</v>
      </c>
      <c r="B661" t="s">
        <v>81</v>
      </c>
      <c r="C661" t="s">
        <v>96</v>
      </c>
      <c r="D661" t="s">
        <v>97</v>
      </c>
      <c r="E661" t="s">
        <v>146</v>
      </c>
      <c r="F661" t="s">
        <v>1226</v>
      </c>
      <c r="G661" t="s">
        <v>1227</v>
      </c>
      <c r="H661" t="s">
        <v>87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7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1110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7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1044</v>
      </c>
      <c r="BH661">
        <v>0</v>
      </c>
      <c r="BI661">
        <v>0</v>
      </c>
      <c r="BJ661">
        <v>0</v>
      </c>
      <c r="BK661">
        <v>0</v>
      </c>
      <c r="BL661">
        <v>17</v>
      </c>
      <c r="BM661">
        <v>0</v>
      </c>
      <c r="BN661">
        <v>266</v>
      </c>
      <c r="BO661">
        <v>9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104</v>
      </c>
      <c r="BW661">
        <v>0</v>
      </c>
      <c r="BX661">
        <v>0</v>
      </c>
      <c r="BY661">
        <v>0</v>
      </c>
      <c r="BZ661">
        <v>79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9</v>
      </c>
      <c r="CT661">
        <v>2643</v>
      </c>
    </row>
    <row r="662" spans="1:98" x14ac:dyDescent="0.3">
      <c r="A662" t="s">
        <v>1228</v>
      </c>
      <c r="B662" t="s">
        <v>81</v>
      </c>
      <c r="C662" t="s">
        <v>96</v>
      </c>
      <c r="D662" t="s">
        <v>97</v>
      </c>
      <c r="E662" t="s">
        <v>146</v>
      </c>
      <c r="F662" t="s">
        <v>805</v>
      </c>
      <c r="G662" t="s">
        <v>817</v>
      </c>
      <c r="H662" t="s">
        <v>87</v>
      </c>
      <c r="I662">
        <v>0</v>
      </c>
      <c r="J662">
        <v>0</v>
      </c>
      <c r="K662">
        <v>0</v>
      </c>
      <c r="L662">
        <v>0</v>
      </c>
      <c r="M662">
        <v>731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200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871</v>
      </c>
      <c r="BH662">
        <v>0</v>
      </c>
      <c r="BI662">
        <v>0</v>
      </c>
      <c r="BJ662">
        <v>56</v>
      </c>
      <c r="BK662">
        <v>0</v>
      </c>
      <c r="BL662">
        <v>11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48</v>
      </c>
      <c r="BW662">
        <v>0</v>
      </c>
      <c r="BX662">
        <v>0</v>
      </c>
      <c r="BY662">
        <v>0</v>
      </c>
      <c r="BZ662">
        <v>20</v>
      </c>
      <c r="CA662">
        <v>0</v>
      </c>
      <c r="CB662">
        <v>0</v>
      </c>
      <c r="CC662">
        <v>37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130</v>
      </c>
      <c r="CR662">
        <v>0</v>
      </c>
      <c r="CS662">
        <v>9</v>
      </c>
      <c r="CT662">
        <v>2104</v>
      </c>
    </row>
    <row r="663" spans="1:98" x14ac:dyDescent="0.3">
      <c r="A663" t="s">
        <v>1229</v>
      </c>
      <c r="B663" t="s">
        <v>81</v>
      </c>
      <c r="C663" t="s">
        <v>96</v>
      </c>
      <c r="D663" t="s">
        <v>97</v>
      </c>
      <c r="E663" t="s">
        <v>102</v>
      </c>
      <c r="F663" t="s">
        <v>103</v>
      </c>
      <c r="G663" t="s">
        <v>104</v>
      </c>
      <c r="H663" t="s">
        <v>87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153</v>
      </c>
      <c r="Q663">
        <v>0</v>
      </c>
      <c r="R663">
        <v>0</v>
      </c>
      <c r="S663">
        <v>288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49</v>
      </c>
      <c r="AO663">
        <v>0</v>
      </c>
      <c r="AP663">
        <v>34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240</v>
      </c>
      <c r="BP663">
        <v>0</v>
      </c>
      <c r="BQ663">
        <v>0</v>
      </c>
      <c r="BR663">
        <v>0</v>
      </c>
      <c r="BS663">
        <v>31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69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331</v>
      </c>
      <c r="CP663">
        <v>0</v>
      </c>
      <c r="CQ663">
        <v>0</v>
      </c>
      <c r="CR663">
        <v>822</v>
      </c>
      <c r="CS663">
        <v>9</v>
      </c>
      <c r="CT663">
        <v>2017</v>
      </c>
    </row>
    <row r="664" spans="1:98" x14ac:dyDescent="0.3">
      <c r="A664" t="s">
        <v>1230</v>
      </c>
      <c r="B664" t="s">
        <v>81</v>
      </c>
      <c r="C664" t="s">
        <v>96</v>
      </c>
      <c r="D664" t="s">
        <v>97</v>
      </c>
      <c r="E664" t="s">
        <v>146</v>
      </c>
      <c r="F664" t="s">
        <v>763</v>
      </c>
      <c r="G664" t="s">
        <v>1231</v>
      </c>
      <c r="H664" t="s">
        <v>1232</v>
      </c>
      <c r="I664">
        <v>0</v>
      </c>
      <c r="J664">
        <v>0</v>
      </c>
      <c r="K664">
        <v>0</v>
      </c>
      <c r="L664">
        <v>0</v>
      </c>
      <c r="M664">
        <v>508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182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7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275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94</v>
      </c>
      <c r="BH664">
        <v>0</v>
      </c>
      <c r="BI664">
        <v>0</v>
      </c>
      <c r="BJ664">
        <v>412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8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59</v>
      </c>
      <c r="CP664">
        <v>0</v>
      </c>
      <c r="CQ664">
        <v>33</v>
      </c>
      <c r="CR664">
        <v>0</v>
      </c>
      <c r="CS664">
        <v>9</v>
      </c>
      <c r="CT664">
        <v>1578</v>
      </c>
    </row>
    <row r="665" spans="1:98" x14ac:dyDescent="0.3">
      <c r="A665" t="s">
        <v>1233</v>
      </c>
      <c r="B665" t="s">
        <v>81</v>
      </c>
      <c r="C665" t="s">
        <v>96</v>
      </c>
      <c r="D665" t="s">
        <v>97</v>
      </c>
      <c r="E665" t="s">
        <v>102</v>
      </c>
      <c r="F665" t="s">
        <v>103</v>
      </c>
      <c r="G665" t="s">
        <v>104</v>
      </c>
      <c r="H665" t="s">
        <v>87</v>
      </c>
      <c r="I665">
        <v>0</v>
      </c>
      <c r="J665">
        <v>0</v>
      </c>
      <c r="K665">
        <v>100</v>
      </c>
      <c r="L665">
        <v>0</v>
      </c>
      <c r="M665">
        <v>0</v>
      </c>
      <c r="N665">
        <v>0</v>
      </c>
      <c r="O665">
        <v>647</v>
      </c>
      <c r="P665">
        <v>75</v>
      </c>
      <c r="Q665">
        <v>0</v>
      </c>
      <c r="R665">
        <v>0</v>
      </c>
      <c r="S665">
        <v>448</v>
      </c>
      <c r="T665">
        <v>33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37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41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57</v>
      </c>
      <c r="CH665">
        <v>0</v>
      </c>
      <c r="CI665">
        <v>0</v>
      </c>
      <c r="CJ665">
        <v>138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9</v>
      </c>
      <c r="CT665">
        <v>1576</v>
      </c>
    </row>
    <row r="666" spans="1:98" x14ac:dyDescent="0.3">
      <c r="A666" t="s">
        <v>1234</v>
      </c>
      <c r="B666" t="s">
        <v>81</v>
      </c>
      <c r="C666" t="s">
        <v>96</v>
      </c>
      <c r="D666" t="s">
        <v>97</v>
      </c>
      <c r="E666" t="s">
        <v>146</v>
      </c>
      <c r="F666" t="s">
        <v>894</v>
      </c>
      <c r="G666" t="s">
        <v>1235</v>
      </c>
      <c r="H666" t="s">
        <v>87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4</v>
      </c>
      <c r="AC666">
        <v>0</v>
      </c>
      <c r="AD666">
        <v>0</v>
      </c>
      <c r="AE666">
        <v>0</v>
      </c>
      <c r="AF666">
        <v>23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192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111</v>
      </c>
      <c r="BM666">
        <v>0</v>
      </c>
      <c r="BN666">
        <v>845</v>
      </c>
      <c r="BO666">
        <v>171</v>
      </c>
      <c r="BP666">
        <v>0</v>
      </c>
      <c r="BQ666">
        <v>0</v>
      </c>
      <c r="BR666">
        <v>0</v>
      </c>
      <c r="BS666">
        <v>75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86</v>
      </c>
      <c r="CP666">
        <v>0</v>
      </c>
      <c r="CQ666">
        <v>8</v>
      </c>
      <c r="CR666">
        <v>0</v>
      </c>
      <c r="CS666">
        <v>9</v>
      </c>
      <c r="CT666">
        <v>1515</v>
      </c>
    </row>
    <row r="667" spans="1:98" x14ac:dyDescent="0.3">
      <c r="A667" t="s">
        <v>1236</v>
      </c>
      <c r="B667" t="s">
        <v>81</v>
      </c>
      <c r="C667" t="s">
        <v>96</v>
      </c>
      <c r="D667" t="s">
        <v>128</v>
      </c>
      <c r="E667" t="s">
        <v>129</v>
      </c>
      <c r="F667" t="s">
        <v>130</v>
      </c>
      <c r="G667" t="s">
        <v>1216</v>
      </c>
      <c r="H667" t="s">
        <v>87</v>
      </c>
      <c r="I667">
        <v>0</v>
      </c>
      <c r="J667">
        <v>0</v>
      </c>
      <c r="K667">
        <v>427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96</v>
      </c>
      <c r="AG667">
        <v>0</v>
      </c>
      <c r="AH667">
        <v>0</v>
      </c>
      <c r="AI667">
        <v>0</v>
      </c>
      <c r="AJ667">
        <v>20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92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291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287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14</v>
      </c>
      <c r="BW667">
        <v>0</v>
      </c>
      <c r="BX667">
        <v>0</v>
      </c>
      <c r="BY667">
        <v>0</v>
      </c>
      <c r="BZ667">
        <v>75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89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9</v>
      </c>
      <c r="CT667">
        <v>1391</v>
      </c>
    </row>
    <row r="668" spans="1:98" x14ac:dyDescent="0.3">
      <c r="A668" t="s">
        <v>1237</v>
      </c>
      <c r="B668" t="s">
        <v>81</v>
      </c>
      <c r="C668" t="s">
        <v>89</v>
      </c>
      <c r="D668" t="s">
        <v>90</v>
      </c>
      <c r="E668" t="s">
        <v>427</v>
      </c>
      <c r="F668" t="s">
        <v>448</v>
      </c>
      <c r="G668" t="s">
        <v>87</v>
      </c>
      <c r="H668" t="s">
        <v>87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140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348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61</v>
      </c>
      <c r="AU668">
        <v>0</v>
      </c>
      <c r="AV668">
        <v>0</v>
      </c>
      <c r="AW668">
        <v>0</v>
      </c>
      <c r="AX668">
        <v>5</v>
      </c>
      <c r="AY668">
        <v>39</v>
      </c>
      <c r="AZ668">
        <v>0</v>
      </c>
      <c r="BA668">
        <v>18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22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372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112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9</v>
      </c>
      <c r="CT668">
        <v>1117</v>
      </c>
    </row>
    <row r="669" spans="1:98" x14ac:dyDescent="0.3">
      <c r="A669" t="s">
        <v>1238</v>
      </c>
      <c r="B669" t="s">
        <v>81</v>
      </c>
      <c r="C669" t="s">
        <v>89</v>
      </c>
      <c r="D669" t="s">
        <v>90</v>
      </c>
      <c r="E669" t="s">
        <v>113</v>
      </c>
      <c r="F669" t="s">
        <v>242</v>
      </c>
      <c r="G669" t="s">
        <v>87</v>
      </c>
      <c r="H669" t="s">
        <v>87</v>
      </c>
      <c r="I669">
        <v>0</v>
      </c>
      <c r="J669">
        <v>42</v>
      </c>
      <c r="K669">
        <v>40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10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6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368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229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40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111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147</v>
      </c>
      <c r="CS669">
        <v>9</v>
      </c>
      <c r="CT669">
        <v>993</v>
      </c>
    </row>
    <row r="670" spans="1:98" x14ac:dyDescent="0.3">
      <c r="A670" t="s">
        <v>1239</v>
      </c>
      <c r="B670" t="s">
        <v>81</v>
      </c>
      <c r="C670" t="s">
        <v>96</v>
      </c>
      <c r="D670" t="s">
        <v>128</v>
      </c>
      <c r="E670" t="s">
        <v>156</v>
      </c>
      <c r="F670" t="s">
        <v>157</v>
      </c>
      <c r="G670" t="s">
        <v>87</v>
      </c>
      <c r="H670" t="s">
        <v>87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19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12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16</v>
      </c>
      <c r="AQ670">
        <v>0</v>
      </c>
      <c r="AR670">
        <v>0</v>
      </c>
      <c r="AS670">
        <v>0</v>
      </c>
      <c r="AT670">
        <v>7</v>
      </c>
      <c r="AU670">
        <v>0</v>
      </c>
      <c r="AV670">
        <v>0</v>
      </c>
      <c r="AW670">
        <v>0</v>
      </c>
      <c r="AX670">
        <v>0</v>
      </c>
      <c r="AY670">
        <v>36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10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352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51</v>
      </c>
      <c r="CE670">
        <v>400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9</v>
      </c>
      <c r="CT670">
        <v>903</v>
      </c>
    </row>
    <row r="671" spans="1:98" x14ac:dyDescent="0.3">
      <c r="A671" t="s">
        <v>1240</v>
      </c>
      <c r="B671" t="s">
        <v>81</v>
      </c>
      <c r="C671" t="s">
        <v>89</v>
      </c>
      <c r="D671" t="s">
        <v>90</v>
      </c>
      <c r="E671" t="s">
        <v>91</v>
      </c>
      <c r="F671" t="s">
        <v>250</v>
      </c>
      <c r="G671" t="s">
        <v>251</v>
      </c>
      <c r="H671" t="s">
        <v>87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128</v>
      </c>
      <c r="W671">
        <v>0</v>
      </c>
      <c r="X671">
        <v>0</v>
      </c>
      <c r="Y671">
        <v>0</v>
      </c>
      <c r="Z671">
        <v>97</v>
      </c>
      <c r="AA671">
        <v>0</v>
      </c>
      <c r="AB671">
        <v>17</v>
      </c>
      <c r="AC671">
        <v>0</v>
      </c>
      <c r="AD671">
        <v>62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84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141</v>
      </c>
      <c r="BS671">
        <v>57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188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64</v>
      </c>
      <c r="CP671">
        <v>0</v>
      </c>
      <c r="CQ671">
        <v>0</v>
      </c>
      <c r="CR671">
        <v>0</v>
      </c>
      <c r="CS671">
        <v>9</v>
      </c>
      <c r="CT671">
        <v>838</v>
      </c>
    </row>
    <row r="672" spans="1:98" x14ac:dyDescent="0.3">
      <c r="A672" t="s">
        <v>1241</v>
      </c>
      <c r="B672" t="s">
        <v>81</v>
      </c>
      <c r="C672" t="s">
        <v>96</v>
      </c>
      <c r="D672" t="s">
        <v>97</v>
      </c>
      <c r="E672" t="s">
        <v>146</v>
      </c>
      <c r="F672" t="s">
        <v>805</v>
      </c>
      <c r="G672" t="s">
        <v>817</v>
      </c>
      <c r="H672" t="s">
        <v>87</v>
      </c>
      <c r="I672">
        <v>0</v>
      </c>
      <c r="J672">
        <v>0</v>
      </c>
      <c r="K672">
        <v>0</v>
      </c>
      <c r="L672">
        <v>0</v>
      </c>
      <c r="M672">
        <v>97</v>
      </c>
      <c r="N672">
        <v>0</v>
      </c>
      <c r="O672">
        <v>0</v>
      </c>
      <c r="P672">
        <v>0</v>
      </c>
      <c r="Q672">
        <v>23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8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301</v>
      </c>
      <c r="BH672">
        <v>19</v>
      </c>
      <c r="BI672">
        <v>0</v>
      </c>
      <c r="BJ672">
        <v>0</v>
      </c>
      <c r="BK672">
        <v>0</v>
      </c>
      <c r="BL672">
        <v>20</v>
      </c>
      <c r="BM672">
        <v>0</v>
      </c>
      <c r="BN672">
        <v>0</v>
      </c>
      <c r="BO672">
        <v>162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22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143</v>
      </c>
      <c r="CP672">
        <v>0</v>
      </c>
      <c r="CQ672">
        <v>0</v>
      </c>
      <c r="CR672">
        <v>0</v>
      </c>
      <c r="CS672">
        <v>9</v>
      </c>
      <c r="CT672">
        <v>795</v>
      </c>
    </row>
    <row r="673" spans="1:98" x14ac:dyDescent="0.3">
      <c r="A673" t="s">
        <v>1242</v>
      </c>
      <c r="B673" t="s">
        <v>81</v>
      </c>
      <c r="C673" t="s">
        <v>96</v>
      </c>
      <c r="D673" t="s">
        <v>97</v>
      </c>
      <c r="E673" t="s">
        <v>146</v>
      </c>
      <c r="F673" t="s">
        <v>763</v>
      </c>
      <c r="G673" t="s">
        <v>1243</v>
      </c>
      <c r="H673" t="s">
        <v>87</v>
      </c>
      <c r="I673">
        <v>0</v>
      </c>
      <c r="J673">
        <v>0</v>
      </c>
      <c r="K673">
        <v>0</v>
      </c>
      <c r="L673">
        <v>0</v>
      </c>
      <c r="M673">
        <v>166</v>
      </c>
      <c r="N673">
        <v>0</v>
      </c>
      <c r="O673">
        <v>0</v>
      </c>
      <c r="P673">
        <v>0</v>
      </c>
      <c r="Q673">
        <v>20</v>
      </c>
      <c r="R673">
        <v>0</v>
      </c>
      <c r="S673">
        <v>0</v>
      </c>
      <c r="T673">
        <v>0</v>
      </c>
      <c r="U673">
        <v>12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8</v>
      </c>
      <c r="BK673">
        <v>0</v>
      </c>
      <c r="BL673">
        <v>0</v>
      </c>
      <c r="BM673">
        <v>0</v>
      </c>
      <c r="BN673">
        <v>0</v>
      </c>
      <c r="BO673">
        <v>36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11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484</v>
      </c>
      <c r="CO673">
        <v>29</v>
      </c>
      <c r="CP673">
        <v>0</v>
      </c>
      <c r="CQ673">
        <v>27</v>
      </c>
      <c r="CR673">
        <v>0</v>
      </c>
      <c r="CS673">
        <v>9</v>
      </c>
      <c r="CT673">
        <v>793</v>
      </c>
    </row>
    <row r="674" spans="1:98" x14ac:dyDescent="0.3">
      <c r="A674" t="s">
        <v>1244</v>
      </c>
      <c r="B674" t="s">
        <v>81</v>
      </c>
      <c r="C674" t="s">
        <v>96</v>
      </c>
      <c r="D674" t="s">
        <v>97</v>
      </c>
      <c r="E674" t="s">
        <v>1245</v>
      </c>
      <c r="F674" t="s">
        <v>1246</v>
      </c>
      <c r="G674" t="s">
        <v>1247</v>
      </c>
      <c r="H674" t="s">
        <v>1248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9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20</v>
      </c>
      <c r="AS674">
        <v>0</v>
      </c>
      <c r="AT674">
        <v>0</v>
      </c>
      <c r="AU674">
        <v>0</v>
      </c>
      <c r="AV674">
        <v>0</v>
      </c>
      <c r="AW674">
        <v>11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246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16</v>
      </c>
      <c r="BJ674">
        <v>0</v>
      </c>
      <c r="BK674">
        <v>0</v>
      </c>
      <c r="BL674">
        <v>57</v>
      </c>
      <c r="BM674">
        <v>0</v>
      </c>
      <c r="BN674">
        <v>0</v>
      </c>
      <c r="BO674">
        <v>15</v>
      </c>
      <c r="BP674">
        <v>0</v>
      </c>
      <c r="BQ674">
        <v>0</v>
      </c>
      <c r="BR674">
        <v>0</v>
      </c>
      <c r="BS674">
        <v>398</v>
      </c>
      <c r="BT674">
        <v>0</v>
      </c>
      <c r="BU674">
        <v>0</v>
      </c>
      <c r="BV674">
        <v>0</v>
      </c>
      <c r="BW674">
        <v>6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9</v>
      </c>
      <c r="CT674">
        <v>778</v>
      </c>
    </row>
    <row r="675" spans="1:98" x14ac:dyDescent="0.3">
      <c r="A675" t="s">
        <v>1249</v>
      </c>
      <c r="B675" t="s">
        <v>81</v>
      </c>
      <c r="C675" t="s">
        <v>96</v>
      </c>
      <c r="D675" t="s">
        <v>97</v>
      </c>
      <c r="E675" t="s">
        <v>98</v>
      </c>
      <c r="F675" t="s">
        <v>442</v>
      </c>
      <c r="G675" t="s">
        <v>87</v>
      </c>
      <c r="H675" t="s">
        <v>87</v>
      </c>
      <c r="I675">
        <v>47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430</v>
      </c>
      <c r="X675">
        <v>11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35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33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35</v>
      </c>
      <c r="CH675">
        <v>0</v>
      </c>
      <c r="CI675">
        <v>0</v>
      </c>
      <c r="CJ675">
        <v>0</v>
      </c>
      <c r="CK675">
        <v>100</v>
      </c>
      <c r="CL675">
        <v>32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17</v>
      </c>
      <c r="CS675">
        <v>9</v>
      </c>
      <c r="CT675">
        <v>740</v>
      </c>
    </row>
    <row r="676" spans="1:98" x14ac:dyDescent="0.3">
      <c r="A676" t="s">
        <v>1250</v>
      </c>
      <c r="B676" t="s">
        <v>81</v>
      </c>
      <c r="C676" t="s">
        <v>89</v>
      </c>
      <c r="D676" t="s">
        <v>90</v>
      </c>
      <c r="E676" t="s">
        <v>91</v>
      </c>
      <c r="F676" t="s">
        <v>92</v>
      </c>
      <c r="G676" t="s">
        <v>106</v>
      </c>
      <c r="H676" t="s">
        <v>87</v>
      </c>
      <c r="I676">
        <v>0</v>
      </c>
      <c r="J676">
        <v>68</v>
      </c>
      <c r="K676">
        <v>72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28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25</v>
      </c>
      <c r="AR676">
        <v>0</v>
      </c>
      <c r="AS676">
        <v>0</v>
      </c>
      <c r="AT676">
        <v>0</v>
      </c>
      <c r="AU676">
        <v>0</v>
      </c>
      <c r="AV676">
        <v>38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151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47</v>
      </c>
      <c r="CG676">
        <v>125</v>
      </c>
      <c r="CH676">
        <v>0</v>
      </c>
      <c r="CI676">
        <v>0</v>
      </c>
      <c r="CJ676">
        <v>0</v>
      </c>
      <c r="CK676">
        <v>0</v>
      </c>
      <c r="CL676">
        <v>67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9</v>
      </c>
      <c r="CT676">
        <v>621</v>
      </c>
    </row>
    <row r="677" spans="1:98" x14ac:dyDescent="0.3">
      <c r="A677" t="s">
        <v>1251</v>
      </c>
      <c r="B677" t="s">
        <v>81</v>
      </c>
      <c r="C677" t="s">
        <v>96</v>
      </c>
      <c r="D677" t="s">
        <v>128</v>
      </c>
      <c r="E677" t="s">
        <v>175</v>
      </c>
      <c r="F677" t="s">
        <v>176</v>
      </c>
      <c r="G677" t="s">
        <v>87</v>
      </c>
      <c r="H677" t="s">
        <v>87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32</v>
      </c>
      <c r="S677">
        <v>0</v>
      </c>
      <c r="T677">
        <v>0</v>
      </c>
      <c r="U677">
        <v>0</v>
      </c>
      <c r="V677">
        <v>65</v>
      </c>
      <c r="W677">
        <v>0</v>
      </c>
      <c r="X677">
        <v>0</v>
      </c>
      <c r="Y677">
        <v>0</v>
      </c>
      <c r="Z677">
        <v>80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91</v>
      </c>
      <c r="BA677">
        <v>0</v>
      </c>
      <c r="BB677">
        <v>0</v>
      </c>
      <c r="BC677">
        <v>96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48</v>
      </c>
      <c r="BJ677">
        <v>0</v>
      </c>
      <c r="BK677">
        <v>0</v>
      </c>
      <c r="BL677">
        <v>0</v>
      </c>
      <c r="BM677">
        <v>0</v>
      </c>
      <c r="BN677">
        <v>56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75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55</v>
      </c>
      <c r="CR677">
        <v>0</v>
      </c>
      <c r="CS677">
        <v>9</v>
      </c>
      <c r="CT677">
        <v>598</v>
      </c>
    </row>
    <row r="678" spans="1:98" x14ac:dyDescent="0.3">
      <c r="A678" t="s">
        <v>1252</v>
      </c>
      <c r="B678" t="s">
        <v>81</v>
      </c>
      <c r="C678" t="s">
        <v>82</v>
      </c>
      <c r="D678" t="s">
        <v>83</v>
      </c>
      <c r="E678" t="s">
        <v>271</v>
      </c>
      <c r="F678" t="s">
        <v>87</v>
      </c>
      <c r="G678" t="s">
        <v>87</v>
      </c>
      <c r="H678" t="s">
        <v>87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192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24</v>
      </c>
      <c r="AA678">
        <v>59</v>
      </c>
      <c r="AB678">
        <v>59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54</v>
      </c>
      <c r="BN678">
        <v>0</v>
      </c>
      <c r="BO678">
        <v>64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17</v>
      </c>
      <c r="CA678">
        <v>0</v>
      </c>
      <c r="CB678">
        <v>0</v>
      </c>
      <c r="CC678">
        <v>0</v>
      </c>
      <c r="CD678">
        <v>0</v>
      </c>
      <c r="CE678">
        <v>37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77</v>
      </c>
      <c r="CP678">
        <v>0</v>
      </c>
      <c r="CQ678">
        <v>0</v>
      </c>
      <c r="CR678">
        <v>0</v>
      </c>
      <c r="CS678">
        <v>9</v>
      </c>
      <c r="CT678">
        <v>583</v>
      </c>
    </row>
    <row r="679" spans="1:98" x14ac:dyDescent="0.3">
      <c r="A679" t="s">
        <v>1253</v>
      </c>
      <c r="B679" t="s">
        <v>81</v>
      </c>
      <c r="C679" t="s">
        <v>96</v>
      </c>
      <c r="D679" t="s">
        <v>97</v>
      </c>
      <c r="E679" t="s">
        <v>98</v>
      </c>
      <c r="F679" t="s">
        <v>99</v>
      </c>
      <c r="G679" t="s">
        <v>87</v>
      </c>
      <c r="H679" t="s">
        <v>87</v>
      </c>
      <c r="I679">
        <v>0</v>
      </c>
      <c r="J679">
        <v>0</v>
      </c>
      <c r="K679">
        <v>0</v>
      </c>
      <c r="L679">
        <v>34</v>
      </c>
      <c r="M679">
        <v>0</v>
      </c>
      <c r="N679">
        <v>134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169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13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29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21</v>
      </c>
      <c r="AY679">
        <v>60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48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45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9</v>
      </c>
      <c r="CT679">
        <v>553</v>
      </c>
    </row>
    <row r="680" spans="1:98" x14ac:dyDescent="0.3">
      <c r="A680" t="s">
        <v>1254</v>
      </c>
      <c r="B680" t="s">
        <v>81</v>
      </c>
      <c r="C680" t="s">
        <v>82</v>
      </c>
      <c r="D680" t="s">
        <v>83</v>
      </c>
      <c r="E680" t="s">
        <v>943</v>
      </c>
      <c r="F680" t="s">
        <v>944</v>
      </c>
      <c r="G680" t="s">
        <v>87</v>
      </c>
      <c r="H680" t="s">
        <v>87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88</v>
      </c>
      <c r="T680">
        <v>263</v>
      </c>
      <c r="U680">
        <v>0</v>
      </c>
      <c r="V680">
        <v>0</v>
      </c>
      <c r="W680">
        <v>0</v>
      </c>
      <c r="X680">
        <v>0</v>
      </c>
      <c r="Y680">
        <v>10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7</v>
      </c>
      <c r="AG680">
        <v>0</v>
      </c>
      <c r="AH680">
        <v>20</v>
      </c>
      <c r="AI680">
        <v>0</v>
      </c>
      <c r="AJ680">
        <v>0</v>
      </c>
      <c r="AK680">
        <v>0</v>
      </c>
      <c r="AL680">
        <v>90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8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62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5</v>
      </c>
      <c r="CS680">
        <v>9</v>
      </c>
      <c r="CT680">
        <v>553</v>
      </c>
    </row>
    <row r="681" spans="1:98" x14ac:dyDescent="0.3">
      <c r="A681" t="s">
        <v>1255</v>
      </c>
      <c r="B681" t="s">
        <v>81</v>
      </c>
      <c r="C681" t="s">
        <v>82</v>
      </c>
      <c r="D681" t="s">
        <v>83</v>
      </c>
      <c r="E681" t="s">
        <v>271</v>
      </c>
      <c r="F681" t="s">
        <v>87</v>
      </c>
      <c r="G681" t="s">
        <v>87</v>
      </c>
      <c r="H681" t="s">
        <v>87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33</v>
      </c>
      <c r="T681">
        <v>25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76</v>
      </c>
      <c r="AM681">
        <v>0</v>
      </c>
      <c r="AN681">
        <v>0</v>
      </c>
      <c r="AO681">
        <v>0</v>
      </c>
      <c r="AP681">
        <v>245</v>
      </c>
      <c r="AQ681">
        <v>0</v>
      </c>
      <c r="AR681">
        <v>0</v>
      </c>
      <c r="AS681">
        <v>16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92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12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23</v>
      </c>
      <c r="CP681">
        <v>0</v>
      </c>
      <c r="CQ681">
        <v>0</v>
      </c>
      <c r="CR681">
        <v>0</v>
      </c>
      <c r="CS681">
        <v>9</v>
      </c>
      <c r="CT681">
        <v>541</v>
      </c>
    </row>
    <row r="682" spans="1:98" x14ac:dyDescent="0.3">
      <c r="A682" t="s">
        <v>1256</v>
      </c>
      <c r="B682" t="s">
        <v>81</v>
      </c>
      <c r="C682" t="s">
        <v>96</v>
      </c>
      <c r="D682" t="s">
        <v>97</v>
      </c>
      <c r="E682" t="s">
        <v>98</v>
      </c>
      <c r="F682" t="s">
        <v>109</v>
      </c>
      <c r="G682" t="s">
        <v>87</v>
      </c>
      <c r="H682" t="s">
        <v>87</v>
      </c>
      <c r="I682">
        <v>0</v>
      </c>
      <c r="J682">
        <v>0</v>
      </c>
      <c r="K682">
        <v>194</v>
      </c>
      <c r="L682">
        <v>0</v>
      </c>
      <c r="M682">
        <v>0</v>
      </c>
      <c r="N682">
        <v>38</v>
      </c>
      <c r="O682">
        <v>0</v>
      </c>
      <c r="P682">
        <v>27</v>
      </c>
      <c r="Q682">
        <v>0</v>
      </c>
      <c r="R682">
        <v>0</v>
      </c>
      <c r="S682">
        <v>0</v>
      </c>
      <c r="T682">
        <v>71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58</v>
      </c>
      <c r="AF682">
        <v>79</v>
      </c>
      <c r="AG682">
        <v>0</v>
      </c>
      <c r="AH682">
        <v>19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22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30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9</v>
      </c>
      <c r="CT682">
        <v>538</v>
      </c>
    </row>
    <row r="683" spans="1:98" x14ac:dyDescent="0.3">
      <c r="A683" t="s">
        <v>1257</v>
      </c>
      <c r="B683" t="s">
        <v>81</v>
      </c>
      <c r="C683" t="s">
        <v>352</v>
      </c>
      <c r="D683" t="s">
        <v>353</v>
      </c>
      <c r="E683" t="s">
        <v>357</v>
      </c>
      <c r="F683" t="s">
        <v>358</v>
      </c>
      <c r="G683" t="s">
        <v>389</v>
      </c>
      <c r="H683" t="s">
        <v>87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42</v>
      </c>
      <c r="P683">
        <v>0</v>
      </c>
      <c r="Q683">
        <v>0</v>
      </c>
      <c r="R683">
        <v>0</v>
      </c>
      <c r="S683">
        <v>0</v>
      </c>
      <c r="T683">
        <v>37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296</v>
      </c>
      <c r="AI683">
        <v>0</v>
      </c>
      <c r="AJ683">
        <v>0</v>
      </c>
      <c r="AK683">
        <v>0</v>
      </c>
      <c r="AL683">
        <v>17</v>
      </c>
      <c r="AM683">
        <v>0</v>
      </c>
      <c r="AN683">
        <v>0</v>
      </c>
      <c r="AO683">
        <v>65</v>
      </c>
      <c r="AP683">
        <v>0</v>
      </c>
      <c r="AQ683">
        <v>0</v>
      </c>
      <c r="AR683">
        <v>0</v>
      </c>
      <c r="AS683">
        <v>0</v>
      </c>
      <c r="AT683">
        <v>30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11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30</v>
      </c>
      <c r="BU683">
        <v>8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9</v>
      </c>
      <c r="CT683">
        <v>536</v>
      </c>
    </row>
    <row r="684" spans="1:98" x14ac:dyDescent="0.3">
      <c r="A684" t="s">
        <v>1258</v>
      </c>
      <c r="B684" t="s">
        <v>81</v>
      </c>
      <c r="C684" t="s">
        <v>96</v>
      </c>
      <c r="D684" t="s">
        <v>97</v>
      </c>
      <c r="E684" t="s">
        <v>98</v>
      </c>
      <c r="F684" t="s">
        <v>99</v>
      </c>
      <c r="G684" t="s">
        <v>87</v>
      </c>
      <c r="H684" t="s">
        <v>87</v>
      </c>
      <c r="I684">
        <v>69</v>
      </c>
      <c r="J684">
        <v>138</v>
      </c>
      <c r="K684">
        <v>0</v>
      </c>
      <c r="L684">
        <v>22</v>
      </c>
      <c r="M684">
        <v>0</v>
      </c>
      <c r="N684">
        <v>45</v>
      </c>
      <c r="O684">
        <v>26</v>
      </c>
      <c r="P684">
        <v>61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42</v>
      </c>
      <c r="AT684">
        <v>0</v>
      </c>
      <c r="AU684">
        <v>0</v>
      </c>
      <c r="AV684">
        <v>42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84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9</v>
      </c>
      <c r="CT684">
        <v>529</v>
      </c>
    </row>
    <row r="685" spans="1:98" x14ac:dyDescent="0.3">
      <c r="A685" t="s">
        <v>1259</v>
      </c>
      <c r="B685" t="s">
        <v>81</v>
      </c>
      <c r="C685" t="s">
        <v>96</v>
      </c>
      <c r="D685" t="s">
        <v>128</v>
      </c>
      <c r="E685" t="s">
        <v>244</v>
      </c>
      <c r="F685" t="s">
        <v>245</v>
      </c>
      <c r="G685" t="s">
        <v>246</v>
      </c>
      <c r="H685" t="s">
        <v>1260</v>
      </c>
      <c r="I685">
        <v>79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45</v>
      </c>
      <c r="T685">
        <v>0</v>
      </c>
      <c r="U685">
        <v>0</v>
      </c>
      <c r="V685">
        <v>0</v>
      </c>
      <c r="W685">
        <v>59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45</v>
      </c>
      <c r="AJ685">
        <v>0</v>
      </c>
      <c r="AK685">
        <v>0</v>
      </c>
      <c r="AL685">
        <v>35</v>
      </c>
      <c r="AM685">
        <v>0</v>
      </c>
      <c r="AN685">
        <v>0</v>
      </c>
      <c r="AO685">
        <v>52</v>
      </c>
      <c r="AP685">
        <v>0</v>
      </c>
      <c r="AQ685">
        <v>0</v>
      </c>
      <c r="AR685">
        <v>0</v>
      </c>
      <c r="AS685">
        <v>63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20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96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9</v>
      </c>
      <c r="CT685">
        <v>494</v>
      </c>
    </row>
    <row r="686" spans="1:98" x14ac:dyDescent="0.3">
      <c r="A686" t="s">
        <v>1261</v>
      </c>
      <c r="B686" t="s">
        <v>81</v>
      </c>
      <c r="C686" t="s">
        <v>185</v>
      </c>
      <c r="D686" t="s">
        <v>185</v>
      </c>
      <c r="E686" t="s">
        <v>831</v>
      </c>
      <c r="F686" t="s">
        <v>1262</v>
      </c>
      <c r="G686" t="s">
        <v>1263</v>
      </c>
      <c r="H686" t="s">
        <v>87</v>
      </c>
      <c r="I686">
        <v>89</v>
      </c>
      <c r="J686">
        <v>32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33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8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40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35</v>
      </c>
      <c r="AT686">
        <v>0</v>
      </c>
      <c r="AU686">
        <v>0</v>
      </c>
      <c r="AV686">
        <v>20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152</v>
      </c>
      <c r="CI686">
        <v>0</v>
      </c>
      <c r="CJ686">
        <v>0</v>
      </c>
      <c r="CK686">
        <v>0</v>
      </c>
      <c r="CL686">
        <v>0</v>
      </c>
      <c r="CM686">
        <v>58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9</v>
      </c>
      <c r="CT686">
        <v>467</v>
      </c>
    </row>
    <row r="687" spans="1:98" x14ac:dyDescent="0.3">
      <c r="A687" t="s">
        <v>1264</v>
      </c>
      <c r="B687" t="s">
        <v>81</v>
      </c>
      <c r="C687" t="s">
        <v>96</v>
      </c>
      <c r="D687" t="s">
        <v>385</v>
      </c>
      <c r="E687" t="s">
        <v>489</v>
      </c>
      <c r="F687" t="s">
        <v>490</v>
      </c>
      <c r="G687" t="s">
        <v>1265</v>
      </c>
      <c r="H687" t="s">
        <v>87</v>
      </c>
      <c r="I687">
        <v>8</v>
      </c>
      <c r="J687">
        <v>26</v>
      </c>
      <c r="K687">
        <v>0</v>
      </c>
      <c r="L687">
        <v>25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28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25</v>
      </c>
      <c r="AH687">
        <v>254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62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17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16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9</v>
      </c>
      <c r="CT687">
        <v>461</v>
      </c>
    </row>
    <row r="688" spans="1:98" x14ac:dyDescent="0.3">
      <c r="A688" t="s">
        <v>1266</v>
      </c>
      <c r="B688" t="s">
        <v>81</v>
      </c>
      <c r="C688" t="s">
        <v>352</v>
      </c>
      <c r="D688" t="s">
        <v>353</v>
      </c>
      <c r="E688" t="s">
        <v>357</v>
      </c>
      <c r="F688" t="s">
        <v>358</v>
      </c>
      <c r="G688" t="s">
        <v>389</v>
      </c>
      <c r="H688" t="s">
        <v>87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29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58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47</v>
      </c>
      <c r="AP688">
        <v>0</v>
      </c>
      <c r="AQ688">
        <v>35</v>
      </c>
      <c r="AR688">
        <v>0</v>
      </c>
      <c r="AS688">
        <v>129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80</v>
      </c>
      <c r="AZ688">
        <v>0</v>
      </c>
      <c r="BA688">
        <v>32</v>
      </c>
      <c r="BB688">
        <v>0</v>
      </c>
      <c r="BC688">
        <v>0</v>
      </c>
      <c r="BD688">
        <v>18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26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9</v>
      </c>
      <c r="CT688">
        <v>454</v>
      </c>
    </row>
    <row r="689" spans="1:98" x14ac:dyDescent="0.3">
      <c r="A689" t="s">
        <v>1267</v>
      </c>
      <c r="B689" t="s">
        <v>81</v>
      </c>
      <c r="C689" t="s">
        <v>96</v>
      </c>
      <c r="D689" t="s">
        <v>97</v>
      </c>
      <c r="E689" t="s">
        <v>98</v>
      </c>
      <c r="F689" t="s">
        <v>99</v>
      </c>
      <c r="G689" t="s">
        <v>310</v>
      </c>
      <c r="H689" t="s">
        <v>1268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64</v>
      </c>
      <c r="AF689">
        <v>0</v>
      </c>
      <c r="AG689">
        <v>66</v>
      </c>
      <c r="AH689">
        <v>0</v>
      </c>
      <c r="AI689">
        <v>32</v>
      </c>
      <c r="AJ689">
        <v>0</v>
      </c>
      <c r="AK689">
        <v>0</v>
      </c>
      <c r="AL689">
        <v>0</v>
      </c>
      <c r="AM689">
        <v>0</v>
      </c>
      <c r="AN689">
        <v>32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55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47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11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16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131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9</v>
      </c>
      <c r="CT689">
        <v>454</v>
      </c>
    </row>
    <row r="690" spans="1:98" x14ac:dyDescent="0.3">
      <c r="A690" t="s">
        <v>1269</v>
      </c>
      <c r="B690" t="s">
        <v>81</v>
      </c>
      <c r="C690" t="s">
        <v>96</v>
      </c>
      <c r="D690" t="s">
        <v>385</v>
      </c>
      <c r="E690" t="s">
        <v>476</v>
      </c>
      <c r="F690" t="s">
        <v>650</v>
      </c>
      <c r="G690" t="s">
        <v>87</v>
      </c>
      <c r="H690" t="s">
        <v>87</v>
      </c>
      <c r="I690">
        <v>47</v>
      </c>
      <c r="J690">
        <v>51</v>
      </c>
      <c r="K690">
        <v>0</v>
      </c>
      <c r="L690">
        <v>0</v>
      </c>
      <c r="M690">
        <v>0</v>
      </c>
      <c r="N690">
        <v>0</v>
      </c>
      <c r="O690">
        <v>38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53</v>
      </c>
      <c r="AJ690">
        <v>0</v>
      </c>
      <c r="AK690">
        <v>0</v>
      </c>
      <c r="AL690">
        <v>15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58</v>
      </c>
      <c r="AW690">
        <v>0</v>
      </c>
      <c r="AX690">
        <v>0</v>
      </c>
      <c r="AY690">
        <v>77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30</v>
      </c>
      <c r="CI690">
        <v>0</v>
      </c>
      <c r="CJ690">
        <v>0</v>
      </c>
      <c r="CK690">
        <v>0</v>
      </c>
      <c r="CL690">
        <v>0</v>
      </c>
      <c r="CM690">
        <v>69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9</v>
      </c>
      <c r="CT690">
        <v>438</v>
      </c>
    </row>
    <row r="691" spans="1:98" x14ac:dyDescent="0.3">
      <c r="A691" t="s">
        <v>1270</v>
      </c>
      <c r="B691" t="s">
        <v>81</v>
      </c>
      <c r="C691" t="s">
        <v>89</v>
      </c>
      <c r="D691" t="s">
        <v>90</v>
      </c>
      <c r="E691" t="s">
        <v>472</v>
      </c>
      <c r="F691" t="s">
        <v>473</v>
      </c>
      <c r="G691" t="s">
        <v>1271</v>
      </c>
      <c r="H691" t="s">
        <v>87</v>
      </c>
      <c r="I691">
        <v>0</v>
      </c>
      <c r="J691">
        <v>0</v>
      </c>
      <c r="K691">
        <v>215</v>
      </c>
      <c r="L691">
        <v>0</v>
      </c>
      <c r="M691">
        <v>0</v>
      </c>
      <c r="N691">
        <v>0</v>
      </c>
      <c r="O691">
        <v>0</v>
      </c>
      <c r="P691">
        <v>37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52</v>
      </c>
      <c r="AG691">
        <v>0</v>
      </c>
      <c r="AH691">
        <v>0</v>
      </c>
      <c r="AI691">
        <v>0</v>
      </c>
      <c r="AJ691">
        <v>21</v>
      </c>
      <c r="AK691">
        <v>0</v>
      </c>
      <c r="AL691">
        <v>0</v>
      </c>
      <c r="AM691">
        <v>20</v>
      </c>
      <c r="AN691">
        <v>0</v>
      </c>
      <c r="AO691">
        <v>0</v>
      </c>
      <c r="AP691">
        <v>0</v>
      </c>
      <c r="AQ691">
        <v>57</v>
      </c>
      <c r="AR691">
        <v>0</v>
      </c>
      <c r="AS691">
        <v>0</v>
      </c>
      <c r="AT691">
        <v>0</v>
      </c>
      <c r="AU691">
        <v>0</v>
      </c>
      <c r="AV691">
        <v>12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8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14</v>
      </c>
      <c r="CS691">
        <v>9</v>
      </c>
      <c r="CT691">
        <v>436</v>
      </c>
    </row>
    <row r="692" spans="1:98" x14ac:dyDescent="0.3">
      <c r="A692" t="s">
        <v>1272</v>
      </c>
      <c r="B692" t="s">
        <v>81</v>
      </c>
      <c r="C692" t="s">
        <v>96</v>
      </c>
      <c r="D692" t="s">
        <v>128</v>
      </c>
      <c r="E692" t="s">
        <v>244</v>
      </c>
      <c r="F692" t="s">
        <v>245</v>
      </c>
      <c r="G692" t="s">
        <v>1273</v>
      </c>
      <c r="H692" t="s">
        <v>87</v>
      </c>
      <c r="I692">
        <v>71</v>
      </c>
      <c r="J692">
        <v>70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12</v>
      </c>
      <c r="AM692">
        <v>0</v>
      </c>
      <c r="AN692">
        <v>0</v>
      </c>
      <c r="AO692">
        <v>11</v>
      </c>
      <c r="AP692">
        <v>0</v>
      </c>
      <c r="AQ692">
        <v>0</v>
      </c>
      <c r="AR692">
        <v>0</v>
      </c>
      <c r="AS692">
        <v>81</v>
      </c>
      <c r="AT692">
        <v>0</v>
      </c>
      <c r="AU692">
        <v>0</v>
      </c>
      <c r="AV692">
        <v>63</v>
      </c>
      <c r="AW692">
        <v>0</v>
      </c>
      <c r="AX692">
        <v>0</v>
      </c>
      <c r="AY692">
        <v>52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20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53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9</v>
      </c>
      <c r="CT692">
        <v>433</v>
      </c>
    </row>
    <row r="693" spans="1:98" x14ac:dyDescent="0.3">
      <c r="A693" t="s">
        <v>1274</v>
      </c>
      <c r="B693" t="s">
        <v>81</v>
      </c>
      <c r="C693" t="s">
        <v>352</v>
      </c>
      <c r="D693" t="s">
        <v>353</v>
      </c>
      <c r="E693" t="s">
        <v>357</v>
      </c>
      <c r="F693" t="s">
        <v>358</v>
      </c>
      <c r="G693" t="s">
        <v>726</v>
      </c>
      <c r="H693" t="s">
        <v>87</v>
      </c>
      <c r="I693">
        <v>0</v>
      </c>
      <c r="J693">
        <v>0</v>
      </c>
      <c r="K693">
        <v>0</v>
      </c>
      <c r="L693">
        <v>7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25</v>
      </c>
      <c r="T693">
        <v>42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101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48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109</v>
      </c>
      <c r="BU693">
        <v>36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15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9</v>
      </c>
      <c r="CT693">
        <v>433</v>
      </c>
    </row>
    <row r="694" spans="1:98" x14ac:dyDescent="0.3">
      <c r="A694" t="s">
        <v>1275</v>
      </c>
      <c r="B694" t="s">
        <v>81</v>
      </c>
      <c r="C694" t="s">
        <v>96</v>
      </c>
      <c r="D694" t="s">
        <v>128</v>
      </c>
      <c r="E694" t="s">
        <v>294</v>
      </c>
      <c r="F694" t="s">
        <v>295</v>
      </c>
      <c r="G694" t="s">
        <v>1000</v>
      </c>
      <c r="H694" t="s">
        <v>87</v>
      </c>
      <c r="I694">
        <v>0</v>
      </c>
      <c r="J694">
        <v>75</v>
      </c>
      <c r="K694">
        <v>0</v>
      </c>
      <c r="L694">
        <v>29</v>
      </c>
      <c r="M694">
        <v>0</v>
      </c>
      <c r="N694">
        <v>0</v>
      </c>
      <c r="O694">
        <v>33</v>
      </c>
      <c r="P694">
        <v>44</v>
      </c>
      <c r="Q694">
        <v>0</v>
      </c>
      <c r="R694">
        <v>0</v>
      </c>
      <c r="S694">
        <v>77</v>
      </c>
      <c r="T694">
        <v>0</v>
      </c>
      <c r="U694">
        <v>0</v>
      </c>
      <c r="V694">
        <v>0</v>
      </c>
      <c r="W694">
        <v>0</v>
      </c>
      <c r="X694">
        <v>11</v>
      </c>
      <c r="Y694">
        <v>0</v>
      </c>
      <c r="Z694">
        <v>0</v>
      </c>
      <c r="AA694">
        <v>0</v>
      </c>
      <c r="AB694">
        <v>0</v>
      </c>
      <c r="AC694">
        <v>57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42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64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9</v>
      </c>
      <c r="CT694">
        <v>432</v>
      </c>
    </row>
    <row r="695" spans="1:98" x14ac:dyDescent="0.3">
      <c r="A695" t="s">
        <v>1276</v>
      </c>
      <c r="B695" t="s">
        <v>81</v>
      </c>
      <c r="C695" t="s">
        <v>96</v>
      </c>
      <c r="D695" t="s">
        <v>97</v>
      </c>
      <c r="E695" t="s">
        <v>98</v>
      </c>
      <c r="F695" t="s">
        <v>99</v>
      </c>
      <c r="G695" t="s">
        <v>335</v>
      </c>
      <c r="H695" t="s">
        <v>87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14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90</v>
      </c>
      <c r="AF695">
        <v>0</v>
      </c>
      <c r="AG695">
        <v>35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107</v>
      </c>
      <c r="AN695">
        <v>0</v>
      </c>
      <c r="AO695">
        <v>46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36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27</v>
      </c>
      <c r="BB695">
        <v>26</v>
      </c>
      <c r="BC695">
        <v>0</v>
      </c>
      <c r="BD695">
        <v>47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9</v>
      </c>
      <c r="CT695">
        <v>428</v>
      </c>
    </row>
    <row r="696" spans="1:98" x14ac:dyDescent="0.3">
      <c r="A696" t="s">
        <v>1277</v>
      </c>
      <c r="B696" t="s">
        <v>81</v>
      </c>
      <c r="C696" t="s">
        <v>96</v>
      </c>
      <c r="D696" t="s">
        <v>128</v>
      </c>
      <c r="E696" t="s">
        <v>244</v>
      </c>
      <c r="F696" t="s">
        <v>245</v>
      </c>
      <c r="G696" t="s">
        <v>246</v>
      </c>
      <c r="H696" t="s">
        <v>87</v>
      </c>
      <c r="I696">
        <v>0</v>
      </c>
      <c r="J696">
        <v>0</v>
      </c>
      <c r="K696">
        <v>61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23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40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96</v>
      </c>
      <c r="BD696">
        <v>0</v>
      </c>
      <c r="BE696">
        <v>0</v>
      </c>
      <c r="BF696">
        <v>0</v>
      </c>
      <c r="BG696">
        <v>0</v>
      </c>
      <c r="BH696">
        <v>12</v>
      </c>
      <c r="BI696">
        <v>0</v>
      </c>
      <c r="BJ696">
        <v>0</v>
      </c>
      <c r="BK696">
        <v>0</v>
      </c>
      <c r="BL696">
        <v>8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119</v>
      </c>
      <c r="CC696">
        <v>0</v>
      </c>
      <c r="CD696">
        <v>37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28</v>
      </c>
      <c r="CO696">
        <v>0</v>
      </c>
      <c r="CP696">
        <v>0</v>
      </c>
      <c r="CQ696">
        <v>0</v>
      </c>
      <c r="CR696">
        <v>0</v>
      </c>
      <c r="CS696">
        <v>9</v>
      </c>
      <c r="CT696">
        <v>424</v>
      </c>
    </row>
    <row r="697" spans="1:98" x14ac:dyDescent="0.3">
      <c r="A697" t="s">
        <v>1278</v>
      </c>
      <c r="B697" t="s">
        <v>81</v>
      </c>
      <c r="C697" t="s">
        <v>96</v>
      </c>
      <c r="D697" t="s">
        <v>97</v>
      </c>
      <c r="E697" t="s">
        <v>142</v>
      </c>
      <c r="F697" t="s">
        <v>153</v>
      </c>
      <c r="G697" t="s">
        <v>154</v>
      </c>
      <c r="H697" t="s">
        <v>87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123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18</v>
      </c>
      <c r="BA697">
        <v>0</v>
      </c>
      <c r="BB697">
        <v>0</v>
      </c>
      <c r="BC697">
        <v>0</v>
      </c>
      <c r="BD697">
        <v>0</v>
      </c>
      <c r="BE697">
        <v>51</v>
      </c>
      <c r="BF697">
        <v>0</v>
      </c>
      <c r="BG697">
        <v>0</v>
      </c>
      <c r="BH697">
        <v>25</v>
      </c>
      <c r="BI697">
        <v>0</v>
      </c>
      <c r="BJ697">
        <v>0</v>
      </c>
      <c r="BK697">
        <v>0</v>
      </c>
      <c r="BL697">
        <v>36</v>
      </c>
      <c r="BM697">
        <v>0</v>
      </c>
      <c r="BN697">
        <v>0</v>
      </c>
      <c r="BO697">
        <v>50</v>
      </c>
      <c r="BP697">
        <v>0</v>
      </c>
      <c r="BQ697">
        <v>16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18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84</v>
      </c>
      <c r="CP697">
        <v>0</v>
      </c>
      <c r="CQ697">
        <v>0</v>
      </c>
      <c r="CR697">
        <v>0</v>
      </c>
      <c r="CS697">
        <v>9</v>
      </c>
      <c r="CT697">
        <v>421</v>
      </c>
    </row>
    <row r="698" spans="1:98" x14ac:dyDescent="0.3">
      <c r="A698" t="s">
        <v>1279</v>
      </c>
      <c r="B698" t="s">
        <v>81</v>
      </c>
      <c r="C698" t="s">
        <v>96</v>
      </c>
      <c r="D698" t="s">
        <v>128</v>
      </c>
      <c r="E698" t="s">
        <v>172</v>
      </c>
      <c r="F698" t="s">
        <v>173</v>
      </c>
      <c r="G698" t="s">
        <v>87</v>
      </c>
      <c r="H698" t="s">
        <v>87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27</v>
      </c>
      <c r="AB698">
        <v>57</v>
      </c>
      <c r="AC698">
        <v>0</v>
      </c>
      <c r="AD698">
        <v>22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5</v>
      </c>
      <c r="AV698">
        <v>0</v>
      </c>
      <c r="AW698">
        <v>40</v>
      </c>
      <c r="AX698">
        <v>0</v>
      </c>
      <c r="AY698">
        <v>0</v>
      </c>
      <c r="AZ698">
        <v>52</v>
      </c>
      <c r="BA698">
        <v>0</v>
      </c>
      <c r="BB698">
        <v>0</v>
      </c>
      <c r="BC698">
        <v>58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78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54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9</v>
      </c>
      <c r="CT698">
        <v>393</v>
      </c>
    </row>
    <row r="699" spans="1:98" x14ac:dyDescent="0.3">
      <c r="A699" t="s">
        <v>1280</v>
      </c>
      <c r="B699" t="s">
        <v>81</v>
      </c>
      <c r="C699" t="s">
        <v>96</v>
      </c>
      <c r="D699" t="s">
        <v>97</v>
      </c>
      <c r="E699" t="s">
        <v>98</v>
      </c>
      <c r="F699" t="s">
        <v>99</v>
      </c>
      <c r="G699" t="s">
        <v>87</v>
      </c>
      <c r="H699" t="s">
        <v>87</v>
      </c>
      <c r="I699">
        <v>0</v>
      </c>
      <c r="J699">
        <v>63</v>
      </c>
      <c r="K699">
        <v>25</v>
      </c>
      <c r="L699">
        <v>0</v>
      </c>
      <c r="M699">
        <v>0</v>
      </c>
      <c r="N699">
        <v>0</v>
      </c>
      <c r="O699">
        <v>0</v>
      </c>
      <c r="P699">
        <v>18</v>
      </c>
      <c r="Q699">
        <v>0</v>
      </c>
      <c r="R699">
        <v>0</v>
      </c>
      <c r="S699">
        <v>0</v>
      </c>
      <c r="T699">
        <v>44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78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23</v>
      </c>
      <c r="AP699">
        <v>0</v>
      </c>
      <c r="AQ699">
        <v>38</v>
      </c>
      <c r="AR699">
        <v>0</v>
      </c>
      <c r="AS699">
        <v>72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20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9</v>
      </c>
      <c r="CT699">
        <v>381</v>
      </c>
    </row>
    <row r="700" spans="1:98" x14ac:dyDescent="0.3">
      <c r="A700" t="s">
        <v>1281</v>
      </c>
      <c r="B700" t="s">
        <v>81</v>
      </c>
      <c r="C700" t="s">
        <v>268</v>
      </c>
      <c r="D700" t="s">
        <v>269</v>
      </c>
      <c r="E700" t="s">
        <v>87</v>
      </c>
      <c r="F700" t="s">
        <v>87</v>
      </c>
      <c r="G700" t="s">
        <v>87</v>
      </c>
      <c r="H700" t="s">
        <v>87</v>
      </c>
      <c r="I700">
        <v>0</v>
      </c>
      <c r="J700">
        <v>13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47</v>
      </c>
      <c r="AD700">
        <v>0</v>
      </c>
      <c r="AE700">
        <v>0</v>
      </c>
      <c r="AF700">
        <v>10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115</v>
      </c>
      <c r="AM700">
        <v>0</v>
      </c>
      <c r="AN700">
        <v>0</v>
      </c>
      <c r="AO700">
        <v>0</v>
      </c>
      <c r="AP700">
        <v>43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20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3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110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15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9</v>
      </c>
      <c r="CT700">
        <v>376</v>
      </c>
    </row>
    <row r="701" spans="1:98" x14ac:dyDescent="0.3">
      <c r="A701" t="s">
        <v>1282</v>
      </c>
      <c r="B701" t="s">
        <v>81</v>
      </c>
      <c r="C701" t="s">
        <v>96</v>
      </c>
      <c r="D701" t="s">
        <v>97</v>
      </c>
      <c r="E701" t="s">
        <v>119</v>
      </c>
      <c r="F701" t="s">
        <v>1283</v>
      </c>
      <c r="G701" t="s">
        <v>1284</v>
      </c>
      <c r="H701" t="s">
        <v>87</v>
      </c>
      <c r="I701">
        <v>0</v>
      </c>
      <c r="J701">
        <v>0</v>
      </c>
      <c r="K701">
        <v>0</v>
      </c>
      <c r="L701">
        <v>0</v>
      </c>
      <c r="M701">
        <v>42</v>
      </c>
      <c r="N701">
        <v>0</v>
      </c>
      <c r="O701">
        <v>0</v>
      </c>
      <c r="P701">
        <v>0</v>
      </c>
      <c r="Q701">
        <v>143</v>
      </c>
      <c r="R701">
        <v>0</v>
      </c>
      <c r="S701">
        <v>0</v>
      </c>
      <c r="T701">
        <v>0</v>
      </c>
      <c r="U701">
        <v>0</v>
      </c>
      <c r="V701">
        <v>48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9</v>
      </c>
      <c r="BH701">
        <v>0</v>
      </c>
      <c r="BI701">
        <v>0</v>
      </c>
      <c r="BJ701">
        <v>0</v>
      </c>
      <c r="BK701">
        <v>0</v>
      </c>
      <c r="BL701">
        <v>11</v>
      </c>
      <c r="BM701">
        <v>0</v>
      </c>
      <c r="BN701">
        <v>14</v>
      </c>
      <c r="BO701">
        <v>30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24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34</v>
      </c>
      <c r="CP701">
        <v>0</v>
      </c>
      <c r="CQ701">
        <v>0</v>
      </c>
      <c r="CR701">
        <v>0</v>
      </c>
      <c r="CS701">
        <v>9</v>
      </c>
      <c r="CT701">
        <v>355</v>
      </c>
    </row>
    <row r="702" spans="1:98" x14ac:dyDescent="0.3">
      <c r="A702" t="s">
        <v>1285</v>
      </c>
      <c r="B702" t="s">
        <v>81</v>
      </c>
      <c r="C702" t="s">
        <v>96</v>
      </c>
      <c r="D702" t="s">
        <v>385</v>
      </c>
      <c r="E702" t="s">
        <v>489</v>
      </c>
      <c r="F702" t="s">
        <v>490</v>
      </c>
      <c r="G702" t="s">
        <v>525</v>
      </c>
      <c r="H702" t="s">
        <v>87</v>
      </c>
      <c r="I702">
        <v>0</v>
      </c>
      <c r="J702">
        <v>0</v>
      </c>
      <c r="K702">
        <v>0</v>
      </c>
      <c r="L702">
        <v>32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22</v>
      </c>
      <c r="X702">
        <v>182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22</v>
      </c>
      <c r="AJ702">
        <v>0</v>
      </c>
      <c r="AK702">
        <v>33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8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7</v>
      </c>
      <c r="BV702">
        <v>0</v>
      </c>
      <c r="BW702">
        <v>0</v>
      </c>
      <c r="BX702">
        <v>33</v>
      </c>
      <c r="BY702">
        <v>0</v>
      </c>
      <c r="BZ702">
        <v>14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9</v>
      </c>
      <c r="CT702">
        <v>353</v>
      </c>
    </row>
    <row r="703" spans="1:98" x14ac:dyDescent="0.3">
      <c r="A703" t="s">
        <v>1286</v>
      </c>
      <c r="B703" t="s">
        <v>81</v>
      </c>
      <c r="C703" t="s">
        <v>96</v>
      </c>
      <c r="D703" t="s">
        <v>97</v>
      </c>
      <c r="E703" t="s">
        <v>98</v>
      </c>
      <c r="F703" t="s">
        <v>561</v>
      </c>
      <c r="G703" t="s">
        <v>1061</v>
      </c>
      <c r="H703" t="s">
        <v>87</v>
      </c>
      <c r="I703">
        <v>9</v>
      </c>
      <c r="J703">
        <v>0</v>
      </c>
      <c r="K703">
        <v>89</v>
      </c>
      <c r="L703">
        <v>0</v>
      </c>
      <c r="M703">
        <v>0</v>
      </c>
      <c r="N703">
        <v>0</v>
      </c>
      <c r="O703">
        <v>0</v>
      </c>
      <c r="P703">
        <v>106</v>
      </c>
      <c r="Q703">
        <v>0</v>
      </c>
      <c r="R703">
        <v>0</v>
      </c>
      <c r="S703">
        <v>0</v>
      </c>
      <c r="T703">
        <v>14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10</v>
      </c>
      <c r="AF703">
        <v>29</v>
      </c>
      <c r="AG703">
        <v>0</v>
      </c>
      <c r="AH703">
        <v>0</v>
      </c>
      <c r="AI703">
        <v>0</v>
      </c>
      <c r="AJ703">
        <v>11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28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44</v>
      </c>
      <c r="CS703">
        <v>9</v>
      </c>
      <c r="CT703">
        <v>340</v>
      </c>
    </row>
    <row r="704" spans="1:98" x14ac:dyDescent="0.3">
      <c r="A704" t="s">
        <v>1287</v>
      </c>
      <c r="B704" t="s">
        <v>81</v>
      </c>
      <c r="C704" t="s">
        <v>89</v>
      </c>
      <c r="D704" t="s">
        <v>90</v>
      </c>
      <c r="E704" t="s">
        <v>472</v>
      </c>
      <c r="F704" t="s">
        <v>1288</v>
      </c>
      <c r="G704" t="s">
        <v>87</v>
      </c>
      <c r="H704" t="s">
        <v>87</v>
      </c>
      <c r="I704">
        <v>53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46</v>
      </c>
      <c r="AD704">
        <v>0</v>
      </c>
      <c r="AE704">
        <v>0</v>
      </c>
      <c r="AF704">
        <v>4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39</v>
      </c>
      <c r="AM704">
        <v>0</v>
      </c>
      <c r="AN704">
        <v>0</v>
      </c>
      <c r="AO704">
        <v>0</v>
      </c>
      <c r="AP704">
        <v>76</v>
      </c>
      <c r="AQ704">
        <v>0</v>
      </c>
      <c r="AR704">
        <v>0</v>
      </c>
      <c r="AS704">
        <v>35</v>
      </c>
      <c r="AT704">
        <v>19</v>
      </c>
      <c r="AU704">
        <v>0</v>
      </c>
      <c r="AV704">
        <v>0</v>
      </c>
      <c r="AW704">
        <v>0</v>
      </c>
      <c r="AX704">
        <v>19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48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9</v>
      </c>
      <c r="CT704">
        <v>339</v>
      </c>
    </row>
    <row r="705" spans="1:98" x14ac:dyDescent="0.3">
      <c r="A705" t="s">
        <v>1289</v>
      </c>
      <c r="B705" t="s">
        <v>81</v>
      </c>
      <c r="C705" t="s">
        <v>96</v>
      </c>
      <c r="D705" t="s">
        <v>97</v>
      </c>
      <c r="E705" t="s">
        <v>623</v>
      </c>
      <c r="F705" t="s">
        <v>624</v>
      </c>
      <c r="G705" t="s">
        <v>1290</v>
      </c>
      <c r="H705" t="s">
        <v>87</v>
      </c>
      <c r="I705">
        <v>57</v>
      </c>
      <c r="J705">
        <v>50</v>
      </c>
      <c r="K705">
        <v>0</v>
      </c>
      <c r="L705">
        <v>0</v>
      </c>
      <c r="M705">
        <v>0</v>
      </c>
      <c r="N705">
        <v>0</v>
      </c>
      <c r="O705">
        <v>12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10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31</v>
      </c>
      <c r="BU705">
        <v>0</v>
      </c>
      <c r="BV705">
        <v>43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22</v>
      </c>
      <c r="CH705">
        <v>0</v>
      </c>
      <c r="CI705">
        <v>0</v>
      </c>
      <c r="CJ705">
        <v>58</v>
      </c>
      <c r="CK705">
        <v>0</v>
      </c>
      <c r="CL705">
        <v>0</v>
      </c>
      <c r="CM705">
        <v>55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9</v>
      </c>
      <c r="CT705">
        <v>338</v>
      </c>
    </row>
    <row r="706" spans="1:98" x14ac:dyDescent="0.3">
      <c r="A706" t="s">
        <v>1291</v>
      </c>
      <c r="B706" t="s">
        <v>81</v>
      </c>
      <c r="C706" t="s">
        <v>82</v>
      </c>
      <c r="D706" t="s">
        <v>83</v>
      </c>
      <c r="E706" t="s">
        <v>605</v>
      </c>
      <c r="F706" t="s">
        <v>1042</v>
      </c>
      <c r="G706" t="s">
        <v>1043</v>
      </c>
      <c r="H706" t="s">
        <v>87</v>
      </c>
      <c r="I706">
        <v>0</v>
      </c>
      <c r="J706">
        <v>0</v>
      </c>
      <c r="K706">
        <v>0</v>
      </c>
      <c r="L706">
        <v>48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40</v>
      </c>
      <c r="AD706">
        <v>0</v>
      </c>
      <c r="AE706">
        <v>39</v>
      </c>
      <c r="AF706">
        <v>0</v>
      </c>
      <c r="AG706">
        <v>19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24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51</v>
      </c>
      <c r="AZ706">
        <v>0</v>
      </c>
      <c r="BA706">
        <v>82</v>
      </c>
      <c r="BB706">
        <v>21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11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9</v>
      </c>
      <c r="CT706">
        <v>335</v>
      </c>
    </row>
    <row r="707" spans="1:98" x14ac:dyDescent="0.3">
      <c r="A707" t="s">
        <v>1292</v>
      </c>
      <c r="B707" t="s">
        <v>81</v>
      </c>
      <c r="C707" t="s">
        <v>89</v>
      </c>
      <c r="D707" t="s">
        <v>90</v>
      </c>
      <c r="E707" t="s">
        <v>91</v>
      </c>
      <c r="F707" t="s">
        <v>92</v>
      </c>
      <c r="G707" t="s">
        <v>93</v>
      </c>
      <c r="H707" t="s">
        <v>87</v>
      </c>
      <c r="I707">
        <v>0</v>
      </c>
      <c r="J707">
        <v>14</v>
      </c>
      <c r="K707">
        <v>0</v>
      </c>
      <c r="L707">
        <v>7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114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18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21</v>
      </c>
      <c r="AU707">
        <v>0</v>
      </c>
      <c r="AV707">
        <v>0</v>
      </c>
      <c r="AW707">
        <v>0</v>
      </c>
      <c r="AX707">
        <v>42</v>
      </c>
      <c r="AY707">
        <v>30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31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53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9</v>
      </c>
      <c r="CT707">
        <v>330</v>
      </c>
    </row>
    <row r="708" spans="1:98" x14ac:dyDescent="0.3">
      <c r="A708" t="s">
        <v>1293</v>
      </c>
      <c r="B708" t="s">
        <v>81</v>
      </c>
      <c r="C708" t="s">
        <v>96</v>
      </c>
      <c r="D708" t="s">
        <v>97</v>
      </c>
      <c r="E708" t="s">
        <v>142</v>
      </c>
      <c r="F708" t="s">
        <v>143</v>
      </c>
      <c r="G708" t="s">
        <v>87</v>
      </c>
      <c r="H708" t="s">
        <v>87</v>
      </c>
      <c r="I708">
        <v>0</v>
      </c>
      <c r="J708">
        <v>7</v>
      </c>
      <c r="K708">
        <v>0</v>
      </c>
      <c r="L708">
        <v>55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81</v>
      </c>
      <c r="AD708">
        <v>0</v>
      </c>
      <c r="AE708">
        <v>45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36</v>
      </c>
      <c r="AU708">
        <v>13</v>
      </c>
      <c r="AV708">
        <v>0</v>
      </c>
      <c r="AW708">
        <v>0</v>
      </c>
      <c r="AX708">
        <v>5</v>
      </c>
      <c r="AY708">
        <v>74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3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9</v>
      </c>
      <c r="CT708">
        <v>319</v>
      </c>
    </row>
    <row r="709" spans="1:98" x14ac:dyDescent="0.3">
      <c r="A709" t="s">
        <v>1294</v>
      </c>
      <c r="B709" t="s">
        <v>81</v>
      </c>
      <c r="C709" t="s">
        <v>96</v>
      </c>
      <c r="D709" t="s">
        <v>97</v>
      </c>
      <c r="E709" t="s">
        <v>623</v>
      </c>
      <c r="F709" t="s">
        <v>624</v>
      </c>
      <c r="G709" t="s">
        <v>1295</v>
      </c>
      <c r="H709" t="s">
        <v>87</v>
      </c>
      <c r="I709">
        <v>0</v>
      </c>
      <c r="J709">
        <v>18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14</v>
      </c>
      <c r="T709">
        <v>0</v>
      </c>
      <c r="U709">
        <v>3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81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56</v>
      </c>
      <c r="AM709">
        <v>13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29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58</v>
      </c>
      <c r="BU709">
        <v>32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9</v>
      </c>
      <c r="CT709">
        <v>304</v>
      </c>
    </row>
    <row r="710" spans="1:98" x14ac:dyDescent="0.3">
      <c r="A710" t="s">
        <v>1296</v>
      </c>
      <c r="B710" t="s">
        <v>81</v>
      </c>
      <c r="C710" t="s">
        <v>96</v>
      </c>
      <c r="D710" t="s">
        <v>97</v>
      </c>
      <c r="E710" t="s">
        <v>98</v>
      </c>
      <c r="F710" t="s">
        <v>99</v>
      </c>
      <c r="G710" t="s">
        <v>87</v>
      </c>
      <c r="H710" t="s">
        <v>87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18</v>
      </c>
      <c r="P710">
        <v>6</v>
      </c>
      <c r="Q710">
        <v>0</v>
      </c>
      <c r="R710">
        <v>0</v>
      </c>
      <c r="S710">
        <v>10</v>
      </c>
      <c r="T710">
        <v>29</v>
      </c>
      <c r="U710">
        <v>0</v>
      </c>
      <c r="V710">
        <v>0</v>
      </c>
      <c r="W710">
        <v>0</v>
      </c>
      <c r="X710">
        <v>0</v>
      </c>
      <c r="Y710">
        <v>136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6</v>
      </c>
      <c r="AI710">
        <v>44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25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29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9</v>
      </c>
      <c r="CT710">
        <v>303</v>
      </c>
    </row>
    <row r="711" spans="1:98" x14ac:dyDescent="0.3">
      <c r="A711" t="s">
        <v>1297</v>
      </c>
      <c r="B711" t="s">
        <v>81</v>
      </c>
      <c r="C711" t="s">
        <v>89</v>
      </c>
      <c r="D711" t="s">
        <v>90</v>
      </c>
      <c r="E711" t="s">
        <v>420</v>
      </c>
      <c r="F711" t="s">
        <v>87</v>
      </c>
      <c r="G711" t="s">
        <v>87</v>
      </c>
      <c r="H711" t="s">
        <v>87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83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32</v>
      </c>
      <c r="AM711">
        <v>0</v>
      </c>
      <c r="AN711">
        <v>0</v>
      </c>
      <c r="AO711">
        <v>0</v>
      </c>
      <c r="AP711">
        <v>88</v>
      </c>
      <c r="AQ711">
        <v>0</v>
      </c>
      <c r="AR711">
        <v>0</v>
      </c>
      <c r="AS711">
        <v>0</v>
      </c>
      <c r="AT711">
        <v>37</v>
      </c>
      <c r="AU711">
        <v>0</v>
      </c>
      <c r="AV711">
        <v>0</v>
      </c>
      <c r="AW711">
        <v>0</v>
      </c>
      <c r="AX711">
        <v>0</v>
      </c>
      <c r="AY711">
        <v>10</v>
      </c>
      <c r="AZ711">
        <v>0</v>
      </c>
      <c r="BA711">
        <v>0</v>
      </c>
      <c r="BB711">
        <v>0</v>
      </c>
      <c r="BC711">
        <v>0</v>
      </c>
      <c r="BD711">
        <v>10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23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14</v>
      </c>
      <c r="CH711">
        <v>0</v>
      </c>
      <c r="CI711">
        <v>0</v>
      </c>
      <c r="CJ711">
        <v>0</v>
      </c>
      <c r="CK711">
        <v>0</v>
      </c>
      <c r="CL711">
        <v>3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9</v>
      </c>
      <c r="CT711">
        <v>300</v>
      </c>
    </row>
    <row r="712" spans="1:98" x14ac:dyDescent="0.3">
      <c r="A712" t="s">
        <v>1298</v>
      </c>
      <c r="B712" t="s">
        <v>81</v>
      </c>
      <c r="C712" t="s">
        <v>96</v>
      </c>
      <c r="D712" t="s">
        <v>128</v>
      </c>
      <c r="E712" t="s">
        <v>294</v>
      </c>
      <c r="F712" t="s">
        <v>295</v>
      </c>
      <c r="G712" t="s">
        <v>87</v>
      </c>
      <c r="H712" t="s">
        <v>87</v>
      </c>
      <c r="I712">
        <v>0</v>
      </c>
      <c r="J712">
        <v>0</v>
      </c>
      <c r="K712">
        <v>30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17</v>
      </c>
      <c r="AD712">
        <v>0</v>
      </c>
      <c r="AE712">
        <v>60</v>
      </c>
      <c r="AF712">
        <v>0</v>
      </c>
      <c r="AG712">
        <v>0</v>
      </c>
      <c r="AH712">
        <v>0</v>
      </c>
      <c r="AI712">
        <v>8</v>
      </c>
      <c r="AJ712">
        <v>3</v>
      </c>
      <c r="AK712">
        <v>0</v>
      </c>
      <c r="AL712">
        <v>0</v>
      </c>
      <c r="AM712">
        <v>16</v>
      </c>
      <c r="AN712">
        <v>8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39</v>
      </c>
      <c r="AW712">
        <v>0</v>
      </c>
      <c r="AX712">
        <v>0</v>
      </c>
      <c r="AY712">
        <v>110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9</v>
      </c>
      <c r="CT712">
        <v>291</v>
      </c>
    </row>
    <row r="713" spans="1:98" x14ac:dyDescent="0.3">
      <c r="A713" t="s">
        <v>1299</v>
      </c>
      <c r="B713" t="s">
        <v>81</v>
      </c>
      <c r="C713" t="s">
        <v>96</v>
      </c>
      <c r="D713" t="s">
        <v>128</v>
      </c>
      <c r="E713" t="s">
        <v>294</v>
      </c>
      <c r="F713" t="s">
        <v>391</v>
      </c>
      <c r="G713" t="s">
        <v>392</v>
      </c>
      <c r="H713" t="s">
        <v>87</v>
      </c>
      <c r="I713">
        <v>0</v>
      </c>
      <c r="J713">
        <v>0</v>
      </c>
      <c r="K713">
        <v>56</v>
      </c>
      <c r="L713">
        <v>0</v>
      </c>
      <c r="M713">
        <v>0</v>
      </c>
      <c r="N713">
        <v>0</v>
      </c>
      <c r="O713">
        <v>0</v>
      </c>
      <c r="P713">
        <v>52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20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8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31</v>
      </c>
      <c r="AZ713">
        <v>0</v>
      </c>
      <c r="BA713">
        <v>27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36</v>
      </c>
      <c r="CI713">
        <v>0</v>
      </c>
      <c r="CJ713">
        <v>0</v>
      </c>
      <c r="CK713">
        <v>0</v>
      </c>
      <c r="CL713">
        <v>0</v>
      </c>
      <c r="CM713">
        <v>45</v>
      </c>
      <c r="CN713">
        <v>0</v>
      </c>
      <c r="CO713">
        <v>0</v>
      </c>
      <c r="CP713">
        <v>0</v>
      </c>
      <c r="CQ713">
        <v>0</v>
      </c>
      <c r="CR713">
        <v>10</v>
      </c>
      <c r="CS713">
        <v>9</v>
      </c>
      <c r="CT713">
        <v>285</v>
      </c>
    </row>
    <row r="714" spans="1:98" x14ac:dyDescent="0.3">
      <c r="A714" t="s">
        <v>1300</v>
      </c>
      <c r="B714" t="s">
        <v>81</v>
      </c>
      <c r="C714" t="s">
        <v>96</v>
      </c>
      <c r="D714" t="s">
        <v>385</v>
      </c>
      <c r="E714" t="s">
        <v>529</v>
      </c>
      <c r="F714" t="s">
        <v>530</v>
      </c>
      <c r="G714" t="s">
        <v>87</v>
      </c>
      <c r="H714" t="s">
        <v>87</v>
      </c>
      <c r="I714">
        <v>0</v>
      </c>
      <c r="J714">
        <v>0</v>
      </c>
      <c r="K714">
        <v>0</v>
      </c>
      <c r="L714">
        <v>0</v>
      </c>
      <c r="M714">
        <v>7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3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9</v>
      </c>
      <c r="AS714">
        <v>0</v>
      </c>
      <c r="AT714">
        <v>0</v>
      </c>
      <c r="AU714">
        <v>0</v>
      </c>
      <c r="AV714">
        <v>6</v>
      </c>
      <c r="AW714">
        <v>0</v>
      </c>
      <c r="AX714">
        <v>0</v>
      </c>
      <c r="AY714">
        <v>0</v>
      </c>
      <c r="AZ714">
        <v>60</v>
      </c>
      <c r="BA714">
        <v>0</v>
      </c>
      <c r="BB714">
        <v>0</v>
      </c>
      <c r="BC714">
        <v>28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131</v>
      </c>
      <c r="BS714">
        <v>9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27</v>
      </c>
      <c r="CR714">
        <v>0</v>
      </c>
      <c r="CS714">
        <v>9</v>
      </c>
      <c r="CT714">
        <v>280</v>
      </c>
    </row>
    <row r="715" spans="1:98" x14ac:dyDescent="0.3">
      <c r="A715" t="s">
        <v>1301</v>
      </c>
      <c r="B715" t="s">
        <v>81</v>
      </c>
      <c r="C715" t="s">
        <v>82</v>
      </c>
      <c r="D715" t="s">
        <v>83</v>
      </c>
      <c r="E715" t="s">
        <v>605</v>
      </c>
      <c r="F715" t="s">
        <v>1042</v>
      </c>
      <c r="G715" t="s">
        <v>1043</v>
      </c>
      <c r="H715" t="s">
        <v>87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56</v>
      </c>
      <c r="P715">
        <v>0</v>
      </c>
      <c r="Q715">
        <v>0</v>
      </c>
      <c r="R715">
        <v>0</v>
      </c>
      <c r="S715">
        <v>0</v>
      </c>
      <c r="T715">
        <v>17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30</v>
      </c>
      <c r="AD715">
        <v>0</v>
      </c>
      <c r="AE715">
        <v>39</v>
      </c>
      <c r="AF715">
        <v>0</v>
      </c>
      <c r="AG715">
        <v>73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25</v>
      </c>
      <c r="BB715">
        <v>8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14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9</v>
      </c>
      <c r="CT715">
        <v>272</v>
      </c>
    </row>
    <row r="716" spans="1:98" x14ac:dyDescent="0.3">
      <c r="A716" t="s">
        <v>1302</v>
      </c>
      <c r="B716" t="s">
        <v>81</v>
      </c>
      <c r="C716" t="s">
        <v>96</v>
      </c>
      <c r="D716" t="s">
        <v>128</v>
      </c>
      <c r="E716" t="s">
        <v>294</v>
      </c>
      <c r="F716" t="s">
        <v>1303</v>
      </c>
      <c r="G716" t="s">
        <v>87</v>
      </c>
      <c r="H716" t="s">
        <v>87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44</v>
      </c>
      <c r="P716">
        <v>0</v>
      </c>
      <c r="Q716">
        <v>0</v>
      </c>
      <c r="R716">
        <v>0</v>
      </c>
      <c r="S716">
        <v>26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48</v>
      </c>
      <c r="AD716">
        <v>0</v>
      </c>
      <c r="AE716">
        <v>0</v>
      </c>
      <c r="AF716">
        <v>0</v>
      </c>
      <c r="AG716">
        <v>20</v>
      </c>
      <c r="AH716">
        <v>0</v>
      </c>
      <c r="AI716">
        <v>0</v>
      </c>
      <c r="AJ716">
        <v>0</v>
      </c>
      <c r="AK716">
        <v>0</v>
      </c>
      <c r="AL716">
        <v>22</v>
      </c>
      <c r="AM716">
        <v>0</v>
      </c>
      <c r="AN716">
        <v>12</v>
      </c>
      <c r="AO716">
        <v>21</v>
      </c>
      <c r="AP716">
        <v>60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13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9</v>
      </c>
      <c r="CT716">
        <v>266</v>
      </c>
    </row>
    <row r="717" spans="1:98" x14ac:dyDescent="0.3">
      <c r="A717" t="s">
        <v>1304</v>
      </c>
      <c r="B717" t="s">
        <v>81</v>
      </c>
      <c r="C717" t="s">
        <v>96</v>
      </c>
      <c r="D717" t="s">
        <v>97</v>
      </c>
      <c r="E717" t="s">
        <v>569</v>
      </c>
      <c r="F717" t="s">
        <v>87</v>
      </c>
      <c r="G717" t="s">
        <v>87</v>
      </c>
      <c r="H717" t="s">
        <v>87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16</v>
      </c>
      <c r="W717">
        <v>0</v>
      </c>
      <c r="X717">
        <v>22</v>
      </c>
      <c r="Y717">
        <v>0</v>
      </c>
      <c r="Z717">
        <v>15</v>
      </c>
      <c r="AA717">
        <v>48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42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22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37</v>
      </c>
      <c r="BJ717">
        <v>0</v>
      </c>
      <c r="BK717">
        <v>0</v>
      </c>
      <c r="BL717">
        <v>0</v>
      </c>
      <c r="BM717">
        <v>30</v>
      </c>
      <c r="BN717">
        <v>0</v>
      </c>
      <c r="BO717">
        <v>0</v>
      </c>
      <c r="BP717">
        <v>0</v>
      </c>
      <c r="BQ717">
        <v>0</v>
      </c>
      <c r="BR717">
        <v>14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9</v>
      </c>
      <c r="CT717">
        <v>246</v>
      </c>
    </row>
    <row r="718" spans="1:98" x14ac:dyDescent="0.3">
      <c r="A718" t="s">
        <v>1305</v>
      </c>
      <c r="B718" t="s">
        <v>81</v>
      </c>
      <c r="C718" t="s">
        <v>82</v>
      </c>
      <c r="D718" t="s">
        <v>83</v>
      </c>
      <c r="E718" t="s">
        <v>271</v>
      </c>
      <c r="F718" t="s">
        <v>87</v>
      </c>
      <c r="G718" t="s">
        <v>87</v>
      </c>
      <c r="H718" t="s">
        <v>87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88</v>
      </c>
      <c r="T718">
        <v>30</v>
      </c>
      <c r="U718">
        <v>2</v>
      </c>
      <c r="V718">
        <v>0</v>
      </c>
      <c r="W718">
        <v>64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7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12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25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4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12</v>
      </c>
      <c r="CS718">
        <v>9</v>
      </c>
      <c r="CT718">
        <v>244</v>
      </c>
    </row>
    <row r="719" spans="1:98" x14ac:dyDescent="0.3">
      <c r="A719" t="s">
        <v>1306</v>
      </c>
      <c r="B719" t="s">
        <v>81</v>
      </c>
      <c r="C719" t="s">
        <v>96</v>
      </c>
      <c r="D719" t="s">
        <v>128</v>
      </c>
      <c r="E719" t="s">
        <v>192</v>
      </c>
      <c r="F719" t="s">
        <v>1165</v>
      </c>
      <c r="G719" t="s">
        <v>1307</v>
      </c>
      <c r="H719" t="s">
        <v>1308</v>
      </c>
      <c r="I719">
        <v>0</v>
      </c>
      <c r="J719">
        <v>6</v>
      </c>
      <c r="K719">
        <v>23</v>
      </c>
      <c r="L719">
        <v>0</v>
      </c>
      <c r="M719">
        <v>0</v>
      </c>
      <c r="N719">
        <v>0</v>
      </c>
      <c r="O719">
        <v>0</v>
      </c>
      <c r="P719">
        <v>122</v>
      </c>
      <c r="Q719">
        <v>0</v>
      </c>
      <c r="R719">
        <v>0</v>
      </c>
      <c r="S719">
        <v>0</v>
      </c>
      <c r="T719">
        <v>16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29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14</v>
      </c>
      <c r="AT719">
        <v>0</v>
      </c>
      <c r="AU719">
        <v>0</v>
      </c>
      <c r="AV719">
        <v>0</v>
      </c>
      <c r="AW719">
        <v>0</v>
      </c>
      <c r="AX719">
        <v>9</v>
      </c>
      <c r="AY719">
        <v>17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7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9</v>
      </c>
      <c r="CT719">
        <v>243</v>
      </c>
    </row>
    <row r="720" spans="1:98" x14ac:dyDescent="0.3">
      <c r="A720" t="s">
        <v>1309</v>
      </c>
      <c r="B720" t="s">
        <v>81</v>
      </c>
      <c r="C720" t="s">
        <v>811</v>
      </c>
      <c r="D720" t="s">
        <v>812</v>
      </c>
      <c r="E720" t="s">
        <v>1310</v>
      </c>
      <c r="F720" t="s">
        <v>1311</v>
      </c>
      <c r="G720" t="s">
        <v>1312</v>
      </c>
      <c r="H720" t="s">
        <v>87</v>
      </c>
      <c r="I720">
        <v>0</v>
      </c>
      <c r="J720">
        <v>0</v>
      </c>
      <c r="K720">
        <v>0</v>
      </c>
      <c r="L720">
        <v>12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8</v>
      </c>
      <c r="T720">
        <v>7</v>
      </c>
      <c r="U720">
        <v>0</v>
      </c>
      <c r="V720">
        <v>0</v>
      </c>
      <c r="W720">
        <v>0</v>
      </c>
      <c r="X720">
        <v>0</v>
      </c>
      <c r="Y720">
        <v>137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14</v>
      </c>
      <c r="AI720">
        <v>0</v>
      </c>
      <c r="AJ720">
        <v>0</v>
      </c>
      <c r="AK720">
        <v>0</v>
      </c>
      <c r="AL720">
        <v>10</v>
      </c>
      <c r="AM720">
        <v>0</v>
      </c>
      <c r="AN720">
        <v>0</v>
      </c>
      <c r="AO720">
        <v>0</v>
      </c>
      <c r="AP720">
        <v>39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6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10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9</v>
      </c>
      <c r="CT720">
        <v>243</v>
      </c>
    </row>
    <row r="721" spans="1:98" x14ac:dyDescent="0.3">
      <c r="A721" t="s">
        <v>1313</v>
      </c>
      <c r="B721" t="s">
        <v>81</v>
      </c>
      <c r="C721" t="s">
        <v>89</v>
      </c>
      <c r="D721" t="s">
        <v>90</v>
      </c>
      <c r="E721" t="s">
        <v>113</v>
      </c>
      <c r="F721" t="s">
        <v>163</v>
      </c>
      <c r="G721" t="s">
        <v>503</v>
      </c>
      <c r="H721" t="s">
        <v>1314</v>
      </c>
      <c r="I721">
        <v>0</v>
      </c>
      <c r="J721">
        <v>0</v>
      </c>
      <c r="K721">
        <v>0</v>
      </c>
      <c r="L721">
        <v>11</v>
      </c>
      <c r="M721">
        <v>0</v>
      </c>
      <c r="N721">
        <v>0</v>
      </c>
      <c r="O721">
        <v>0</v>
      </c>
      <c r="P721">
        <v>16</v>
      </c>
      <c r="Q721">
        <v>0</v>
      </c>
      <c r="R721">
        <v>0</v>
      </c>
      <c r="S721">
        <v>23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122</v>
      </c>
      <c r="AI721">
        <v>23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16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9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9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13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9</v>
      </c>
      <c r="CT721">
        <v>242</v>
      </c>
    </row>
    <row r="722" spans="1:98" x14ac:dyDescent="0.3">
      <c r="A722" t="s">
        <v>1315</v>
      </c>
      <c r="B722" t="s">
        <v>81</v>
      </c>
      <c r="C722" t="s">
        <v>89</v>
      </c>
      <c r="D722" t="s">
        <v>90</v>
      </c>
      <c r="E722" t="s">
        <v>113</v>
      </c>
      <c r="F722" t="s">
        <v>163</v>
      </c>
      <c r="G722" t="s">
        <v>503</v>
      </c>
      <c r="H722" t="s">
        <v>87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30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11</v>
      </c>
      <c r="AD722">
        <v>0</v>
      </c>
      <c r="AE722">
        <v>0</v>
      </c>
      <c r="AF722">
        <v>0</v>
      </c>
      <c r="AG722">
        <v>0</v>
      </c>
      <c r="AH722">
        <v>10</v>
      </c>
      <c r="AI722">
        <v>0</v>
      </c>
      <c r="AJ722">
        <v>0</v>
      </c>
      <c r="AK722">
        <v>0</v>
      </c>
      <c r="AL722">
        <v>16</v>
      </c>
      <c r="AM722">
        <v>105</v>
      </c>
      <c r="AN722">
        <v>0</v>
      </c>
      <c r="AO722">
        <v>0</v>
      </c>
      <c r="AP722">
        <v>0</v>
      </c>
      <c r="AQ722">
        <v>8</v>
      </c>
      <c r="AR722">
        <v>0</v>
      </c>
      <c r="AS722">
        <v>0</v>
      </c>
      <c r="AT722">
        <v>9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21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17</v>
      </c>
      <c r="CS722">
        <v>9</v>
      </c>
      <c r="CT722">
        <v>227</v>
      </c>
    </row>
    <row r="723" spans="1:98" x14ac:dyDescent="0.3">
      <c r="A723" t="s">
        <v>1316</v>
      </c>
      <c r="B723" t="s">
        <v>81</v>
      </c>
      <c r="C723" t="s">
        <v>89</v>
      </c>
      <c r="D723" t="s">
        <v>90</v>
      </c>
      <c r="E723" t="s">
        <v>91</v>
      </c>
      <c r="F723" t="s">
        <v>92</v>
      </c>
      <c r="G723" t="s">
        <v>1317</v>
      </c>
      <c r="H723" t="s">
        <v>87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15</v>
      </c>
      <c r="T723">
        <v>19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6</v>
      </c>
      <c r="AD723">
        <v>17</v>
      </c>
      <c r="AE723">
        <v>5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18</v>
      </c>
      <c r="AM723">
        <v>0</v>
      </c>
      <c r="AN723">
        <v>0</v>
      </c>
      <c r="AO723">
        <v>0</v>
      </c>
      <c r="AP723">
        <v>56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85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4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9</v>
      </c>
      <c r="CT723">
        <v>225</v>
      </c>
    </row>
    <row r="724" spans="1:98" x14ac:dyDescent="0.3">
      <c r="A724" t="s">
        <v>1318</v>
      </c>
      <c r="B724" t="s">
        <v>81</v>
      </c>
      <c r="C724" t="s">
        <v>96</v>
      </c>
      <c r="D724" t="s">
        <v>97</v>
      </c>
      <c r="E724" t="s">
        <v>102</v>
      </c>
      <c r="F724" t="s">
        <v>103</v>
      </c>
      <c r="G724" t="s">
        <v>104</v>
      </c>
      <c r="H724" t="s">
        <v>87</v>
      </c>
      <c r="I724">
        <v>0</v>
      </c>
      <c r="J724">
        <v>25</v>
      </c>
      <c r="K724">
        <v>0</v>
      </c>
      <c r="L724">
        <v>0</v>
      </c>
      <c r="M724">
        <v>0</v>
      </c>
      <c r="N724">
        <v>19</v>
      </c>
      <c r="O724">
        <v>41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20</v>
      </c>
      <c r="AF724">
        <v>0</v>
      </c>
      <c r="AG724">
        <v>16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32</v>
      </c>
      <c r="AN724">
        <v>0</v>
      </c>
      <c r="AO724">
        <v>26</v>
      </c>
      <c r="AP724">
        <v>0</v>
      </c>
      <c r="AQ724">
        <v>0</v>
      </c>
      <c r="AR724">
        <v>0</v>
      </c>
      <c r="AS724">
        <v>13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27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9</v>
      </c>
      <c r="CT724">
        <v>219</v>
      </c>
    </row>
    <row r="725" spans="1:98" x14ac:dyDescent="0.3">
      <c r="A725" t="s">
        <v>1319</v>
      </c>
      <c r="B725" t="s">
        <v>81</v>
      </c>
      <c r="C725" t="s">
        <v>96</v>
      </c>
      <c r="D725" t="s">
        <v>128</v>
      </c>
      <c r="E725" t="s">
        <v>175</v>
      </c>
      <c r="F725" t="s">
        <v>176</v>
      </c>
      <c r="G725" t="s">
        <v>87</v>
      </c>
      <c r="H725" t="s">
        <v>87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14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32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14</v>
      </c>
      <c r="AX725">
        <v>0</v>
      </c>
      <c r="AY725">
        <v>0</v>
      </c>
      <c r="AZ725">
        <v>27</v>
      </c>
      <c r="BA725">
        <v>0</v>
      </c>
      <c r="BB725">
        <v>0</v>
      </c>
      <c r="BC725">
        <v>56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25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14</v>
      </c>
      <c r="CD725">
        <v>0</v>
      </c>
      <c r="CE725">
        <v>27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10</v>
      </c>
      <c r="CP725">
        <v>0</v>
      </c>
      <c r="CQ725">
        <v>0</v>
      </c>
      <c r="CR725">
        <v>0</v>
      </c>
      <c r="CS725">
        <v>9</v>
      </c>
      <c r="CT725">
        <v>219</v>
      </c>
    </row>
    <row r="726" spans="1:98" x14ac:dyDescent="0.3">
      <c r="A726" t="s">
        <v>1320</v>
      </c>
      <c r="B726" t="s">
        <v>81</v>
      </c>
      <c r="C726" t="s">
        <v>96</v>
      </c>
      <c r="D726" t="s">
        <v>385</v>
      </c>
      <c r="E726" t="s">
        <v>489</v>
      </c>
      <c r="F726" t="s">
        <v>490</v>
      </c>
      <c r="G726" t="s">
        <v>1265</v>
      </c>
      <c r="H726" t="s">
        <v>87</v>
      </c>
      <c r="I726">
        <v>0</v>
      </c>
      <c r="J726">
        <v>0</v>
      </c>
      <c r="K726">
        <v>0</v>
      </c>
      <c r="L726">
        <v>11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17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34</v>
      </c>
      <c r="AD726">
        <v>0</v>
      </c>
      <c r="AE726">
        <v>17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18</v>
      </c>
      <c r="AR726">
        <v>0</v>
      </c>
      <c r="AS726">
        <v>0</v>
      </c>
      <c r="AT726">
        <v>0</v>
      </c>
      <c r="AU726">
        <v>11</v>
      </c>
      <c r="AV726">
        <v>0</v>
      </c>
      <c r="AW726">
        <v>0</v>
      </c>
      <c r="AX726">
        <v>0</v>
      </c>
      <c r="AY726">
        <v>56</v>
      </c>
      <c r="AZ726">
        <v>0</v>
      </c>
      <c r="BA726">
        <v>36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9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9</v>
      </c>
      <c r="CT726">
        <v>209</v>
      </c>
    </row>
    <row r="727" spans="1:98" x14ac:dyDescent="0.3">
      <c r="A727" t="s">
        <v>1321</v>
      </c>
      <c r="B727" t="s">
        <v>81</v>
      </c>
      <c r="C727" t="s">
        <v>96</v>
      </c>
      <c r="D727" t="s">
        <v>97</v>
      </c>
      <c r="E727" t="s">
        <v>87</v>
      </c>
      <c r="F727" t="s">
        <v>87</v>
      </c>
      <c r="G727" t="s">
        <v>87</v>
      </c>
      <c r="H727" t="s">
        <v>87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17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67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11</v>
      </c>
      <c r="AM727">
        <v>0</v>
      </c>
      <c r="AN727">
        <v>0</v>
      </c>
      <c r="AO727">
        <v>0</v>
      </c>
      <c r="AP727">
        <v>0</v>
      </c>
      <c r="AQ727">
        <v>40</v>
      </c>
      <c r="AR727">
        <v>0</v>
      </c>
      <c r="AS727">
        <v>0</v>
      </c>
      <c r="AT727">
        <v>0</v>
      </c>
      <c r="AU727">
        <v>11</v>
      </c>
      <c r="AV727">
        <v>0</v>
      </c>
      <c r="AW727">
        <v>0</v>
      </c>
      <c r="AX727">
        <v>0</v>
      </c>
      <c r="AY727">
        <v>33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13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6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7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9</v>
      </c>
      <c r="CT727">
        <v>205</v>
      </c>
    </row>
    <row r="728" spans="1:98" x14ac:dyDescent="0.3">
      <c r="A728" t="s">
        <v>1322</v>
      </c>
      <c r="B728" t="s">
        <v>81</v>
      </c>
      <c r="C728" t="s">
        <v>89</v>
      </c>
      <c r="D728" t="s">
        <v>90</v>
      </c>
      <c r="E728" t="s">
        <v>113</v>
      </c>
      <c r="F728" t="s">
        <v>696</v>
      </c>
      <c r="G728" t="s">
        <v>1323</v>
      </c>
      <c r="H728" t="s">
        <v>87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17</v>
      </c>
      <c r="AD728">
        <v>0</v>
      </c>
      <c r="AE728">
        <v>11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28</v>
      </c>
      <c r="AM728">
        <v>0</v>
      </c>
      <c r="AN728">
        <v>0</v>
      </c>
      <c r="AO728">
        <v>16</v>
      </c>
      <c r="AP728">
        <v>0</v>
      </c>
      <c r="AQ728">
        <v>0</v>
      </c>
      <c r="AR728">
        <v>0</v>
      </c>
      <c r="AS728">
        <v>0</v>
      </c>
      <c r="AT728">
        <v>11</v>
      </c>
      <c r="AU728">
        <v>0</v>
      </c>
      <c r="AV728">
        <v>0</v>
      </c>
      <c r="AW728">
        <v>0</v>
      </c>
      <c r="AX728">
        <v>18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21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67</v>
      </c>
      <c r="BU728">
        <v>0</v>
      </c>
      <c r="BV728">
        <v>12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9</v>
      </c>
      <c r="CT728">
        <v>201</v>
      </c>
    </row>
    <row r="729" spans="1:98" x14ac:dyDescent="0.3">
      <c r="A729" t="s">
        <v>1324</v>
      </c>
      <c r="B729" t="s">
        <v>81</v>
      </c>
      <c r="C729" t="s">
        <v>96</v>
      </c>
      <c r="D729" t="s">
        <v>97</v>
      </c>
      <c r="E729" t="s">
        <v>98</v>
      </c>
      <c r="F729" t="s">
        <v>793</v>
      </c>
      <c r="G729" t="s">
        <v>87</v>
      </c>
      <c r="H729" t="s">
        <v>87</v>
      </c>
      <c r="I729">
        <v>0</v>
      </c>
      <c r="J729">
        <v>0</v>
      </c>
      <c r="K729">
        <v>0</v>
      </c>
      <c r="L729">
        <v>17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20</v>
      </c>
      <c r="AD729">
        <v>0</v>
      </c>
      <c r="AE729">
        <v>0</v>
      </c>
      <c r="AF729">
        <v>0</v>
      </c>
      <c r="AG729">
        <v>22</v>
      </c>
      <c r="AH729">
        <v>23</v>
      </c>
      <c r="AI729">
        <v>56</v>
      </c>
      <c r="AJ729">
        <v>0</v>
      </c>
      <c r="AK729">
        <v>0</v>
      </c>
      <c r="AL729">
        <v>14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15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4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25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9</v>
      </c>
      <c r="CT729">
        <v>196</v>
      </c>
    </row>
    <row r="730" spans="1:98" x14ac:dyDescent="0.3">
      <c r="A730" t="s">
        <v>1325</v>
      </c>
      <c r="B730" t="s">
        <v>81</v>
      </c>
      <c r="C730" t="s">
        <v>268</v>
      </c>
      <c r="D730" t="s">
        <v>1326</v>
      </c>
      <c r="E730" t="s">
        <v>1327</v>
      </c>
      <c r="F730" t="s">
        <v>1328</v>
      </c>
      <c r="G730" t="s">
        <v>1329</v>
      </c>
      <c r="H730" t="s">
        <v>87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12</v>
      </c>
      <c r="Y730">
        <v>0</v>
      </c>
      <c r="Z730">
        <v>0</v>
      </c>
      <c r="AA730">
        <v>90</v>
      </c>
      <c r="AB730">
        <v>45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7</v>
      </c>
      <c r="BI730">
        <v>0</v>
      </c>
      <c r="BJ730">
        <v>0</v>
      </c>
      <c r="BK730">
        <v>0</v>
      </c>
      <c r="BL730">
        <v>0</v>
      </c>
      <c r="BM730">
        <v>5</v>
      </c>
      <c r="BN730">
        <v>0</v>
      </c>
      <c r="BO730">
        <v>0</v>
      </c>
      <c r="BP730">
        <v>6</v>
      </c>
      <c r="BQ730">
        <v>8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17</v>
      </c>
      <c r="CE730">
        <v>6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9</v>
      </c>
      <c r="CT730">
        <v>196</v>
      </c>
    </row>
    <row r="731" spans="1:98" x14ac:dyDescent="0.3">
      <c r="A731" t="s">
        <v>1330</v>
      </c>
      <c r="B731" t="s">
        <v>81</v>
      </c>
      <c r="C731" t="s">
        <v>96</v>
      </c>
      <c r="D731" t="s">
        <v>97</v>
      </c>
      <c r="E731" t="s">
        <v>406</v>
      </c>
      <c r="F731" t="s">
        <v>407</v>
      </c>
      <c r="G731" t="s">
        <v>1331</v>
      </c>
      <c r="H731" t="s">
        <v>1332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</v>
      </c>
      <c r="S731">
        <v>25</v>
      </c>
      <c r="T731">
        <v>37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18</v>
      </c>
      <c r="AB731">
        <v>12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13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23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10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30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9</v>
      </c>
      <c r="CT731">
        <v>188</v>
      </c>
    </row>
    <row r="732" spans="1:98" x14ac:dyDescent="0.3">
      <c r="A732" t="s">
        <v>1333</v>
      </c>
      <c r="B732" t="s">
        <v>81</v>
      </c>
      <c r="C732" t="s">
        <v>89</v>
      </c>
      <c r="D732" t="s">
        <v>90</v>
      </c>
      <c r="E732" t="s">
        <v>472</v>
      </c>
      <c r="F732" t="s">
        <v>1334</v>
      </c>
      <c r="G732" t="s">
        <v>87</v>
      </c>
      <c r="H732" t="s">
        <v>87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42</v>
      </c>
      <c r="Y732">
        <v>0</v>
      </c>
      <c r="Z732">
        <v>0</v>
      </c>
      <c r="AA732">
        <v>0</v>
      </c>
      <c r="AB732">
        <v>0</v>
      </c>
      <c r="AC732">
        <v>38</v>
      </c>
      <c r="AD732">
        <v>0</v>
      </c>
      <c r="AE732">
        <v>11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10</v>
      </c>
      <c r="AQ732">
        <v>6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8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25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13</v>
      </c>
      <c r="CI732">
        <v>0</v>
      </c>
      <c r="CJ732">
        <v>0</v>
      </c>
      <c r="CK732">
        <v>0</v>
      </c>
      <c r="CL732">
        <v>0</v>
      </c>
      <c r="CM732">
        <v>33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9</v>
      </c>
      <c r="CT732">
        <v>186</v>
      </c>
    </row>
    <row r="733" spans="1:98" x14ac:dyDescent="0.3">
      <c r="A733" t="s">
        <v>1335</v>
      </c>
      <c r="B733" t="s">
        <v>81</v>
      </c>
      <c r="C733" t="s">
        <v>96</v>
      </c>
      <c r="D733" t="s">
        <v>97</v>
      </c>
      <c r="E733" t="s">
        <v>798</v>
      </c>
      <c r="F733" t="s">
        <v>799</v>
      </c>
      <c r="G733" t="s">
        <v>87</v>
      </c>
      <c r="H733" t="s">
        <v>87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26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10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</v>
      </c>
      <c r="AD733">
        <v>0</v>
      </c>
      <c r="AE733">
        <v>0</v>
      </c>
      <c r="AF733">
        <v>0</v>
      </c>
      <c r="AG733">
        <v>17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54</v>
      </c>
      <c r="AZ733">
        <v>0</v>
      </c>
      <c r="BA733">
        <v>21</v>
      </c>
      <c r="BB733">
        <v>0</v>
      </c>
      <c r="BC733">
        <v>0</v>
      </c>
      <c r="BD733">
        <v>10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13</v>
      </c>
      <c r="BV733">
        <v>0</v>
      </c>
      <c r="BW733">
        <v>0</v>
      </c>
      <c r="BX733">
        <v>0</v>
      </c>
      <c r="BY733">
        <v>0</v>
      </c>
      <c r="BZ733">
        <v>5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9</v>
      </c>
      <c r="CT733">
        <v>171</v>
      </c>
    </row>
    <row r="734" spans="1:98" x14ac:dyDescent="0.3">
      <c r="A734" t="s">
        <v>1336</v>
      </c>
      <c r="B734" t="s">
        <v>81</v>
      </c>
      <c r="C734" t="s">
        <v>96</v>
      </c>
      <c r="D734" t="s">
        <v>128</v>
      </c>
      <c r="E734" t="s">
        <v>87</v>
      </c>
      <c r="F734" t="s">
        <v>87</v>
      </c>
      <c r="G734" t="s">
        <v>87</v>
      </c>
      <c r="H734" t="s">
        <v>87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10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28</v>
      </c>
      <c r="AD734">
        <v>0</v>
      </c>
      <c r="AE734">
        <v>0</v>
      </c>
      <c r="AF734">
        <v>0</v>
      </c>
      <c r="AG734">
        <v>0</v>
      </c>
      <c r="AH734">
        <v>33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7</v>
      </c>
      <c r="AR734">
        <v>0</v>
      </c>
      <c r="AS734">
        <v>30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40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3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5</v>
      </c>
      <c r="CM734">
        <v>14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9</v>
      </c>
      <c r="CT734">
        <v>170</v>
      </c>
    </row>
    <row r="735" spans="1:98" x14ac:dyDescent="0.3">
      <c r="A735" t="s">
        <v>1337</v>
      </c>
      <c r="B735" t="s">
        <v>81</v>
      </c>
      <c r="C735" t="s">
        <v>96</v>
      </c>
      <c r="D735" t="s">
        <v>97</v>
      </c>
      <c r="E735" t="s">
        <v>102</v>
      </c>
      <c r="F735" t="s">
        <v>103</v>
      </c>
      <c r="G735" t="s">
        <v>785</v>
      </c>
      <c r="H735" t="s">
        <v>87</v>
      </c>
      <c r="I735">
        <v>15</v>
      </c>
      <c r="J735">
        <v>0</v>
      </c>
      <c r="K735">
        <v>23</v>
      </c>
      <c r="L735">
        <v>17</v>
      </c>
      <c r="M735">
        <v>0</v>
      </c>
      <c r="N735">
        <v>11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21</v>
      </c>
      <c r="U735">
        <v>0</v>
      </c>
      <c r="V735">
        <v>0</v>
      </c>
      <c r="W735">
        <v>16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15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14</v>
      </c>
      <c r="CG735">
        <v>0</v>
      </c>
      <c r="CH735">
        <v>19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9</v>
      </c>
      <c r="CT735">
        <v>151</v>
      </c>
    </row>
    <row r="736" spans="1:98" x14ac:dyDescent="0.3">
      <c r="A736" t="s">
        <v>1338</v>
      </c>
      <c r="B736" t="s">
        <v>81</v>
      </c>
      <c r="C736" t="s">
        <v>96</v>
      </c>
      <c r="D736" t="s">
        <v>128</v>
      </c>
      <c r="E736" t="s">
        <v>1339</v>
      </c>
      <c r="F736" t="s">
        <v>87</v>
      </c>
      <c r="G736" t="s">
        <v>87</v>
      </c>
      <c r="H736" t="s">
        <v>87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16</v>
      </c>
      <c r="AD736">
        <v>0</v>
      </c>
      <c r="AE736">
        <v>14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14</v>
      </c>
      <c r="AM736">
        <v>0</v>
      </c>
      <c r="AN736">
        <v>0</v>
      </c>
      <c r="AO736">
        <v>0</v>
      </c>
      <c r="AP736">
        <v>19</v>
      </c>
      <c r="AQ736">
        <v>0</v>
      </c>
      <c r="AR736">
        <v>0</v>
      </c>
      <c r="AS736">
        <v>0</v>
      </c>
      <c r="AT736">
        <v>14</v>
      </c>
      <c r="AU736">
        <v>0</v>
      </c>
      <c r="AV736">
        <v>0</v>
      </c>
      <c r="AW736">
        <v>0</v>
      </c>
      <c r="AX736">
        <v>0</v>
      </c>
      <c r="AY736">
        <v>39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18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9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7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9</v>
      </c>
      <c r="CT736">
        <v>150</v>
      </c>
    </row>
    <row r="737" spans="1:98" x14ac:dyDescent="0.3">
      <c r="A737" t="s">
        <v>1340</v>
      </c>
      <c r="B737" t="s">
        <v>81</v>
      </c>
      <c r="C737" t="s">
        <v>89</v>
      </c>
      <c r="D737" t="s">
        <v>90</v>
      </c>
      <c r="E737" t="s">
        <v>427</v>
      </c>
      <c r="F737" t="s">
        <v>448</v>
      </c>
      <c r="G737" t="s">
        <v>87</v>
      </c>
      <c r="H737" t="s">
        <v>87</v>
      </c>
      <c r="I737">
        <v>0</v>
      </c>
      <c r="J737">
        <v>5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7</v>
      </c>
      <c r="T737">
        <v>10</v>
      </c>
      <c r="U737">
        <v>0</v>
      </c>
      <c r="V737">
        <v>0</v>
      </c>
      <c r="W737">
        <v>0</v>
      </c>
      <c r="X737">
        <v>0</v>
      </c>
      <c r="Y737">
        <v>90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11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6</v>
      </c>
      <c r="AU737">
        <v>3</v>
      </c>
      <c r="AV737">
        <v>0</v>
      </c>
      <c r="AW737">
        <v>0</v>
      </c>
      <c r="AX737">
        <v>0</v>
      </c>
      <c r="AY737">
        <v>9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2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9</v>
      </c>
      <c r="CT737">
        <v>143</v>
      </c>
    </row>
    <row r="738" spans="1:98" x14ac:dyDescent="0.3">
      <c r="A738" t="s">
        <v>1341</v>
      </c>
      <c r="B738" t="s">
        <v>81</v>
      </c>
      <c r="C738" t="s">
        <v>453</v>
      </c>
      <c r="D738" t="s">
        <v>1181</v>
      </c>
      <c r="E738" t="s">
        <v>1182</v>
      </c>
      <c r="F738" t="s">
        <v>1183</v>
      </c>
      <c r="G738" t="s">
        <v>87</v>
      </c>
      <c r="H738" t="s">
        <v>87</v>
      </c>
      <c r="I738">
        <v>0</v>
      </c>
      <c r="J738">
        <v>7</v>
      </c>
      <c r="K738">
        <v>0</v>
      </c>
      <c r="L738">
        <v>77</v>
      </c>
      <c r="M738">
        <v>0</v>
      </c>
      <c r="N738">
        <v>3</v>
      </c>
      <c r="O738">
        <v>5</v>
      </c>
      <c r="P738">
        <v>0</v>
      </c>
      <c r="Q738">
        <v>0</v>
      </c>
      <c r="R738">
        <v>0</v>
      </c>
      <c r="S738">
        <v>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9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5</v>
      </c>
      <c r="BQ738">
        <v>0</v>
      </c>
      <c r="BR738">
        <v>0</v>
      </c>
      <c r="BS738">
        <v>0</v>
      </c>
      <c r="BT738">
        <v>22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11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9</v>
      </c>
      <c r="CT738">
        <v>142</v>
      </c>
    </row>
    <row r="739" spans="1:98" x14ac:dyDescent="0.3">
      <c r="A739" t="s">
        <v>1342</v>
      </c>
      <c r="B739" t="s">
        <v>81</v>
      </c>
      <c r="C739" t="s">
        <v>89</v>
      </c>
      <c r="D739" t="s">
        <v>90</v>
      </c>
      <c r="E739" t="s">
        <v>427</v>
      </c>
      <c r="F739" t="s">
        <v>448</v>
      </c>
      <c r="G739" t="s">
        <v>87</v>
      </c>
      <c r="H739" t="s">
        <v>87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12</v>
      </c>
      <c r="AD739">
        <v>0</v>
      </c>
      <c r="AE739">
        <v>11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7</v>
      </c>
      <c r="AM739">
        <v>0</v>
      </c>
      <c r="AN739">
        <v>0</v>
      </c>
      <c r="AO739">
        <v>0</v>
      </c>
      <c r="AP739">
        <v>9</v>
      </c>
      <c r="AQ739">
        <v>7</v>
      </c>
      <c r="AR739">
        <v>0</v>
      </c>
      <c r="AS739">
        <v>0</v>
      </c>
      <c r="AT739">
        <v>11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72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6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3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9</v>
      </c>
      <c r="CT739">
        <v>138</v>
      </c>
    </row>
    <row r="740" spans="1:98" x14ac:dyDescent="0.3">
      <c r="A740" t="s">
        <v>1343</v>
      </c>
      <c r="B740" t="s">
        <v>81</v>
      </c>
      <c r="C740" t="s">
        <v>82</v>
      </c>
      <c r="D740" t="s">
        <v>87</v>
      </c>
      <c r="E740" t="s">
        <v>87</v>
      </c>
      <c r="F740" t="s">
        <v>87</v>
      </c>
      <c r="G740" t="s">
        <v>87</v>
      </c>
      <c r="H740" t="s">
        <v>87</v>
      </c>
      <c r="I740">
        <v>7</v>
      </c>
      <c r="J740">
        <v>7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27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25</v>
      </c>
      <c r="AQ740">
        <v>7</v>
      </c>
      <c r="AR740">
        <v>0</v>
      </c>
      <c r="AS740">
        <v>0</v>
      </c>
      <c r="AT740">
        <v>0</v>
      </c>
      <c r="AU740">
        <v>0</v>
      </c>
      <c r="AV740">
        <v>10</v>
      </c>
      <c r="AW740">
        <v>0</v>
      </c>
      <c r="AX740">
        <v>0</v>
      </c>
      <c r="AY740">
        <v>25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7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21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9</v>
      </c>
      <c r="CT740">
        <v>136</v>
      </c>
    </row>
    <row r="741" spans="1:98" x14ac:dyDescent="0.3">
      <c r="A741" t="s">
        <v>1344</v>
      </c>
      <c r="B741" t="s">
        <v>81</v>
      </c>
      <c r="C741" t="s">
        <v>82</v>
      </c>
      <c r="D741" t="s">
        <v>83</v>
      </c>
      <c r="E741" t="s">
        <v>605</v>
      </c>
      <c r="F741" t="s">
        <v>87</v>
      </c>
      <c r="G741" t="s">
        <v>87</v>
      </c>
      <c r="H741" t="s">
        <v>87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22</v>
      </c>
      <c r="P741">
        <v>0</v>
      </c>
      <c r="Q741">
        <v>0</v>
      </c>
      <c r="R741">
        <v>0</v>
      </c>
      <c r="S741">
        <v>0</v>
      </c>
      <c r="T741">
        <v>11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20</v>
      </c>
      <c r="AD741">
        <v>0</v>
      </c>
      <c r="AE741">
        <v>0</v>
      </c>
      <c r="AF741">
        <v>5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10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14</v>
      </c>
      <c r="AU741">
        <v>0</v>
      </c>
      <c r="AV741">
        <v>0</v>
      </c>
      <c r="AW741">
        <v>0</v>
      </c>
      <c r="AX741">
        <v>0</v>
      </c>
      <c r="AY741">
        <v>34</v>
      </c>
      <c r="AZ741">
        <v>0</v>
      </c>
      <c r="BA741">
        <v>6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14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9</v>
      </c>
      <c r="CT741">
        <v>136</v>
      </c>
    </row>
    <row r="742" spans="1:98" x14ac:dyDescent="0.3">
      <c r="A742" t="s">
        <v>1345</v>
      </c>
      <c r="B742" t="s">
        <v>81</v>
      </c>
      <c r="C742" t="s">
        <v>96</v>
      </c>
      <c r="D742" t="s">
        <v>97</v>
      </c>
      <c r="E742" t="s">
        <v>406</v>
      </c>
      <c r="F742" t="s">
        <v>407</v>
      </c>
      <c r="G742" t="s">
        <v>87</v>
      </c>
      <c r="H742" t="s">
        <v>87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28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19</v>
      </c>
      <c r="AS742">
        <v>0</v>
      </c>
      <c r="AT742">
        <v>0</v>
      </c>
      <c r="AU742">
        <v>0</v>
      </c>
      <c r="AV742">
        <v>0</v>
      </c>
      <c r="AW742">
        <v>9</v>
      </c>
      <c r="AX742">
        <v>0</v>
      </c>
      <c r="AY742">
        <v>0</v>
      </c>
      <c r="AZ742">
        <v>15</v>
      </c>
      <c r="BA742">
        <v>0</v>
      </c>
      <c r="BB742">
        <v>0</v>
      </c>
      <c r="BC742">
        <v>11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11</v>
      </c>
      <c r="BM742">
        <v>0</v>
      </c>
      <c r="BN742">
        <v>16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14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13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9</v>
      </c>
      <c r="CT742">
        <v>136</v>
      </c>
    </row>
    <row r="743" spans="1:98" x14ac:dyDescent="0.3">
      <c r="A743" t="s">
        <v>1346</v>
      </c>
      <c r="B743" t="s">
        <v>81</v>
      </c>
      <c r="C743" t="s">
        <v>96</v>
      </c>
      <c r="D743" t="s">
        <v>385</v>
      </c>
      <c r="E743" t="s">
        <v>529</v>
      </c>
      <c r="F743" t="s">
        <v>632</v>
      </c>
      <c r="G743" t="s">
        <v>633</v>
      </c>
      <c r="H743" t="s">
        <v>87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14</v>
      </c>
      <c r="AC743">
        <v>0</v>
      </c>
      <c r="AD743">
        <v>19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23</v>
      </c>
      <c r="BI743">
        <v>0</v>
      </c>
      <c r="BJ743">
        <v>0</v>
      </c>
      <c r="BK743">
        <v>0</v>
      </c>
      <c r="BL743">
        <v>0</v>
      </c>
      <c r="BM743">
        <v>15</v>
      </c>
      <c r="BN743">
        <v>0</v>
      </c>
      <c r="BO743">
        <v>0</v>
      </c>
      <c r="BP743">
        <v>0</v>
      </c>
      <c r="BQ743">
        <v>17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16</v>
      </c>
      <c r="CB743">
        <v>0</v>
      </c>
      <c r="CC743">
        <v>7</v>
      </c>
      <c r="CD743">
        <v>13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5</v>
      </c>
      <c r="CP743">
        <v>0</v>
      </c>
      <c r="CQ743">
        <v>0</v>
      </c>
      <c r="CR743">
        <v>0</v>
      </c>
      <c r="CS743">
        <v>9</v>
      </c>
      <c r="CT743">
        <v>129</v>
      </c>
    </row>
    <row r="744" spans="1:98" x14ac:dyDescent="0.3">
      <c r="A744" t="s">
        <v>1347</v>
      </c>
      <c r="B744" t="s">
        <v>81</v>
      </c>
      <c r="C744" t="s">
        <v>1348</v>
      </c>
      <c r="D744" t="s">
        <v>1349</v>
      </c>
      <c r="E744" t="s">
        <v>1350</v>
      </c>
      <c r="F744" t="s">
        <v>87</v>
      </c>
      <c r="G744" t="s">
        <v>87</v>
      </c>
      <c r="H744" t="s">
        <v>87</v>
      </c>
      <c r="I744">
        <v>0</v>
      </c>
      <c r="J744">
        <v>0</v>
      </c>
      <c r="K744">
        <v>0</v>
      </c>
      <c r="L744">
        <v>0</v>
      </c>
      <c r="M744">
        <v>4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41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9</v>
      </c>
      <c r="AS744">
        <v>0</v>
      </c>
      <c r="AT744">
        <v>0</v>
      </c>
      <c r="AU744">
        <v>0</v>
      </c>
      <c r="AV744">
        <v>0</v>
      </c>
      <c r="AW744">
        <v>4</v>
      </c>
      <c r="AX744">
        <v>0</v>
      </c>
      <c r="AY744">
        <v>0</v>
      </c>
      <c r="AZ744">
        <v>37</v>
      </c>
      <c r="BA744">
        <v>0</v>
      </c>
      <c r="BB744">
        <v>0</v>
      </c>
      <c r="BC744">
        <v>8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5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13</v>
      </c>
      <c r="CP744">
        <v>0</v>
      </c>
      <c r="CQ744">
        <v>6</v>
      </c>
      <c r="CR744">
        <v>0</v>
      </c>
      <c r="CS744">
        <v>9</v>
      </c>
      <c r="CT744">
        <v>127</v>
      </c>
    </row>
    <row r="745" spans="1:98" x14ac:dyDescent="0.3">
      <c r="A745" t="s">
        <v>1351</v>
      </c>
      <c r="B745" t="s">
        <v>81</v>
      </c>
      <c r="C745" t="s">
        <v>352</v>
      </c>
      <c r="D745" t="s">
        <v>353</v>
      </c>
      <c r="E745" t="s">
        <v>354</v>
      </c>
      <c r="F745" t="s">
        <v>355</v>
      </c>
      <c r="G745" t="s">
        <v>87</v>
      </c>
      <c r="H745" t="s">
        <v>87</v>
      </c>
      <c r="I745">
        <v>0</v>
      </c>
      <c r="J745">
        <v>0</v>
      </c>
      <c r="K745">
        <v>0</v>
      </c>
      <c r="L745">
        <v>7</v>
      </c>
      <c r="M745">
        <v>0</v>
      </c>
      <c r="N745">
        <v>0</v>
      </c>
      <c r="O745">
        <v>12</v>
      </c>
      <c r="P745">
        <v>0</v>
      </c>
      <c r="Q745">
        <v>0</v>
      </c>
      <c r="R745">
        <v>0</v>
      </c>
      <c r="S745">
        <v>8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38</v>
      </c>
      <c r="AQ745">
        <v>0</v>
      </c>
      <c r="AR745">
        <v>0</v>
      </c>
      <c r="AS745">
        <v>0</v>
      </c>
      <c r="AT745">
        <v>10</v>
      </c>
      <c r="AU745">
        <v>0</v>
      </c>
      <c r="AV745">
        <v>0</v>
      </c>
      <c r="AW745">
        <v>0</v>
      </c>
      <c r="AX745">
        <v>0</v>
      </c>
      <c r="AY745">
        <v>26</v>
      </c>
      <c r="AZ745">
        <v>0</v>
      </c>
      <c r="BA745">
        <v>4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4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9</v>
      </c>
      <c r="CT745">
        <v>124</v>
      </c>
    </row>
    <row r="746" spans="1:98" x14ac:dyDescent="0.3">
      <c r="A746" t="s">
        <v>1352</v>
      </c>
      <c r="B746" t="s">
        <v>81</v>
      </c>
      <c r="C746" t="s">
        <v>96</v>
      </c>
      <c r="D746" t="s">
        <v>385</v>
      </c>
      <c r="E746" t="s">
        <v>529</v>
      </c>
      <c r="F746" t="s">
        <v>632</v>
      </c>
      <c r="G746" t="s">
        <v>633</v>
      </c>
      <c r="H746" t="s">
        <v>87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19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38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12</v>
      </c>
      <c r="BI746">
        <v>0</v>
      </c>
      <c r="BJ746">
        <v>0</v>
      </c>
      <c r="BK746">
        <v>0</v>
      </c>
      <c r="BL746">
        <v>7</v>
      </c>
      <c r="BM746">
        <v>0</v>
      </c>
      <c r="BN746">
        <v>17</v>
      </c>
      <c r="BO746">
        <v>7</v>
      </c>
      <c r="BP746">
        <v>0</v>
      </c>
      <c r="BQ746">
        <v>0</v>
      </c>
      <c r="BR746">
        <v>7</v>
      </c>
      <c r="BS746">
        <v>5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12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9</v>
      </c>
      <c r="CT746">
        <v>124</v>
      </c>
    </row>
    <row r="747" spans="1:98" x14ac:dyDescent="0.3">
      <c r="A747" t="s">
        <v>1353</v>
      </c>
      <c r="B747" t="s">
        <v>81</v>
      </c>
      <c r="C747" t="s">
        <v>185</v>
      </c>
      <c r="D747" t="s">
        <v>185</v>
      </c>
      <c r="E747" t="s">
        <v>831</v>
      </c>
      <c r="F747" t="s">
        <v>1262</v>
      </c>
      <c r="G747" t="s">
        <v>1354</v>
      </c>
      <c r="H747" t="s">
        <v>87</v>
      </c>
      <c r="I747">
        <v>16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7</v>
      </c>
      <c r="Q747">
        <v>0</v>
      </c>
      <c r="R747">
        <v>0</v>
      </c>
      <c r="S747">
        <v>0</v>
      </c>
      <c r="T747">
        <v>8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21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3</v>
      </c>
      <c r="AJ747">
        <v>0</v>
      </c>
      <c r="AK747">
        <v>0</v>
      </c>
      <c r="AL747">
        <v>15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12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33</v>
      </c>
      <c r="BU747">
        <v>4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9</v>
      </c>
      <c r="CT747">
        <v>119</v>
      </c>
    </row>
    <row r="748" spans="1:98" x14ac:dyDescent="0.3">
      <c r="A748" t="s">
        <v>1355</v>
      </c>
      <c r="B748" t="s">
        <v>81</v>
      </c>
      <c r="C748" t="s">
        <v>96</v>
      </c>
      <c r="D748" t="s">
        <v>128</v>
      </c>
      <c r="E748" t="s">
        <v>87</v>
      </c>
      <c r="F748" t="s">
        <v>87</v>
      </c>
      <c r="G748" t="s">
        <v>87</v>
      </c>
      <c r="H748" t="s">
        <v>87</v>
      </c>
      <c r="I748">
        <v>0</v>
      </c>
      <c r="J748">
        <v>0</v>
      </c>
      <c r="K748">
        <v>0</v>
      </c>
      <c r="L748">
        <v>15</v>
      </c>
      <c r="M748">
        <v>0</v>
      </c>
      <c r="N748">
        <v>0</v>
      </c>
      <c r="O748">
        <v>0</v>
      </c>
      <c r="P748">
        <v>18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8</v>
      </c>
      <c r="AH748">
        <v>5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11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9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4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42</v>
      </c>
      <c r="CK748">
        <v>0</v>
      </c>
      <c r="CL748">
        <v>0</v>
      </c>
      <c r="CM748">
        <v>6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9</v>
      </c>
      <c r="CT748">
        <v>118</v>
      </c>
    </row>
    <row r="749" spans="1:98" x14ac:dyDescent="0.3">
      <c r="A749" t="s">
        <v>1356</v>
      </c>
      <c r="B749" t="s">
        <v>81</v>
      </c>
      <c r="C749" t="s">
        <v>87</v>
      </c>
      <c r="D749" t="s">
        <v>87</v>
      </c>
      <c r="E749" t="s">
        <v>87</v>
      </c>
      <c r="F749" t="s">
        <v>87</v>
      </c>
      <c r="G749" t="s">
        <v>87</v>
      </c>
      <c r="H749" t="s">
        <v>87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3</v>
      </c>
      <c r="AB749">
        <v>0</v>
      </c>
      <c r="AC749">
        <v>4</v>
      </c>
      <c r="AD749">
        <v>0</v>
      </c>
      <c r="AE749">
        <v>0</v>
      </c>
      <c r="AF749">
        <v>0</v>
      </c>
      <c r="AG749">
        <v>2</v>
      </c>
      <c r="AH749">
        <v>0</v>
      </c>
      <c r="AI749">
        <v>5</v>
      </c>
      <c r="AJ749">
        <v>0</v>
      </c>
      <c r="AK749">
        <v>6</v>
      </c>
      <c r="AL749">
        <v>21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3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33</v>
      </c>
      <c r="BU749">
        <v>0</v>
      </c>
      <c r="BV749">
        <v>0</v>
      </c>
      <c r="BW749">
        <v>0</v>
      </c>
      <c r="BX749">
        <v>38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9</v>
      </c>
      <c r="CT749">
        <v>115</v>
      </c>
    </row>
    <row r="750" spans="1:98" x14ac:dyDescent="0.3">
      <c r="A750" t="s">
        <v>1357</v>
      </c>
      <c r="B750" t="s">
        <v>81</v>
      </c>
      <c r="C750" t="s">
        <v>96</v>
      </c>
      <c r="D750" t="s">
        <v>97</v>
      </c>
      <c r="E750" t="s">
        <v>87</v>
      </c>
      <c r="F750" t="s">
        <v>87</v>
      </c>
      <c r="G750" t="s">
        <v>87</v>
      </c>
      <c r="H750" t="s">
        <v>87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4</v>
      </c>
      <c r="O750">
        <v>0</v>
      </c>
      <c r="P750">
        <v>0</v>
      </c>
      <c r="Q750">
        <v>0</v>
      </c>
      <c r="R750">
        <v>30</v>
      </c>
      <c r="S750">
        <v>0</v>
      </c>
      <c r="T750">
        <v>0</v>
      </c>
      <c r="U750">
        <v>0</v>
      </c>
      <c r="V750">
        <v>11</v>
      </c>
      <c r="W750">
        <v>0</v>
      </c>
      <c r="X750">
        <v>0</v>
      </c>
      <c r="Y750">
        <v>0</v>
      </c>
      <c r="Z750">
        <v>10</v>
      </c>
      <c r="AA750">
        <v>8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26</v>
      </c>
      <c r="BQ750">
        <v>4</v>
      </c>
      <c r="BR750">
        <v>0</v>
      </c>
      <c r="BS750">
        <v>12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4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9</v>
      </c>
      <c r="CT750">
        <v>109</v>
      </c>
    </row>
    <row r="751" spans="1:98" x14ac:dyDescent="0.3">
      <c r="A751" t="s">
        <v>1358</v>
      </c>
      <c r="B751" t="s">
        <v>81</v>
      </c>
      <c r="C751" t="s">
        <v>880</v>
      </c>
      <c r="D751" t="s">
        <v>881</v>
      </c>
      <c r="E751" t="s">
        <v>882</v>
      </c>
      <c r="F751" t="s">
        <v>883</v>
      </c>
      <c r="G751" t="s">
        <v>1359</v>
      </c>
      <c r="H751" t="s">
        <v>87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12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10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11</v>
      </c>
      <c r="AF751">
        <v>0</v>
      </c>
      <c r="AG751">
        <v>16</v>
      </c>
      <c r="AH751">
        <v>0</v>
      </c>
      <c r="AI751">
        <v>0</v>
      </c>
      <c r="AJ751">
        <v>0</v>
      </c>
      <c r="AK751">
        <v>0</v>
      </c>
      <c r="AL751">
        <v>13</v>
      </c>
      <c r="AM751">
        <v>0</v>
      </c>
      <c r="AN751">
        <v>0</v>
      </c>
      <c r="AO751">
        <v>0</v>
      </c>
      <c r="AP751">
        <v>0</v>
      </c>
      <c r="AQ751">
        <v>17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8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9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7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9</v>
      </c>
      <c r="CT751">
        <v>103</v>
      </c>
    </row>
    <row r="752" spans="1:98" x14ac:dyDescent="0.3">
      <c r="A752" t="s">
        <v>1360</v>
      </c>
      <c r="B752" t="s">
        <v>81</v>
      </c>
      <c r="C752" t="s">
        <v>89</v>
      </c>
      <c r="D752" t="s">
        <v>90</v>
      </c>
      <c r="E752" t="s">
        <v>427</v>
      </c>
      <c r="F752" t="s">
        <v>448</v>
      </c>
      <c r="G752" t="s">
        <v>87</v>
      </c>
      <c r="H752" t="s">
        <v>87</v>
      </c>
      <c r="I752">
        <v>20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4</v>
      </c>
      <c r="T752">
        <v>0</v>
      </c>
      <c r="U752">
        <v>0</v>
      </c>
      <c r="V752">
        <v>0</v>
      </c>
      <c r="W752">
        <v>12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5</v>
      </c>
      <c r="AJ752">
        <v>0</v>
      </c>
      <c r="AK752">
        <v>3</v>
      </c>
      <c r="AL752">
        <v>10</v>
      </c>
      <c r="AM752">
        <v>6</v>
      </c>
      <c r="AN752">
        <v>0</v>
      </c>
      <c r="AO752">
        <v>7</v>
      </c>
      <c r="AP752">
        <v>0</v>
      </c>
      <c r="AQ752">
        <v>22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9</v>
      </c>
      <c r="CT752">
        <v>89</v>
      </c>
    </row>
    <row r="753" spans="1:98" x14ac:dyDescent="0.3">
      <c r="A753" t="s">
        <v>1361</v>
      </c>
      <c r="B753" t="s">
        <v>81</v>
      </c>
      <c r="C753" t="s">
        <v>87</v>
      </c>
      <c r="D753" t="s">
        <v>87</v>
      </c>
      <c r="E753" t="s">
        <v>87</v>
      </c>
      <c r="F753" t="s">
        <v>87</v>
      </c>
      <c r="G753" t="s">
        <v>87</v>
      </c>
      <c r="H753" t="s">
        <v>87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8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2</v>
      </c>
      <c r="W753">
        <v>0</v>
      </c>
      <c r="X753">
        <v>0</v>
      </c>
      <c r="Y753">
        <v>0</v>
      </c>
      <c r="Z753">
        <v>6</v>
      </c>
      <c r="AA753">
        <v>0</v>
      </c>
      <c r="AB753">
        <v>0</v>
      </c>
      <c r="AC753">
        <v>0</v>
      </c>
      <c r="AD753">
        <v>16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4</v>
      </c>
      <c r="AS753">
        <v>0</v>
      </c>
      <c r="AT753">
        <v>0</v>
      </c>
      <c r="AU753">
        <v>0</v>
      </c>
      <c r="AV753">
        <v>0</v>
      </c>
      <c r="AW753">
        <v>6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16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22</v>
      </c>
      <c r="CE753">
        <v>9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9</v>
      </c>
      <c r="CT753">
        <v>89</v>
      </c>
    </row>
    <row r="754" spans="1:98" x14ac:dyDescent="0.3">
      <c r="A754" t="s">
        <v>1362</v>
      </c>
      <c r="B754" t="s">
        <v>1363</v>
      </c>
      <c r="C754" t="s">
        <v>87</v>
      </c>
      <c r="D754" t="s">
        <v>87</v>
      </c>
      <c r="E754" t="s">
        <v>87</v>
      </c>
      <c r="F754" t="s">
        <v>87</v>
      </c>
      <c r="G754" t="s">
        <v>87</v>
      </c>
      <c r="H754" t="s">
        <v>87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5</v>
      </c>
      <c r="O754">
        <v>0</v>
      </c>
      <c r="P754">
        <v>0</v>
      </c>
      <c r="Q754">
        <v>0</v>
      </c>
      <c r="R754">
        <v>8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4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5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13</v>
      </c>
      <c r="BI754">
        <v>0</v>
      </c>
      <c r="BJ754">
        <v>0</v>
      </c>
      <c r="BK754">
        <v>0</v>
      </c>
      <c r="BL754">
        <v>0</v>
      </c>
      <c r="BM754">
        <v>11</v>
      </c>
      <c r="BN754">
        <v>0</v>
      </c>
      <c r="BO754">
        <v>2</v>
      </c>
      <c r="BP754">
        <v>0</v>
      </c>
      <c r="BQ754">
        <v>0</v>
      </c>
      <c r="BR754">
        <v>0</v>
      </c>
      <c r="BS754">
        <v>8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10</v>
      </c>
      <c r="CQ754">
        <v>0</v>
      </c>
      <c r="CR754">
        <v>0</v>
      </c>
      <c r="CS754">
        <v>9</v>
      </c>
      <c r="CT754">
        <v>66</v>
      </c>
    </row>
    <row r="755" spans="1:98" x14ac:dyDescent="0.3">
      <c r="A755" t="s">
        <v>1364</v>
      </c>
      <c r="B755" t="s">
        <v>1363</v>
      </c>
      <c r="C755" t="s">
        <v>87</v>
      </c>
      <c r="D755" t="s">
        <v>87</v>
      </c>
      <c r="E755" t="s">
        <v>87</v>
      </c>
      <c r="F755" t="s">
        <v>87</v>
      </c>
      <c r="G755" t="s">
        <v>87</v>
      </c>
      <c r="H755" t="s">
        <v>87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</v>
      </c>
      <c r="AA755">
        <v>6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5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8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3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3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9</v>
      </c>
      <c r="CP755">
        <v>2</v>
      </c>
      <c r="CQ755">
        <v>4</v>
      </c>
      <c r="CR755">
        <v>0</v>
      </c>
      <c r="CS755">
        <v>9</v>
      </c>
      <c r="CT755">
        <v>45</v>
      </c>
    </row>
    <row r="756" spans="1:98" x14ac:dyDescent="0.3">
      <c r="A756" t="s">
        <v>1365</v>
      </c>
      <c r="B756" t="s">
        <v>81</v>
      </c>
      <c r="C756" t="s">
        <v>96</v>
      </c>
      <c r="D756" t="s">
        <v>97</v>
      </c>
      <c r="E756" t="s">
        <v>146</v>
      </c>
      <c r="F756" t="s">
        <v>805</v>
      </c>
      <c r="G756" t="s">
        <v>817</v>
      </c>
      <c r="H756" t="s">
        <v>87</v>
      </c>
      <c r="I756">
        <v>0</v>
      </c>
      <c r="J756">
        <v>0</v>
      </c>
      <c r="K756">
        <v>0</v>
      </c>
      <c r="L756">
        <v>0</v>
      </c>
      <c r="M756">
        <v>220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182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15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2275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97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37</v>
      </c>
      <c r="CD756">
        <v>0</v>
      </c>
      <c r="CE756">
        <v>25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45</v>
      </c>
      <c r="CR756">
        <v>0</v>
      </c>
      <c r="CS756">
        <v>8</v>
      </c>
      <c r="CT756">
        <v>2896</v>
      </c>
    </row>
    <row r="757" spans="1:98" x14ac:dyDescent="0.3">
      <c r="A757" t="s">
        <v>1366</v>
      </c>
      <c r="B757" t="s">
        <v>81</v>
      </c>
      <c r="C757" t="s">
        <v>96</v>
      </c>
      <c r="D757" t="s">
        <v>97</v>
      </c>
      <c r="E757" t="s">
        <v>102</v>
      </c>
      <c r="F757" t="s">
        <v>116</v>
      </c>
      <c r="G757" t="s">
        <v>117</v>
      </c>
      <c r="H757" t="s">
        <v>87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63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165</v>
      </c>
      <c r="AF757">
        <v>0</v>
      </c>
      <c r="AG757">
        <v>107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285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1119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339</v>
      </c>
      <c r="BB757">
        <v>93</v>
      </c>
      <c r="BC757">
        <v>0</v>
      </c>
      <c r="BD757">
        <v>340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8</v>
      </c>
      <c r="CT757">
        <v>2511</v>
      </c>
    </row>
    <row r="758" spans="1:98" x14ac:dyDescent="0.3">
      <c r="A758" t="s">
        <v>1367</v>
      </c>
      <c r="B758" t="s">
        <v>81</v>
      </c>
      <c r="C758" t="s">
        <v>89</v>
      </c>
      <c r="D758" t="s">
        <v>90</v>
      </c>
      <c r="E758" t="s">
        <v>87</v>
      </c>
      <c r="F758" t="s">
        <v>87</v>
      </c>
      <c r="G758" t="s">
        <v>87</v>
      </c>
      <c r="H758" t="s">
        <v>87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27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80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30</v>
      </c>
      <c r="BW758">
        <v>0</v>
      </c>
      <c r="BX758">
        <v>64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83</v>
      </c>
      <c r="CG758">
        <v>594</v>
      </c>
      <c r="CH758">
        <v>0</v>
      </c>
      <c r="CI758">
        <v>0</v>
      </c>
      <c r="CJ758">
        <v>0</v>
      </c>
      <c r="CK758">
        <v>0</v>
      </c>
      <c r="CL758">
        <v>788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378</v>
      </c>
      <c r="CS758">
        <v>8</v>
      </c>
      <c r="CT758">
        <v>2044</v>
      </c>
    </row>
    <row r="759" spans="1:98" x14ac:dyDescent="0.3">
      <c r="A759" t="s">
        <v>1368</v>
      </c>
      <c r="B759" t="s">
        <v>81</v>
      </c>
      <c r="C759" t="s">
        <v>96</v>
      </c>
      <c r="D759" t="s">
        <v>97</v>
      </c>
      <c r="E759" t="s">
        <v>98</v>
      </c>
      <c r="F759" t="s">
        <v>99</v>
      </c>
      <c r="G759" t="s">
        <v>87</v>
      </c>
      <c r="H759" t="s">
        <v>87</v>
      </c>
      <c r="I759">
        <v>0</v>
      </c>
      <c r="J759">
        <v>184</v>
      </c>
      <c r="K759">
        <v>184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815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89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124</v>
      </c>
      <c r="AR759">
        <v>0</v>
      </c>
      <c r="AS759">
        <v>0</v>
      </c>
      <c r="AT759">
        <v>0</v>
      </c>
      <c r="AU759">
        <v>0</v>
      </c>
      <c r="AV759">
        <v>199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145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184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8</v>
      </c>
      <c r="CT759">
        <v>1924</v>
      </c>
    </row>
    <row r="760" spans="1:98" x14ac:dyDescent="0.3">
      <c r="A760" t="s">
        <v>1369</v>
      </c>
      <c r="B760" t="s">
        <v>81</v>
      </c>
      <c r="C760" t="s">
        <v>96</v>
      </c>
      <c r="D760" t="s">
        <v>385</v>
      </c>
      <c r="E760" t="s">
        <v>476</v>
      </c>
      <c r="F760" t="s">
        <v>1370</v>
      </c>
      <c r="G760" t="s">
        <v>1371</v>
      </c>
      <c r="H760" t="s">
        <v>87</v>
      </c>
      <c r="I760">
        <v>0</v>
      </c>
      <c r="J760">
        <v>0</v>
      </c>
      <c r="K760">
        <v>0</v>
      </c>
      <c r="L760">
        <v>10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888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49</v>
      </c>
      <c r="AU760">
        <v>0</v>
      </c>
      <c r="AV760">
        <v>0</v>
      </c>
      <c r="AW760">
        <v>0</v>
      </c>
      <c r="AX760">
        <v>27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8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300</v>
      </c>
      <c r="BU760">
        <v>6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8</v>
      </c>
      <c r="CT760">
        <v>1447</v>
      </c>
    </row>
    <row r="761" spans="1:98" x14ac:dyDescent="0.3">
      <c r="A761" t="s">
        <v>1372</v>
      </c>
      <c r="B761" t="s">
        <v>81</v>
      </c>
      <c r="C761" t="s">
        <v>89</v>
      </c>
      <c r="D761" t="s">
        <v>90</v>
      </c>
      <c r="E761" t="s">
        <v>87</v>
      </c>
      <c r="F761" t="s">
        <v>87</v>
      </c>
      <c r="G761" t="s">
        <v>87</v>
      </c>
      <c r="H761" t="s">
        <v>87</v>
      </c>
      <c r="I761">
        <v>23</v>
      </c>
      <c r="J761">
        <v>4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1054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24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57</v>
      </c>
      <c r="CG761">
        <v>64</v>
      </c>
      <c r="CH761">
        <v>0</v>
      </c>
      <c r="CI761">
        <v>0</v>
      </c>
      <c r="CJ761">
        <v>0</v>
      </c>
      <c r="CK761">
        <v>72</v>
      </c>
      <c r="CL761">
        <v>127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8</v>
      </c>
      <c r="CT761">
        <v>1425</v>
      </c>
    </row>
    <row r="762" spans="1:98" x14ac:dyDescent="0.3">
      <c r="A762" t="s">
        <v>1373</v>
      </c>
      <c r="B762" t="s">
        <v>81</v>
      </c>
      <c r="C762" t="s">
        <v>96</v>
      </c>
      <c r="D762" t="s">
        <v>97</v>
      </c>
      <c r="E762" t="s">
        <v>406</v>
      </c>
      <c r="F762" t="s">
        <v>407</v>
      </c>
      <c r="G762" t="s">
        <v>1374</v>
      </c>
      <c r="H762" t="s">
        <v>87</v>
      </c>
      <c r="I762">
        <v>0</v>
      </c>
      <c r="J762">
        <v>0</v>
      </c>
      <c r="K762">
        <v>0</v>
      </c>
      <c r="L762">
        <v>0</v>
      </c>
      <c r="M762">
        <v>22</v>
      </c>
      <c r="N762">
        <v>0</v>
      </c>
      <c r="O762">
        <v>0</v>
      </c>
      <c r="P762">
        <v>0</v>
      </c>
      <c r="Q762">
        <v>0</v>
      </c>
      <c r="R762">
        <v>190</v>
      </c>
      <c r="S762">
        <v>0</v>
      </c>
      <c r="T762">
        <v>0</v>
      </c>
      <c r="U762">
        <v>0</v>
      </c>
      <c r="V762">
        <v>33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224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38</v>
      </c>
      <c r="BF762">
        <v>0</v>
      </c>
      <c r="BG762">
        <v>36</v>
      </c>
      <c r="BH762">
        <v>0</v>
      </c>
      <c r="BI762">
        <v>562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20</v>
      </c>
      <c r="CR762">
        <v>0</v>
      </c>
      <c r="CS762">
        <v>8</v>
      </c>
      <c r="CT762">
        <v>1125</v>
      </c>
    </row>
    <row r="763" spans="1:98" x14ac:dyDescent="0.3">
      <c r="A763" t="s">
        <v>1375</v>
      </c>
      <c r="B763" t="s">
        <v>81</v>
      </c>
      <c r="C763" t="s">
        <v>96</v>
      </c>
      <c r="D763" t="s">
        <v>97</v>
      </c>
      <c r="E763" t="s">
        <v>119</v>
      </c>
      <c r="F763" t="s">
        <v>120</v>
      </c>
      <c r="G763" t="s">
        <v>522</v>
      </c>
      <c r="H763" t="s">
        <v>1376</v>
      </c>
      <c r="I763">
        <v>0</v>
      </c>
      <c r="J763">
        <v>0</v>
      </c>
      <c r="K763">
        <v>0</v>
      </c>
      <c r="L763">
        <v>0</v>
      </c>
      <c r="M763">
        <v>155</v>
      </c>
      <c r="N763">
        <v>0</v>
      </c>
      <c r="O763">
        <v>0</v>
      </c>
      <c r="P763">
        <v>0</v>
      </c>
      <c r="Q763">
        <v>57</v>
      </c>
      <c r="R763">
        <v>0</v>
      </c>
      <c r="S763">
        <v>0</v>
      </c>
      <c r="T763">
        <v>0</v>
      </c>
      <c r="U763">
        <v>0</v>
      </c>
      <c r="V763">
        <v>312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21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97</v>
      </c>
      <c r="BH763">
        <v>0</v>
      </c>
      <c r="BI763">
        <v>0</v>
      </c>
      <c r="BJ763">
        <v>218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28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76</v>
      </c>
      <c r="CR763">
        <v>0</v>
      </c>
      <c r="CS763">
        <v>8</v>
      </c>
      <c r="CT763">
        <v>964</v>
      </c>
    </row>
    <row r="764" spans="1:98" x14ac:dyDescent="0.3">
      <c r="A764" t="s">
        <v>1377</v>
      </c>
      <c r="B764" t="s">
        <v>81</v>
      </c>
      <c r="C764" t="s">
        <v>185</v>
      </c>
      <c r="D764" t="s">
        <v>185</v>
      </c>
      <c r="E764" t="s">
        <v>751</v>
      </c>
      <c r="F764" t="s">
        <v>752</v>
      </c>
      <c r="G764" t="s">
        <v>771</v>
      </c>
      <c r="H764" t="s">
        <v>87</v>
      </c>
      <c r="I764">
        <v>0</v>
      </c>
      <c r="J764">
        <v>36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7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6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74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105</v>
      </c>
      <c r="CG764">
        <v>12</v>
      </c>
      <c r="CH764">
        <v>0</v>
      </c>
      <c r="CI764">
        <v>0</v>
      </c>
      <c r="CJ764">
        <v>0</v>
      </c>
      <c r="CK764">
        <v>643</v>
      </c>
      <c r="CL764">
        <v>16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8</v>
      </c>
      <c r="CT764">
        <v>899</v>
      </c>
    </row>
    <row r="765" spans="1:98" x14ac:dyDescent="0.3">
      <c r="A765" t="s">
        <v>1378</v>
      </c>
      <c r="B765" t="s">
        <v>81</v>
      </c>
      <c r="C765" t="s">
        <v>178</v>
      </c>
      <c r="D765" t="s">
        <v>179</v>
      </c>
      <c r="E765" t="s">
        <v>180</v>
      </c>
      <c r="F765" t="s">
        <v>181</v>
      </c>
      <c r="G765" t="s">
        <v>182</v>
      </c>
      <c r="H765" t="s">
        <v>87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94</v>
      </c>
      <c r="AK765">
        <v>0</v>
      </c>
      <c r="AL765">
        <v>0</v>
      </c>
      <c r="AM765">
        <v>0</v>
      </c>
      <c r="AN765">
        <v>346</v>
      </c>
      <c r="AO765">
        <v>0</v>
      </c>
      <c r="AP765">
        <v>0</v>
      </c>
      <c r="AQ765">
        <v>167</v>
      </c>
      <c r="AR765">
        <v>0</v>
      </c>
      <c r="AS765">
        <v>0</v>
      </c>
      <c r="AT765">
        <v>245</v>
      </c>
      <c r="AU765">
        <v>0</v>
      </c>
      <c r="AV765">
        <v>0</v>
      </c>
      <c r="AW765">
        <v>0</v>
      </c>
      <c r="AX765">
        <v>12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11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7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12</v>
      </c>
      <c r="CS765">
        <v>8</v>
      </c>
      <c r="CT765">
        <v>894</v>
      </c>
    </row>
    <row r="766" spans="1:98" x14ac:dyDescent="0.3">
      <c r="A766" t="s">
        <v>1379</v>
      </c>
      <c r="B766" t="s">
        <v>81</v>
      </c>
      <c r="C766" t="s">
        <v>89</v>
      </c>
      <c r="D766" t="s">
        <v>90</v>
      </c>
      <c r="E766" t="s">
        <v>113</v>
      </c>
      <c r="F766" t="s">
        <v>163</v>
      </c>
      <c r="G766" t="s">
        <v>503</v>
      </c>
      <c r="H766" t="s">
        <v>87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195</v>
      </c>
      <c r="T766">
        <v>72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11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164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133</v>
      </c>
      <c r="AP766">
        <v>0</v>
      </c>
      <c r="AQ766">
        <v>0</v>
      </c>
      <c r="AR766">
        <v>0</v>
      </c>
      <c r="AS766">
        <v>144</v>
      </c>
      <c r="AT766">
        <v>0</v>
      </c>
      <c r="AU766">
        <v>54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11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8</v>
      </c>
      <c r="CT766">
        <v>784</v>
      </c>
    </row>
    <row r="767" spans="1:98" x14ac:dyDescent="0.3">
      <c r="A767" t="s">
        <v>1380</v>
      </c>
      <c r="B767" t="s">
        <v>81</v>
      </c>
      <c r="C767" t="s">
        <v>96</v>
      </c>
      <c r="D767" t="s">
        <v>97</v>
      </c>
      <c r="E767" t="s">
        <v>98</v>
      </c>
      <c r="F767" t="s">
        <v>442</v>
      </c>
      <c r="G767" t="s">
        <v>87</v>
      </c>
      <c r="H767" t="s">
        <v>87</v>
      </c>
      <c r="I767">
        <v>0</v>
      </c>
      <c r="J767">
        <v>0</v>
      </c>
      <c r="K767">
        <v>66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57</v>
      </c>
      <c r="U767">
        <v>0</v>
      </c>
      <c r="V767">
        <v>0</v>
      </c>
      <c r="W767">
        <v>393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11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12</v>
      </c>
      <c r="AR767">
        <v>0</v>
      </c>
      <c r="AS767">
        <v>0</v>
      </c>
      <c r="AT767">
        <v>0</v>
      </c>
      <c r="AU767">
        <v>0</v>
      </c>
      <c r="AV767">
        <v>36</v>
      </c>
      <c r="AW767">
        <v>0</v>
      </c>
      <c r="AX767">
        <v>16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104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8</v>
      </c>
      <c r="CT767">
        <v>695</v>
      </c>
    </row>
    <row r="768" spans="1:98" x14ac:dyDescent="0.3">
      <c r="A768" t="s">
        <v>1381</v>
      </c>
      <c r="B768" t="s">
        <v>81</v>
      </c>
      <c r="C768" t="s">
        <v>96</v>
      </c>
      <c r="D768" t="s">
        <v>385</v>
      </c>
      <c r="E768" t="s">
        <v>529</v>
      </c>
      <c r="F768" t="s">
        <v>632</v>
      </c>
      <c r="G768" t="s">
        <v>633</v>
      </c>
      <c r="H768" t="s">
        <v>87</v>
      </c>
      <c r="I768">
        <v>0</v>
      </c>
      <c r="J768">
        <v>0</v>
      </c>
      <c r="K768">
        <v>0</v>
      </c>
      <c r="L768">
        <v>0</v>
      </c>
      <c r="M768">
        <v>9</v>
      </c>
      <c r="N768">
        <v>77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185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2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255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5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7</v>
      </c>
      <c r="CD768">
        <v>140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8</v>
      </c>
      <c r="CT768">
        <v>680</v>
      </c>
    </row>
    <row r="769" spans="1:98" x14ac:dyDescent="0.3">
      <c r="A769" t="s">
        <v>1382</v>
      </c>
      <c r="B769" t="s">
        <v>81</v>
      </c>
      <c r="C769" t="s">
        <v>96</v>
      </c>
      <c r="D769" t="s">
        <v>97</v>
      </c>
      <c r="E769" t="s">
        <v>138</v>
      </c>
      <c r="F769" t="s">
        <v>1383</v>
      </c>
      <c r="G769" t="s">
        <v>1384</v>
      </c>
      <c r="H769" t="s">
        <v>87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9</v>
      </c>
      <c r="Q769">
        <v>0</v>
      </c>
      <c r="R769">
        <v>0</v>
      </c>
      <c r="S769">
        <v>6</v>
      </c>
      <c r="T769">
        <v>0</v>
      </c>
      <c r="U769">
        <v>0</v>
      </c>
      <c r="V769">
        <v>0</v>
      </c>
      <c r="W769">
        <v>4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23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13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105</v>
      </c>
      <c r="AU769">
        <v>0</v>
      </c>
      <c r="AV769">
        <v>0</v>
      </c>
      <c r="AW769">
        <v>0</v>
      </c>
      <c r="AX769">
        <v>0</v>
      </c>
      <c r="AY769">
        <v>429</v>
      </c>
      <c r="AZ769">
        <v>0</v>
      </c>
      <c r="BA769">
        <v>51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8</v>
      </c>
      <c r="CT769">
        <v>640</v>
      </c>
    </row>
    <row r="770" spans="1:98" x14ac:dyDescent="0.3">
      <c r="A770" t="s">
        <v>1385</v>
      </c>
      <c r="B770" t="s">
        <v>81</v>
      </c>
      <c r="C770" t="s">
        <v>89</v>
      </c>
      <c r="D770" t="s">
        <v>90</v>
      </c>
      <c r="E770" t="s">
        <v>113</v>
      </c>
      <c r="F770" t="s">
        <v>242</v>
      </c>
      <c r="G770" t="s">
        <v>87</v>
      </c>
      <c r="H770" t="s">
        <v>87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17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10</v>
      </c>
      <c r="BU770">
        <v>0</v>
      </c>
      <c r="BV770">
        <v>0</v>
      </c>
      <c r="BW770">
        <v>0</v>
      </c>
      <c r="BX770">
        <v>13</v>
      </c>
      <c r="BY770">
        <v>0</v>
      </c>
      <c r="BZ770">
        <v>33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34</v>
      </c>
      <c r="CG770">
        <v>67</v>
      </c>
      <c r="CH770">
        <v>0</v>
      </c>
      <c r="CI770">
        <v>0</v>
      </c>
      <c r="CJ770">
        <v>0</v>
      </c>
      <c r="CK770">
        <v>51</v>
      </c>
      <c r="CL770">
        <v>398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8</v>
      </c>
      <c r="CT770">
        <v>623</v>
      </c>
    </row>
    <row r="771" spans="1:98" x14ac:dyDescent="0.3">
      <c r="A771" t="s">
        <v>1386</v>
      </c>
      <c r="B771" t="s">
        <v>81</v>
      </c>
      <c r="C771" t="s">
        <v>96</v>
      </c>
      <c r="D771" t="s">
        <v>97</v>
      </c>
      <c r="E771" t="s">
        <v>146</v>
      </c>
      <c r="F771" t="s">
        <v>805</v>
      </c>
      <c r="G771" t="s">
        <v>888</v>
      </c>
      <c r="H771" t="s">
        <v>87</v>
      </c>
      <c r="I771">
        <v>0</v>
      </c>
      <c r="J771">
        <v>0</v>
      </c>
      <c r="K771">
        <v>0</v>
      </c>
      <c r="L771">
        <v>0</v>
      </c>
      <c r="M771">
        <v>169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22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250</v>
      </c>
      <c r="BH771">
        <v>0</v>
      </c>
      <c r="BI771">
        <v>0</v>
      </c>
      <c r="BJ771">
        <v>54</v>
      </c>
      <c r="BK771">
        <v>0</v>
      </c>
      <c r="BL771">
        <v>0</v>
      </c>
      <c r="BM771">
        <v>0</v>
      </c>
      <c r="BN771">
        <v>0</v>
      </c>
      <c r="BO771">
        <v>43</v>
      </c>
      <c r="BP771">
        <v>0</v>
      </c>
      <c r="BQ771">
        <v>0</v>
      </c>
      <c r="BR771">
        <v>43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15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22</v>
      </c>
      <c r="CR771">
        <v>0</v>
      </c>
      <c r="CS771">
        <v>8</v>
      </c>
      <c r="CT771">
        <v>618</v>
      </c>
    </row>
    <row r="772" spans="1:98" x14ac:dyDescent="0.3">
      <c r="A772" t="s">
        <v>1387</v>
      </c>
      <c r="B772" t="s">
        <v>81</v>
      </c>
      <c r="C772" t="s">
        <v>89</v>
      </c>
      <c r="D772" t="s">
        <v>90</v>
      </c>
      <c r="E772" t="s">
        <v>427</v>
      </c>
      <c r="F772" t="s">
        <v>428</v>
      </c>
      <c r="G772" t="s">
        <v>429</v>
      </c>
      <c r="H772" t="s">
        <v>87</v>
      </c>
      <c r="I772">
        <v>9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433</v>
      </c>
      <c r="Z772">
        <v>0</v>
      </c>
      <c r="AA772">
        <v>0</v>
      </c>
      <c r="AB772">
        <v>0</v>
      </c>
      <c r="AC772">
        <v>23</v>
      </c>
      <c r="AD772">
        <v>0</v>
      </c>
      <c r="AE772">
        <v>0</v>
      </c>
      <c r="AF772">
        <v>16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38</v>
      </c>
      <c r="AM772">
        <v>0</v>
      </c>
      <c r="AN772">
        <v>0</v>
      </c>
      <c r="AO772">
        <v>0</v>
      </c>
      <c r="AP772">
        <v>18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11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42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8</v>
      </c>
      <c r="CT772">
        <v>590</v>
      </c>
    </row>
    <row r="773" spans="1:98" x14ac:dyDescent="0.3">
      <c r="A773" t="s">
        <v>1388</v>
      </c>
      <c r="B773" t="s">
        <v>81</v>
      </c>
      <c r="C773" t="s">
        <v>542</v>
      </c>
      <c r="D773" t="s">
        <v>543</v>
      </c>
      <c r="E773" t="s">
        <v>87</v>
      </c>
      <c r="F773" t="s">
        <v>87</v>
      </c>
      <c r="G773" t="s">
        <v>87</v>
      </c>
      <c r="H773" t="s">
        <v>87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95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54</v>
      </c>
      <c r="AU773">
        <v>0</v>
      </c>
      <c r="AV773">
        <v>0</v>
      </c>
      <c r="AW773">
        <v>0</v>
      </c>
      <c r="AX773">
        <v>0</v>
      </c>
      <c r="AY773">
        <v>25</v>
      </c>
      <c r="AZ773">
        <v>0</v>
      </c>
      <c r="BA773">
        <v>0</v>
      </c>
      <c r="BB773">
        <v>0</v>
      </c>
      <c r="BC773">
        <v>0</v>
      </c>
      <c r="BD773">
        <v>20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13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189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23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8</v>
      </c>
      <c r="CT773">
        <v>573</v>
      </c>
    </row>
    <row r="774" spans="1:98" x14ac:dyDescent="0.3">
      <c r="A774" t="s">
        <v>1389</v>
      </c>
      <c r="B774" t="s">
        <v>81</v>
      </c>
      <c r="C774" t="s">
        <v>397</v>
      </c>
      <c r="D774" t="s">
        <v>467</v>
      </c>
      <c r="E774" t="s">
        <v>468</v>
      </c>
      <c r="F774" t="s">
        <v>469</v>
      </c>
      <c r="G774" t="s">
        <v>1390</v>
      </c>
      <c r="H774" t="s">
        <v>1391</v>
      </c>
      <c r="I774">
        <v>0</v>
      </c>
      <c r="J774">
        <v>0</v>
      </c>
      <c r="K774">
        <v>7</v>
      </c>
      <c r="L774">
        <v>15</v>
      </c>
      <c r="M774">
        <v>0</v>
      </c>
      <c r="N774">
        <v>19</v>
      </c>
      <c r="O774">
        <v>0</v>
      </c>
      <c r="P774">
        <v>434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19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17</v>
      </c>
      <c r="AZ774">
        <v>0</v>
      </c>
      <c r="BA774">
        <v>18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27</v>
      </c>
      <c r="CS774">
        <v>8</v>
      </c>
      <c r="CT774">
        <v>556</v>
      </c>
    </row>
    <row r="775" spans="1:98" x14ac:dyDescent="0.3">
      <c r="A775" t="s">
        <v>1392</v>
      </c>
      <c r="B775" t="s">
        <v>81</v>
      </c>
      <c r="C775" t="s">
        <v>96</v>
      </c>
      <c r="D775" t="s">
        <v>128</v>
      </c>
      <c r="E775" t="s">
        <v>244</v>
      </c>
      <c r="F775" t="s">
        <v>245</v>
      </c>
      <c r="G775" t="s">
        <v>647</v>
      </c>
      <c r="H775" t="s">
        <v>87</v>
      </c>
      <c r="I775">
        <v>74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70</v>
      </c>
      <c r="AR775">
        <v>0</v>
      </c>
      <c r="AS775">
        <v>49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108</v>
      </c>
      <c r="AZ775">
        <v>0</v>
      </c>
      <c r="BA775">
        <v>62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46</v>
      </c>
      <c r="CH775">
        <v>67</v>
      </c>
      <c r="CI775">
        <v>0</v>
      </c>
      <c r="CJ775">
        <v>0</v>
      </c>
      <c r="CK775">
        <v>74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8</v>
      </c>
      <c r="CT775">
        <v>550</v>
      </c>
    </row>
    <row r="776" spans="1:98" x14ac:dyDescent="0.3">
      <c r="A776" t="s">
        <v>1393</v>
      </c>
      <c r="B776" t="s">
        <v>81</v>
      </c>
      <c r="C776" t="s">
        <v>96</v>
      </c>
      <c r="D776" t="s">
        <v>97</v>
      </c>
      <c r="E776" t="s">
        <v>102</v>
      </c>
      <c r="F776" t="s">
        <v>116</v>
      </c>
      <c r="G776" t="s">
        <v>117</v>
      </c>
      <c r="H776" t="s">
        <v>87</v>
      </c>
      <c r="I776">
        <v>47</v>
      </c>
      <c r="J776">
        <v>46</v>
      </c>
      <c r="K776">
        <v>0</v>
      </c>
      <c r="L776">
        <v>27</v>
      </c>
      <c r="M776">
        <v>0</v>
      </c>
      <c r="N776">
        <v>0</v>
      </c>
      <c r="O776">
        <v>0</v>
      </c>
      <c r="P776">
        <v>60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28</v>
      </c>
      <c r="AO776">
        <v>0</v>
      </c>
      <c r="AP776">
        <v>19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62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224</v>
      </c>
      <c r="CS776">
        <v>8</v>
      </c>
      <c r="CT776">
        <v>513</v>
      </c>
    </row>
    <row r="777" spans="1:98" x14ac:dyDescent="0.3">
      <c r="A777" t="s">
        <v>1394</v>
      </c>
      <c r="B777" t="s">
        <v>81</v>
      </c>
      <c r="C777" t="s">
        <v>89</v>
      </c>
      <c r="D777" t="s">
        <v>90</v>
      </c>
      <c r="E777" t="s">
        <v>113</v>
      </c>
      <c r="F777" t="s">
        <v>696</v>
      </c>
      <c r="G777" t="s">
        <v>1395</v>
      </c>
      <c r="H777" t="s">
        <v>1396</v>
      </c>
      <c r="I777">
        <v>0</v>
      </c>
      <c r="J777">
        <v>0</v>
      </c>
      <c r="K777">
        <v>15</v>
      </c>
      <c r="L777">
        <v>0</v>
      </c>
      <c r="M777">
        <v>0</v>
      </c>
      <c r="N777">
        <v>0</v>
      </c>
      <c r="O777">
        <v>366</v>
      </c>
      <c r="P777">
        <v>59</v>
      </c>
      <c r="Q777">
        <v>0</v>
      </c>
      <c r="R777">
        <v>0</v>
      </c>
      <c r="S777">
        <v>15</v>
      </c>
      <c r="T777">
        <v>4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9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7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15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8</v>
      </c>
      <c r="CT777">
        <v>490</v>
      </c>
    </row>
    <row r="778" spans="1:98" x14ac:dyDescent="0.3">
      <c r="A778" t="s">
        <v>1397</v>
      </c>
      <c r="B778" t="s">
        <v>81</v>
      </c>
      <c r="C778" t="s">
        <v>96</v>
      </c>
      <c r="D778" t="s">
        <v>97</v>
      </c>
      <c r="E778" t="s">
        <v>98</v>
      </c>
      <c r="F778" t="s">
        <v>99</v>
      </c>
      <c r="G778" t="s">
        <v>590</v>
      </c>
      <c r="H778" t="s">
        <v>87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54</v>
      </c>
      <c r="U778">
        <v>0</v>
      </c>
      <c r="V778">
        <v>0</v>
      </c>
      <c r="W778">
        <v>0</v>
      </c>
      <c r="X778">
        <v>13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50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67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137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51</v>
      </c>
      <c r="BV778">
        <v>0</v>
      </c>
      <c r="BW778">
        <v>0</v>
      </c>
      <c r="BX778">
        <v>0</v>
      </c>
      <c r="BY778">
        <v>0</v>
      </c>
      <c r="BZ778">
        <v>33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76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8</v>
      </c>
      <c r="CT778">
        <v>481</v>
      </c>
    </row>
    <row r="779" spans="1:98" x14ac:dyDescent="0.3">
      <c r="A779" t="s">
        <v>1398</v>
      </c>
      <c r="B779" t="s">
        <v>81</v>
      </c>
      <c r="C779" t="s">
        <v>96</v>
      </c>
      <c r="D779" t="s">
        <v>128</v>
      </c>
      <c r="E779" t="s">
        <v>175</v>
      </c>
      <c r="F779" t="s">
        <v>195</v>
      </c>
      <c r="G779" t="s">
        <v>196</v>
      </c>
      <c r="H779" t="s">
        <v>87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38</v>
      </c>
      <c r="AW779">
        <v>36</v>
      </c>
      <c r="AX779">
        <v>0</v>
      </c>
      <c r="AY779">
        <v>0</v>
      </c>
      <c r="AZ779">
        <v>75</v>
      </c>
      <c r="BA779">
        <v>0</v>
      </c>
      <c r="BB779">
        <v>0</v>
      </c>
      <c r="BC779">
        <v>69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33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94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42</v>
      </c>
      <c r="CP779">
        <v>0</v>
      </c>
      <c r="CQ779">
        <v>57</v>
      </c>
      <c r="CR779">
        <v>0</v>
      </c>
      <c r="CS779">
        <v>8</v>
      </c>
      <c r="CT779">
        <v>444</v>
      </c>
    </row>
    <row r="780" spans="1:98" x14ac:dyDescent="0.3">
      <c r="A780" t="s">
        <v>1399</v>
      </c>
      <c r="B780" t="s">
        <v>81</v>
      </c>
      <c r="C780" t="s">
        <v>96</v>
      </c>
      <c r="D780" t="s">
        <v>97</v>
      </c>
      <c r="E780" t="s">
        <v>98</v>
      </c>
      <c r="F780" t="s">
        <v>109</v>
      </c>
      <c r="G780" t="s">
        <v>1400</v>
      </c>
      <c r="H780" t="s">
        <v>87</v>
      </c>
      <c r="I780">
        <v>0</v>
      </c>
      <c r="J780">
        <v>0</v>
      </c>
      <c r="K780">
        <v>70</v>
      </c>
      <c r="L780">
        <v>0</v>
      </c>
      <c r="M780">
        <v>0</v>
      </c>
      <c r="N780">
        <v>0</v>
      </c>
      <c r="O780">
        <v>39</v>
      </c>
      <c r="P780">
        <v>135</v>
      </c>
      <c r="Q780">
        <v>0</v>
      </c>
      <c r="R780">
        <v>0</v>
      </c>
      <c r="S780">
        <v>0</v>
      </c>
      <c r="T780">
        <v>35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9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30</v>
      </c>
      <c r="CE780">
        <v>0</v>
      </c>
      <c r="CF780">
        <v>0</v>
      </c>
      <c r="CG780">
        <v>0</v>
      </c>
      <c r="CH780">
        <v>48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77</v>
      </c>
      <c r="CS780">
        <v>8</v>
      </c>
      <c r="CT780">
        <v>443</v>
      </c>
    </row>
    <row r="781" spans="1:98" x14ac:dyDescent="0.3">
      <c r="A781" t="s">
        <v>1401</v>
      </c>
      <c r="B781" t="s">
        <v>81</v>
      </c>
      <c r="C781" t="s">
        <v>1402</v>
      </c>
      <c r="D781" t="s">
        <v>1403</v>
      </c>
      <c r="E781" t="s">
        <v>87</v>
      </c>
      <c r="F781" t="s">
        <v>87</v>
      </c>
      <c r="G781" t="s">
        <v>87</v>
      </c>
      <c r="H781" t="s">
        <v>87</v>
      </c>
      <c r="I781">
        <v>67</v>
      </c>
      <c r="J781">
        <v>80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47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22</v>
      </c>
      <c r="AP781">
        <v>49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91</v>
      </c>
      <c r="CI781">
        <v>0</v>
      </c>
      <c r="CJ781">
        <v>13</v>
      </c>
      <c r="CK781">
        <v>0</v>
      </c>
      <c r="CL781">
        <v>0</v>
      </c>
      <c r="CM781">
        <v>68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8</v>
      </c>
      <c r="CT781">
        <v>437</v>
      </c>
    </row>
    <row r="782" spans="1:98" x14ac:dyDescent="0.3">
      <c r="A782" t="s">
        <v>1404</v>
      </c>
      <c r="B782" t="s">
        <v>81</v>
      </c>
      <c r="C782" t="s">
        <v>96</v>
      </c>
      <c r="D782" t="s">
        <v>97</v>
      </c>
      <c r="E782" t="s">
        <v>98</v>
      </c>
      <c r="F782" t="s">
        <v>99</v>
      </c>
      <c r="G782" t="s">
        <v>87</v>
      </c>
      <c r="H782" t="s">
        <v>87</v>
      </c>
      <c r="I782">
        <v>0</v>
      </c>
      <c r="J782">
        <v>0</v>
      </c>
      <c r="K782">
        <v>0</v>
      </c>
      <c r="L782">
        <v>24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29</v>
      </c>
      <c r="T782">
        <v>57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43</v>
      </c>
      <c r="AD782">
        <v>0</v>
      </c>
      <c r="AE782">
        <v>0</v>
      </c>
      <c r="AF782">
        <v>0</v>
      </c>
      <c r="AG782">
        <v>56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85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112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25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8</v>
      </c>
      <c r="CT782">
        <v>431</v>
      </c>
    </row>
    <row r="783" spans="1:98" x14ac:dyDescent="0.3">
      <c r="A783" t="s">
        <v>1405</v>
      </c>
      <c r="B783" t="s">
        <v>81</v>
      </c>
      <c r="C783" t="s">
        <v>96</v>
      </c>
      <c r="D783" t="s">
        <v>385</v>
      </c>
      <c r="E783" t="s">
        <v>476</v>
      </c>
      <c r="F783" t="s">
        <v>650</v>
      </c>
      <c r="G783" t="s">
        <v>87</v>
      </c>
      <c r="H783" t="s">
        <v>87</v>
      </c>
      <c r="I783">
        <v>0</v>
      </c>
      <c r="J783">
        <v>44</v>
      </c>
      <c r="K783">
        <v>0</v>
      </c>
      <c r="L783">
        <v>19</v>
      </c>
      <c r="M783">
        <v>0</v>
      </c>
      <c r="N783">
        <v>0</v>
      </c>
      <c r="O783">
        <v>35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12</v>
      </c>
      <c r="AR783">
        <v>0</v>
      </c>
      <c r="AS783">
        <v>131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86</v>
      </c>
      <c r="AZ783">
        <v>0</v>
      </c>
      <c r="BA783">
        <v>13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69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8</v>
      </c>
      <c r="CT783">
        <v>409</v>
      </c>
    </row>
    <row r="784" spans="1:98" x14ac:dyDescent="0.3">
      <c r="A784" t="s">
        <v>1406</v>
      </c>
      <c r="B784" t="s">
        <v>81</v>
      </c>
      <c r="C784" t="s">
        <v>96</v>
      </c>
      <c r="D784" t="s">
        <v>97</v>
      </c>
      <c r="E784" t="s">
        <v>98</v>
      </c>
      <c r="F784" t="s">
        <v>99</v>
      </c>
      <c r="G784" t="s">
        <v>1407</v>
      </c>
      <c r="H784" t="s">
        <v>87</v>
      </c>
      <c r="I784">
        <v>75</v>
      </c>
      <c r="J784">
        <v>82</v>
      </c>
      <c r="K784">
        <v>0</v>
      </c>
      <c r="L784">
        <v>0</v>
      </c>
      <c r="M784">
        <v>0</v>
      </c>
      <c r="N784">
        <v>0</v>
      </c>
      <c r="O784">
        <v>23</v>
      </c>
      <c r="P784">
        <v>97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54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7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53</v>
      </c>
      <c r="CI784">
        <v>0</v>
      </c>
      <c r="CJ784">
        <v>0</v>
      </c>
      <c r="CK784">
        <v>15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8</v>
      </c>
      <c r="CT784">
        <v>406</v>
      </c>
    </row>
    <row r="785" spans="1:98" x14ac:dyDescent="0.3">
      <c r="A785" t="s">
        <v>1408</v>
      </c>
      <c r="B785" t="s">
        <v>81</v>
      </c>
      <c r="C785" t="s">
        <v>96</v>
      </c>
      <c r="D785" t="s">
        <v>128</v>
      </c>
      <c r="E785" t="s">
        <v>263</v>
      </c>
      <c r="F785" t="s">
        <v>87</v>
      </c>
      <c r="G785" t="s">
        <v>87</v>
      </c>
      <c r="H785" t="s">
        <v>87</v>
      </c>
      <c r="I785">
        <v>0</v>
      </c>
      <c r="J785">
        <v>0</v>
      </c>
      <c r="K785">
        <v>0</v>
      </c>
      <c r="L785">
        <v>160</v>
      </c>
      <c r="M785">
        <v>0</v>
      </c>
      <c r="N785">
        <v>8</v>
      </c>
      <c r="O785">
        <v>0</v>
      </c>
      <c r="P785">
        <v>0</v>
      </c>
      <c r="Q785">
        <v>0</v>
      </c>
      <c r="R785">
        <v>0</v>
      </c>
      <c r="S785">
        <v>18</v>
      </c>
      <c r="T785">
        <v>60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40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61</v>
      </c>
      <c r="AZ785">
        <v>0</v>
      </c>
      <c r="BA785">
        <v>9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45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8</v>
      </c>
      <c r="CT785">
        <v>401</v>
      </c>
    </row>
    <row r="786" spans="1:98" x14ac:dyDescent="0.3">
      <c r="A786" t="s">
        <v>1409</v>
      </c>
      <c r="B786" t="s">
        <v>81</v>
      </c>
      <c r="C786" t="s">
        <v>96</v>
      </c>
      <c r="D786" t="s">
        <v>97</v>
      </c>
      <c r="E786" t="s">
        <v>87</v>
      </c>
      <c r="F786" t="s">
        <v>87</v>
      </c>
      <c r="G786" t="s">
        <v>87</v>
      </c>
      <c r="H786" t="s">
        <v>87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18</v>
      </c>
      <c r="AA786">
        <v>16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35</v>
      </c>
      <c r="AW786">
        <v>0</v>
      </c>
      <c r="AX786">
        <v>0</v>
      </c>
      <c r="AY786">
        <v>0</v>
      </c>
      <c r="AZ786">
        <v>92</v>
      </c>
      <c r="BA786">
        <v>0</v>
      </c>
      <c r="BB786">
        <v>0</v>
      </c>
      <c r="BC786">
        <v>163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13</v>
      </c>
      <c r="BM786">
        <v>0</v>
      </c>
      <c r="BN786">
        <v>34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28</v>
      </c>
      <c r="CP786">
        <v>0</v>
      </c>
      <c r="CQ786">
        <v>0</v>
      </c>
      <c r="CR786">
        <v>0</v>
      </c>
      <c r="CS786">
        <v>8</v>
      </c>
      <c r="CT786">
        <v>399</v>
      </c>
    </row>
    <row r="787" spans="1:98" x14ac:dyDescent="0.3">
      <c r="A787" t="s">
        <v>1410</v>
      </c>
      <c r="B787" t="s">
        <v>81</v>
      </c>
      <c r="C787" t="s">
        <v>96</v>
      </c>
      <c r="D787" t="s">
        <v>128</v>
      </c>
      <c r="E787" t="s">
        <v>244</v>
      </c>
      <c r="F787" t="s">
        <v>245</v>
      </c>
      <c r="G787" t="s">
        <v>717</v>
      </c>
      <c r="H787" t="s">
        <v>87</v>
      </c>
      <c r="I787">
        <v>0</v>
      </c>
      <c r="J787">
        <v>0</v>
      </c>
      <c r="K787">
        <v>6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68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21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66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27</v>
      </c>
      <c r="CH787">
        <v>0</v>
      </c>
      <c r="CI787">
        <v>0</v>
      </c>
      <c r="CJ787">
        <v>0</v>
      </c>
      <c r="CK787">
        <v>162</v>
      </c>
      <c r="CL787">
        <v>26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11</v>
      </c>
      <c r="CS787">
        <v>8</v>
      </c>
      <c r="CT787">
        <v>387</v>
      </c>
    </row>
    <row r="788" spans="1:98" x14ac:dyDescent="0.3">
      <c r="A788" t="s">
        <v>1411</v>
      </c>
      <c r="B788" t="s">
        <v>81</v>
      </c>
      <c r="C788" t="s">
        <v>89</v>
      </c>
      <c r="D788" t="s">
        <v>90</v>
      </c>
      <c r="E788" t="s">
        <v>113</v>
      </c>
      <c r="F788" t="s">
        <v>163</v>
      </c>
      <c r="G788" t="s">
        <v>503</v>
      </c>
      <c r="H788" t="s">
        <v>1412</v>
      </c>
      <c r="I788">
        <v>82</v>
      </c>
      <c r="J788">
        <v>58</v>
      </c>
      <c r="K788">
        <v>20</v>
      </c>
      <c r="L788">
        <v>0</v>
      </c>
      <c r="M788">
        <v>0</v>
      </c>
      <c r="N788">
        <v>0</v>
      </c>
      <c r="O788">
        <v>0</v>
      </c>
      <c r="P788">
        <v>43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43</v>
      </c>
      <c r="AT788">
        <v>0</v>
      </c>
      <c r="AU788">
        <v>0</v>
      </c>
      <c r="AV788">
        <v>42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53</v>
      </c>
      <c r="CI788">
        <v>0</v>
      </c>
      <c r="CJ788">
        <v>0</v>
      </c>
      <c r="CK788">
        <v>0</v>
      </c>
      <c r="CL788">
        <v>0</v>
      </c>
      <c r="CM788">
        <v>39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8</v>
      </c>
      <c r="CT788">
        <v>380</v>
      </c>
    </row>
    <row r="789" spans="1:98" x14ac:dyDescent="0.3">
      <c r="A789" t="s">
        <v>1413</v>
      </c>
      <c r="B789" t="s">
        <v>81</v>
      </c>
      <c r="C789" t="s">
        <v>96</v>
      </c>
      <c r="D789" t="s">
        <v>128</v>
      </c>
      <c r="E789" t="s">
        <v>244</v>
      </c>
      <c r="F789" t="s">
        <v>245</v>
      </c>
      <c r="G789" t="s">
        <v>850</v>
      </c>
      <c r="H789" t="s">
        <v>87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219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18</v>
      </c>
      <c r="AH789">
        <v>0</v>
      </c>
      <c r="AI789">
        <v>0</v>
      </c>
      <c r="AJ789">
        <v>0</v>
      </c>
      <c r="AK789">
        <v>0</v>
      </c>
      <c r="AL789">
        <v>18</v>
      </c>
      <c r="AM789">
        <v>0</v>
      </c>
      <c r="AN789">
        <v>0</v>
      </c>
      <c r="AO789">
        <v>0</v>
      </c>
      <c r="AP789">
        <v>21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40</v>
      </c>
      <c r="AZ789">
        <v>0</v>
      </c>
      <c r="BA789">
        <v>23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10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24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8</v>
      </c>
      <c r="CT789">
        <v>373</v>
      </c>
    </row>
    <row r="790" spans="1:98" x14ac:dyDescent="0.3">
      <c r="A790" t="s">
        <v>1414</v>
      </c>
      <c r="B790" t="s">
        <v>81</v>
      </c>
      <c r="C790" t="s">
        <v>96</v>
      </c>
      <c r="D790" t="s">
        <v>97</v>
      </c>
      <c r="E790" t="s">
        <v>170</v>
      </c>
      <c r="F790" t="s">
        <v>87</v>
      </c>
      <c r="G790" t="s">
        <v>87</v>
      </c>
      <c r="H790" t="s">
        <v>87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18</v>
      </c>
      <c r="W790">
        <v>0</v>
      </c>
      <c r="X790">
        <v>0</v>
      </c>
      <c r="Y790">
        <v>0</v>
      </c>
      <c r="Z790">
        <v>53</v>
      </c>
      <c r="AA790">
        <v>48</v>
      </c>
      <c r="AB790">
        <v>0</v>
      </c>
      <c r="AC790">
        <v>0</v>
      </c>
      <c r="AD790">
        <v>16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57</v>
      </c>
      <c r="BM790">
        <v>0</v>
      </c>
      <c r="BN790">
        <v>54</v>
      </c>
      <c r="BO790">
        <v>60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66</v>
      </c>
      <c r="CP790">
        <v>0</v>
      </c>
      <c r="CQ790">
        <v>0</v>
      </c>
      <c r="CR790">
        <v>0</v>
      </c>
      <c r="CS790">
        <v>8</v>
      </c>
      <c r="CT790">
        <v>372</v>
      </c>
    </row>
    <row r="791" spans="1:98" x14ac:dyDescent="0.3">
      <c r="A791" t="s">
        <v>1415</v>
      </c>
      <c r="B791" t="s">
        <v>81</v>
      </c>
      <c r="C791" t="s">
        <v>96</v>
      </c>
      <c r="D791" t="s">
        <v>385</v>
      </c>
      <c r="E791" t="s">
        <v>476</v>
      </c>
      <c r="F791" t="s">
        <v>650</v>
      </c>
      <c r="G791" t="s">
        <v>87</v>
      </c>
      <c r="H791" t="s">
        <v>87</v>
      </c>
      <c r="I791">
        <v>0</v>
      </c>
      <c r="J791">
        <v>0</v>
      </c>
      <c r="K791">
        <v>0</v>
      </c>
      <c r="L791">
        <v>42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46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41</v>
      </c>
      <c r="AN791">
        <v>0</v>
      </c>
      <c r="AO791">
        <v>41</v>
      </c>
      <c r="AP791">
        <v>0</v>
      </c>
      <c r="AQ791">
        <v>24</v>
      </c>
      <c r="AR791">
        <v>0</v>
      </c>
      <c r="AS791">
        <v>39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101</v>
      </c>
      <c r="AZ791">
        <v>0</v>
      </c>
      <c r="BA791">
        <v>35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8</v>
      </c>
      <c r="CT791">
        <v>369</v>
      </c>
    </row>
    <row r="792" spans="1:98" x14ac:dyDescent="0.3">
      <c r="A792" t="s">
        <v>1416</v>
      </c>
      <c r="B792" t="s">
        <v>81</v>
      </c>
      <c r="C792" t="s">
        <v>542</v>
      </c>
      <c r="D792" t="s">
        <v>543</v>
      </c>
      <c r="E792" t="s">
        <v>928</v>
      </c>
      <c r="F792" t="s">
        <v>87</v>
      </c>
      <c r="G792" t="s">
        <v>87</v>
      </c>
      <c r="H792" t="s">
        <v>87</v>
      </c>
      <c r="I792">
        <v>0</v>
      </c>
      <c r="J792">
        <v>0</v>
      </c>
      <c r="K792">
        <v>0</v>
      </c>
      <c r="L792">
        <v>94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81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8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10</v>
      </c>
      <c r="AT792">
        <v>43</v>
      </c>
      <c r="AU792">
        <v>0</v>
      </c>
      <c r="AV792">
        <v>0</v>
      </c>
      <c r="AW792">
        <v>0</v>
      </c>
      <c r="AX792">
        <v>0</v>
      </c>
      <c r="AY792">
        <v>67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40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4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8</v>
      </c>
      <c r="CT792">
        <v>347</v>
      </c>
    </row>
    <row r="793" spans="1:98" x14ac:dyDescent="0.3">
      <c r="A793" t="s">
        <v>1417</v>
      </c>
      <c r="B793" t="s">
        <v>81</v>
      </c>
      <c r="C793" t="s">
        <v>96</v>
      </c>
      <c r="D793" t="s">
        <v>97</v>
      </c>
      <c r="E793" t="s">
        <v>98</v>
      </c>
      <c r="F793" t="s">
        <v>99</v>
      </c>
      <c r="G793" t="s">
        <v>1418</v>
      </c>
      <c r="H793" t="s">
        <v>87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34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21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53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63</v>
      </c>
      <c r="AP793">
        <v>0</v>
      </c>
      <c r="AQ793">
        <v>0</v>
      </c>
      <c r="AR793">
        <v>0</v>
      </c>
      <c r="AS793">
        <v>60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38</v>
      </c>
      <c r="AZ793">
        <v>0</v>
      </c>
      <c r="BA793">
        <v>28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49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8</v>
      </c>
      <c r="CT793">
        <v>346</v>
      </c>
    </row>
    <row r="794" spans="1:98" x14ac:dyDescent="0.3">
      <c r="A794" t="s">
        <v>1419</v>
      </c>
      <c r="B794" t="s">
        <v>81</v>
      </c>
      <c r="C794" t="s">
        <v>96</v>
      </c>
      <c r="D794" t="s">
        <v>128</v>
      </c>
      <c r="E794" t="s">
        <v>156</v>
      </c>
      <c r="F794" t="s">
        <v>157</v>
      </c>
      <c r="G794" t="s">
        <v>1420</v>
      </c>
      <c r="H794" t="s">
        <v>1421</v>
      </c>
      <c r="I794">
        <v>28</v>
      </c>
      <c r="J794">
        <v>55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6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28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146</v>
      </c>
      <c r="CM794">
        <v>66</v>
      </c>
      <c r="CN794">
        <v>7</v>
      </c>
      <c r="CO794">
        <v>7</v>
      </c>
      <c r="CP794">
        <v>0</v>
      </c>
      <c r="CQ794">
        <v>0</v>
      </c>
      <c r="CR794">
        <v>0</v>
      </c>
      <c r="CS794">
        <v>8</v>
      </c>
      <c r="CT794">
        <v>343</v>
      </c>
    </row>
    <row r="795" spans="1:98" x14ac:dyDescent="0.3">
      <c r="A795" t="s">
        <v>1422</v>
      </c>
      <c r="B795" t="s">
        <v>81</v>
      </c>
      <c r="C795" t="s">
        <v>96</v>
      </c>
      <c r="D795" t="s">
        <v>385</v>
      </c>
      <c r="E795" t="s">
        <v>476</v>
      </c>
      <c r="F795" t="s">
        <v>650</v>
      </c>
      <c r="G795" t="s">
        <v>87</v>
      </c>
      <c r="H795" t="s">
        <v>87</v>
      </c>
      <c r="I795">
        <v>0</v>
      </c>
      <c r="J795">
        <v>35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25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14</v>
      </c>
      <c r="AP795">
        <v>0</v>
      </c>
      <c r="AQ795">
        <v>19</v>
      </c>
      <c r="AR795">
        <v>0</v>
      </c>
      <c r="AS795">
        <v>59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121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16</v>
      </c>
      <c r="CM795">
        <v>54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8</v>
      </c>
      <c r="CT795">
        <v>343</v>
      </c>
    </row>
    <row r="796" spans="1:98" x14ac:dyDescent="0.3">
      <c r="A796" t="s">
        <v>1423</v>
      </c>
      <c r="B796" t="s">
        <v>81</v>
      </c>
      <c r="C796" t="s">
        <v>82</v>
      </c>
      <c r="D796" t="s">
        <v>83</v>
      </c>
      <c r="E796" t="s">
        <v>271</v>
      </c>
      <c r="F796" t="s">
        <v>87</v>
      </c>
      <c r="G796" t="s">
        <v>87</v>
      </c>
      <c r="H796" t="s">
        <v>87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42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18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82</v>
      </c>
      <c r="BF796">
        <v>0</v>
      </c>
      <c r="BG796">
        <v>0</v>
      </c>
      <c r="BH796">
        <v>58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14</v>
      </c>
      <c r="BP796">
        <v>0</v>
      </c>
      <c r="BQ796">
        <v>0</v>
      </c>
      <c r="BR796">
        <v>0</v>
      </c>
      <c r="BS796">
        <v>53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62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14</v>
      </c>
      <c r="CP796">
        <v>0</v>
      </c>
      <c r="CQ796">
        <v>0</v>
      </c>
      <c r="CR796">
        <v>0</v>
      </c>
      <c r="CS796">
        <v>8</v>
      </c>
      <c r="CT796">
        <v>343</v>
      </c>
    </row>
    <row r="797" spans="1:98" x14ac:dyDescent="0.3">
      <c r="A797" t="s">
        <v>1424</v>
      </c>
      <c r="B797" t="s">
        <v>81</v>
      </c>
      <c r="C797" t="s">
        <v>89</v>
      </c>
      <c r="D797" t="s">
        <v>90</v>
      </c>
      <c r="E797" t="s">
        <v>472</v>
      </c>
      <c r="F797" t="s">
        <v>473</v>
      </c>
      <c r="G797" t="s">
        <v>1144</v>
      </c>
      <c r="H797" t="s">
        <v>87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15</v>
      </c>
      <c r="T797">
        <v>13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110</v>
      </c>
      <c r="AF797">
        <v>0</v>
      </c>
      <c r="AG797">
        <v>103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29</v>
      </c>
      <c r="AR797">
        <v>0</v>
      </c>
      <c r="AS797">
        <v>0</v>
      </c>
      <c r="AT797">
        <v>0</v>
      </c>
      <c r="AU797">
        <v>31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12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17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8</v>
      </c>
      <c r="CT797">
        <v>330</v>
      </c>
    </row>
    <row r="798" spans="1:98" x14ac:dyDescent="0.3">
      <c r="A798" t="s">
        <v>1425</v>
      </c>
      <c r="B798" t="s">
        <v>81</v>
      </c>
      <c r="C798" t="s">
        <v>96</v>
      </c>
      <c r="D798" t="s">
        <v>128</v>
      </c>
      <c r="E798" t="s">
        <v>129</v>
      </c>
      <c r="F798" t="s">
        <v>130</v>
      </c>
      <c r="G798" t="s">
        <v>1426</v>
      </c>
      <c r="H798" t="s">
        <v>87</v>
      </c>
      <c r="I798">
        <v>0</v>
      </c>
      <c r="J798">
        <v>0</v>
      </c>
      <c r="K798">
        <v>0</v>
      </c>
      <c r="L798">
        <v>63</v>
      </c>
      <c r="M798">
        <v>0</v>
      </c>
      <c r="N798">
        <v>49</v>
      </c>
      <c r="O798">
        <v>86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23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17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16</v>
      </c>
      <c r="AY798">
        <v>50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21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8</v>
      </c>
      <c r="CT798">
        <v>325</v>
      </c>
    </row>
    <row r="799" spans="1:98" x14ac:dyDescent="0.3">
      <c r="A799" t="s">
        <v>1427</v>
      </c>
      <c r="B799" t="s">
        <v>81</v>
      </c>
      <c r="C799" t="s">
        <v>96</v>
      </c>
      <c r="D799" t="s">
        <v>128</v>
      </c>
      <c r="E799" t="s">
        <v>129</v>
      </c>
      <c r="F799" t="s">
        <v>130</v>
      </c>
      <c r="G799" t="s">
        <v>87</v>
      </c>
      <c r="H799" t="s">
        <v>87</v>
      </c>
      <c r="I799">
        <v>0</v>
      </c>
      <c r="J799">
        <v>0</v>
      </c>
      <c r="K799">
        <v>0</v>
      </c>
      <c r="L799">
        <v>14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23</v>
      </c>
      <c r="T799">
        <v>0</v>
      </c>
      <c r="U799">
        <v>0</v>
      </c>
      <c r="V799">
        <v>0</v>
      </c>
      <c r="W799">
        <v>30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70</v>
      </c>
      <c r="AD799">
        <v>0</v>
      </c>
      <c r="AE799">
        <v>0</v>
      </c>
      <c r="AF799">
        <v>0</v>
      </c>
      <c r="AG799">
        <v>33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104</v>
      </c>
      <c r="AZ799">
        <v>0</v>
      </c>
      <c r="BA799">
        <v>26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20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8</v>
      </c>
      <c r="CT799">
        <v>320</v>
      </c>
    </row>
    <row r="800" spans="1:98" x14ac:dyDescent="0.3">
      <c r="A800" t="s">
        <v>1428</v>
      </c>
      <c r="B800" t="s">
        <v>81</v>
      </c>
      <c r="C800" t="s">
        <v>96</v>
      </c>
      <c r="D800" t="s">
        <v>385</v>
      </c>
      <c r="E800" t="s">
        <v>476</v>
      </c>
      <c r="F800" t="s">
        <v>650</v>
      </c>
      <c r="G800" t="s">
        <v>87</v>
      </c>
      <c r="H800" t="s">
        <v>87</v>
      </c>
      <c r="I800">
        <v>0</v>
      </c>
      <c r="J800">
        <v>64</v>
      </c>
      <c r="K800">
        <v>0</v>
      </c>
      <c r="L800">
        <v>14</v>
      </c>
      <c r="M800">
        <v>0</v>
      </c>
      <c r="N800">
        <v>0</v>
      </c>
      <c r="O800">
        <v>0</v>
      </c>
      <c r="P800">
        <v>48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37</v>
      </c>
      <c r="AP800">
        <v>0</v>
      </c>
      <c r="AQ800">
        <v>36</v>
      </c>
      <c r="AR800">
        <v>0</v>
      </c>
      <c r="AS800">
        <v>0</v>
      </c>
      <c r="AT800">
        <v>0</v>
      </c>
      <c r="AU800">
        <v>0</v>
      </c>
      <c r="AV800">
        <v>48</v>
      </c>
      <c r="AW800">
        <v>0</v>
      </c>
      <c r="AX800">
        <v>0</v>
      </c>
      <c r="AY800">
        <v>37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33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8</v>
      </c>
      <c r="CT800">
        <v>317</v>
      </c>
    </row>
    <row r="801" spans="1:98" x14ac:dyDescent="0.3">
      <c r="A801" t="s">
        <v>1429</v>
      </c>
      <c r="B801" t="s">
        <v>81</v>
      </c>
      <c r="C801" t="s">
        <v>89</v>
      </c>
      <c r="D801" t="s">
        <v>90</v>
      </c>
      <c r="E801" t="s">
        <v>87</v>
      </c>
      <c r="F801" t="s">
        <v>87</v>
      </c>
      <c r="G801" t="s">
        <v>87</v>
      </c>
      <c r="H801" t="s">
        <v>87</v>
      </c>
      <c r="I801">
        <v>0</v>
      </c>
      <c r="J801">
        <v>5</v>
      </c>
      <c r="K801">
        <v>0</v>
      </c>
      <c r="L801">
        <v>0</v>
      </c>
      <c r="M801">
        <v>2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21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68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7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13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194</v>
      </c>
      <c r="BU801">
        <v>2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8</v>
      </c>
      <c r="CT801">
        <v>312</v>
      </c>
    </row>
    <row r="802" spans="1:98" x14ac:dyDescent="0.3">
      <c r="A802" t="s">
        <v>1430</v>
      </c>
      <c r="B802" t="s">
        <v>81</v>
      </c>
      <c r="C802" t="s">
        <v>89</v>
      </c>
      <c r="D802" t="s">
        <v>90</v>
      </c>
      <c r="E802" t="s">
        <v>472</v>
      </c>
      <c r="F802" t="s">
        <v>473</v>
      </c>
      <c r="G802" t="s">
        <v>1051</v>
      </c>
      <c r="H802" t="s">
        <v>1431</v>
      </c>
      <c r="I802">
        <v>53</v>
      </c>
      <c r="J802">
        <v>52</v>
      </c>
      <c r="K802">
        <v>20</v>
      </c>
      <c r="L802">
        <v>0</v>
      </c>
      <c r="M802">
        <v>0</v>
      </c>
      <c r="N802">
        <v>0</v>
      </c>
      <c r="O802">
        <v>0</v>
      </c>
      <c r="P802">
        <v>83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11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57</v>
      </c>
      <c r="AW802">
        <v>0</v>
      </c>
      <c r="AX802">
        <v>0</v>
      </c>
      <c r="AY802">
        <v>18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15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8</v>
      </c>
      <c r="CT802">
        <v>309</v>
      </c>
    </row>
    <row r="803" spans="1:98" x14ac:dyDescent="0.3">
      <c r="A803" t="s">
        <v>1432</v>
      </c>
      <c r="B803" t="s">
        <v>81</v>
      </c>
      <c r="C803" t="s">
        <v>96</v>
      </c>
      <c r="D803" t="s">
        <v>97</v>
      </c>
      <c r="E803" t="s">
        <v>98</v>
      </c>
      <c r="F803" t="s">
        <v>99</v>
      </c>
      <c r="G803" t="s">
        <v>87</v>
      </c>
      <c r="H803" t="s">
        <v>87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26</v>
      </c>
      <c r="P803">
        <v>0</v>
      </c>
      <c r="Q803">
        <v>0</v>
      </c>
      <c r="R803">
        <v>0</v>
      </c>
      <c r="S803">
        <v>0</v>
      </c>
      <c r="T803">
        <v>40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32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38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40</v>
      </c>
      <c r="AU803">
        <v>0</v>
      </c>
      <c r="AV803">
        <v>0</v>
      </c>
      <c r="AW803">
        <v>0</v>
      </c>
      <c r="AX803">
        <v>0</v>
      </c>
      <c r="AY803">
        <v>80</v>
      </c>
      <c r="AZ803">
        <v>0</v>
      </c>
      <c r="BA803">
        <v>27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25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8</v>
      </c>
      <c r="CT803">
        <v>308</v>
      </c>
    </row>
    <row r="804" spans="1:98" x14ac:dyDescent="0.3">
      <c r="A804" t="s">
        <v>1433</v>
      </c>
      <c r="B804" t="s">
        <v>81</v>
      </c>
      <c r="C804" t="s">
        <v>96</v>
      </c>
      <c r="D804" t="s">
        <v>128</v>
      </c>
      <c r="E804" t="s">
        <v>1434</v>
      </c>
      <c r="F804" t="s">
        <v>1435</v>
      </c>
      <c r="G804" t="s">
        <v>1436</v>
      </c>
      <c r="H804" t="s">
        <v>87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27</v>
      </c>
      <c r="U804">
        <v>0</v>
      </c>
      <c r="V804">
        <v>0</v>
      </c>
      <c r="W804">
        <v>0</v>
      </c>
      <c r="X804">
        <v>42</v>
      </c>
      <c r="Y804">
        <v>0</v>
      </c>
      <c r="Z804">
        <v>0</v>
      </c>
      <c r="AA804">
        <v>0</v>
      </c>
      <c r="AB804">
        <v>0</v>
      </c>
      <c r="AC804">
        <v>89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29</v>
      </c>
      <c r="AT804">
        <v>18</v>
      </c>
      <c r="AU804">
        <v>0</v>
      </c>
      <c r="AV804">
        <v>0</v>
      </c>
      <c r="AW804">
        <v>0</v>
      </c>
      <c r="AX804">
        <v>0</v>
      </c>
      <c r="AY804">
        <v>47</v>
      </c>
      <c r="AZ804">
        <v>0</v>
      </c>
      <c r="BA804">
        <v>23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29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8</v>
      </c>
      <c r="CT804">
        <v>304</v>
      </c>
    </row>
    <row r="805" spans="1:98" x14ac:dyDescent="0.3">
      <c r="A805" t="s">
        <v>1437</v>
      </c>
      <c r="B805" t="s">
        <v>81</v>
      </c>
      <c r="C805" t="s">
        <v>96</v>
      </c>
      <c r="D805" t="s">
        <v>128</v>
      </c>
      <c r="E805" t="s">
        <v>175</v>
      </c>
      <c r="F805" t="s">
        <v>195</v>
      </c>
      <c r="G805" t="s">
        <v>196</v>
      </c>
      <c r="H805" t="s">
        <v>87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28</v>
      </c>
      <c r="AW805">
        <v>16</v>
      </c>
      <c r="AX805">
        <v>0</v>
      </c>
      <c r="AY805">
        <v>0</v>
      </c>
      <c r="AZ805">
        <v>55</v>
      </c>
      <c r="BA805">
        <v>0</v>
      </c>
      <c r="BB805">
        <v>0</v>
      </c>
      <c r="BC805">
        <v>56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28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39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49</v>
      </c>
      <c r="CP805">
        <v>0</v>
      </c>
      <c r="CQ805">
        <v>33</v>
      </c>
      <c r="CR805">
        <v>0</v>
      </c>
      <c r="CS805">
        <v>8</v>
      </c>
      <c r="CT805">
        <v>304</v>
      </c>
    </row>
    <row r="806" spans="1:98" x14ac:dyDescent="0.3">
      <c r="A806" t="s">
        <v>1438</v>
      </c>
      <c r="B806" t="s">
        <v>81</v>
      </c>
      <c r="C806" t="s">
        <v>96</v>
      </c>
      <c r="D806" t="s">
        <v>97</v>
      </c>
      <c r="E806" t="s">
        <v>98</v>
      </c>
      <c r="F806" t="s">
        <v>99</v>
      </c>
      <c r="G806" t="s">
        <v>87</v>
      </c>
      <c r="H806" t="s">
        <v>87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20</v>
      </c>
      <c r="P806">
        <v>0</v>
      </c>
      <c r="Q806">
        <v>0</v>
      </c>
      <c r="R806">
        <v>0</v>
      </c>
      <c r="S806">
        <v>0</v>
      </c>
      <c r="T806">
        <v>40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26</v>
      </c>
      <c r="AM806">
        <v>0</v>
      </c>
      <c r="AN806">
        <v>0</v>
      </c>
      <c r="AO806">
        <v>0</v>
      </c>
      <c r="AP806">
        <v>117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11</v>
      </c>
      <c r="AW806">
        <v>0</v>
      </c>
      <c r="AX806">
        <v>0</v>
      </c>
      <c r="AY806">
        <v>16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53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12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8</v>
      </c>
      <c r="CT806">
        <v>295</v>
      </c>
    </row>
    <row r="807" spans="1:98" x14ac:dyDescent="0.3">
      <c r="A807" t="s">
        <v>1439</v>
      </c>
      <c r="B807" t="s">
        <v>81</v>
      </c>
      <c r="C807" t="s">
        <v>96</v>
      </c>
      <c r="D807" t="s">
        <v>385</v>
      </c>
      <c r="E807" t="s">
        <v>529</v>
      </c>
      <c r="F807" t="s">
        <v>530</v>
      </c>
      <c r="G807" t="s">
        <v>531</v>
      </c>
      <c r="H807" t="s">
        <v>87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59</v>
      </c>
      <c r="T807">
        <v>76</v>
      </c>
      <c r="U807">
        <v>0</v>
      </c>
      <c r="V807">
        <v>0</v>
      </c>
      <c r="W807">
        <v>0</v>
      </c>
      <c r="X807">
        <v>40</v>
      </c>
      <c r="Y807">
        <v>0</v>
      </c>
      <c r="Z807">
        <v>0</v>
      </c>
      <c r="AA807">
        <v>8</v>
      </c>
      <c r="AB807">
        <v>0</v>
      </c>
      <c r="AC807">
        <v>0</v>
      </c>
      <c r="AD807">
        <v>0</v>
      </c>
      <c r="AE807">
        <v>26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19</v>
      </c>
      <c r="AV807">
        <v>0</v>
      </c>
      <c r="AW807">
        <v>0</v>
      </c>
      <c r="AX807">
        <v>0</v>
      </c>
      <c r="AY807">
        <v>57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10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8</v>
      </c>
      <c r="CT807">
        <v>295</v>
      </c>
    </row>
    <row r="808" spans="1:98" x14ac:dyDescent="0.3">
      <c r="A808" t="s">
        <v>1440</v>
      </c>
      <c r="B808" t="s">
        <v>81</v>
      </c>
      <c r="C808" t="s">
        <v>96</v>
      </c>
      <c r="D808" t="s">
        <v>97</v>
      </c>
      <c r="E808" t="s">
        <v>98</v>
      </c>
      <c r="F808" t="s">
        <v>160</v>
      </c>
      <c r="G808" t="s">
        <v>487</v>
      </c>
      <c r="H808" t="s">
        <v>87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20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51</v>
      </c>
      <c r="AD808">
        <v>0</v>
      </c>
      <c r="AE808">
        <v>14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86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33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9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49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27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8</v>
      </c>
      <c r="CT808">
        <v>289</v>
      </c>
    </row>
    <row r="809" spans="1:98" x14ac:dyDescent="0.3">
      <c r="A809" t="s">
        <v>1441</v>
      </c>
      <c r="B809" t="s">
        <v>81</v>
      </c>
      <c r="C809" t="s">
        <v>96</v>
      </c>
      <c r="D809" t="s">
        <v>97</v>
      </c>
      <c r="E809" t="s">
        <v>98</v>
      </c>
      <c r="F809" t="s">
        <v>99</v>
      </c>
      <c r="G809" t="s">
        <v>1442</v>
      </c>
      <c r="H809" t="s">
        <v>87</v>
      </c>
      <c r="I809">
        <v>50</v>
      </c>
      <c r="J809">
        <v>17</v>
      </c>
      <c r="K809">
        <v>6</v>
      </c>
      <c r="L809">
        <v>0</v>
      </c>
      <c r="M809">
        <v>0</v>
      </c>
      <c r="N809">
        <v>0</v>
      </c>
      <c r="O809">
        <v>25</v>
      </c>
      <c r="P809">
        <v>69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24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13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74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8</v>
      </c>
      <c r="CT809">
        <v>278</v>
      </c>
    </row>
    <row r="810" spans="1:98" x14ac:dyDescent="0.3">
      <c r="A810" t="s">
        <v>1443</v>
      </c>
      <c r="B810" t="s">
        <v>81</v>
      </c>
      <c r="C810" t="s">
        <v>89</v>
      </c>
      <c r="D810" t="s">
        <v>90</v>
      </c>
      <c r="E810" t="s">
        <v>113</v>
      </c>
      <c r="F810" t="s">
        <v>163</v>
      </c>
      <c r="G810" t="s">
        <v>503</v>
      </c>
      <c r="H810" t="s">
        <v>87</v>
      </c>
      <c r="I810">
        <v>39</v>
      </c>
      <c r="J810">
        <v>0</v>
      </c>
      <c r="K810">
        <v>0</v>
      </c>
      <c r="L810">
        <v>21</v>
      </c>
      <c r="M810">
        <v>0</v>
      </c>
      <c r="N810">
        <v>0</v>
      </c>
      <c r="O810">
        <v>0</v>
      </c>
      <c r="P810">
        <v>11</v>
      </c>
      <c r="Q810">
        <v>0</v>
      </c>
      <c r="R810">
        <v>0</v>
      </c>
      <c r="S810">
        <v>25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19</v>
      </c>
      <c r="BB810">
        <v>0</v>
      </c>
      <c r="BC810">
        <v>0</v>
      </c>
      <c r="BD810">
        <v>19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116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27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8</v>
      </c>
      <c r="CT810">
        <v>277</v>
      </c>
    </row>
    <row r="811" spans="1:98" x14ac:dyDescent="0.3">
      <c r="A811" t="s">
        <v>1444</v>
      </c>
      <c r="B811" t="s">
        <v>81</v>
      </c>
      <c r="C811" t="s">
        <v>82</v>
      </c>
      <c r="D811" t="s">
        <v>83</v>
      </c>
      <c r="E811" t="s">
        <v>271</v>
      </c>
      <c r="F811" t="s">
        <v>87</v>
      </c>
      <c r="G811" t="s">
        <v>87</v>
      </c>
      <c r="H811" t="s">
        <v>87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19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43</v>
      </c>
      <c r="AD811">
        <v>0</v>
      </c>
      <c r="AE811">
        <v>0</v>
      </c>
      <c r="AF811">
        <v>0</v>
      </c>
      <c r="AG811">
        <v>24</v>
      </c>
      <c r="AH811">
        <v>0</v>
      </c>
      <c r="AI811">
        <v>0</v>
      </c>
      <c r="AJ811">
        <v>0</v>
      </c>
      <c r="AK811">
        <v>0</v>
      </c>
      <c r="AL811">
        <v>52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72</v>
      </c>
      <c r="AZ811">
        <v>0</v>
      </c>
      <c r="BA811">
        <v>24</v>
      </c>
      <c r="BB811">
        <v>0</v>
      </c>
      <c r="BC811">
        <v>0</v>
      </c>
      <c r="BD811">
        <v>9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33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8</v>
      </c>
      <c r="CT811">
        <v>276</v>
      </c>
    </row>
    <row r="812" spans="1:98" x14ac:dyDescent="0.3">
      <c r="A812" t="s">
        <v>1445</v>
      </c>
      <c r="B812" t="s">
        <v>81</v>
      </c>
      <c r="C812" t="s">
        <v>96</v>
      </c>
      <c r="D812" t="s">
        <v>385</v>
      </c>
      <c r="E812" t="s">
        <v>489</v>
      </c>
      <c r="F812" t="s">
        <v>490</v>
      </c>
      <c r="G812" t="s">
        <v>525</v>
      </c>
      <c r="H812" t="s">
        <v>87</v>
      </c>
      <c r="I812">
        <v>0</v>
      </c>
      <c r="J812">
        <v>0</v>
      </c>
      <c r="K812">
        <v>0</v>
      </c>
      <c r="L812">
        <v>34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19</v>
      </c>
      <c r="T812">
        <v>39</v>
      </c>
      <c r="U812">
        <v>0</v>
      </c>
      <c r="V812">
        <v>0</v>
      </c>
      <c r="W812">
        <v>0</v>
      </c>
      <c r="X812">
        <v>0</v>
      </c>
      <c r="Y812">
        <v>6</v>
      </c>
      <c r="Z812">
        <v>0</v>
      </c>
      <c r="AA812">
        <v>0</v>
      </c>
      <c r="AB812">
        <v>0</v>
      </c>
      <c r="AC812">
        <v>45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11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66</v>
      </c>
      <c r="AZ812">
        <v>0</v>
      </c>
      <c r="BA812">
        <v>51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8</v>
      </c>
      <c r="CT812">
        <v>271</v>
      </c>
    </row>
    <row r="813" spans="1:98" x14ac:dyDescent="0.3">
      <c r="A813" t="s">
        <v>1446</v>
      </c>
      <c r="B813" t="s">
        <v>81</v>
      </c>
      <c r="C813" t="s">
        <v>96</v>
      </c>
      <c r="D813" t="s">
        <v>128</v>
      </c>
      <c r="E813" t="s">
        <v>156</v>
      </c>
      <c r="F813" t="s">
        <v>587</v>
      </c>
      <c r="G813" t="s">
        <v>1447</v>
      </c>
      <c r="H813" t="s">
        <v>87</v>
      </c>
      <c r="I813">
        <v>0</v>
      </c>
      <c r="J813">
        <v>0</v>
      </c>
      <c r="K813">
        <v>0</v>
      </c>
      <c r="L813">
        <v>0</v>
      </c>
      <c r="M813">
        <v>22</v>
      </c>
      <c r="N813">
        <v>0</v>
      </c>
      <c r="O813">
        <v>0</v>
      </c>
      <c r="P813">
        <v>0</v>
      </c>
      <c r="Q813">
        <v>0</v>
      </c>
      <c r="R813">
        <v>26</v>
      </c>
      <c r="S813">
        <v>0</v>
      </c>
      <c r="T813">
        <v>0</v>
      </c>
      <c r="U813">
        <v>0</v>
      </c>
      <c r="V813">
        <v>82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5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28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3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90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15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8</v>
      </c>
      <c r="CT813">
        <v>271</v>
      </c>
    </row>
    <row r="814" spans="1:98" x14ac:dyDescent="0.3">
      <c r="A814" t="s">
        <v>1448</v>
      </c>
      <c r="B814" t="s">
        <v>81</v>
      </c>
      <c r="C814" t="s">
        <v>96</v>
      </c>
      <c r="D814" t="s">
        <v>385</v>
      </c>
      <c r="E814" t="s">
        <v>476</v>
      </c>
      <c r="F814" t="s">
        <v>650</v>
      </c>
      <c r="G814" t="s">
        <v>87</v>
      </c>
      <c r="H814" t="s">
        <v>87</v>
      </c>
      <c r="I814">
        <v>0</v>
      </c>
      <c r="J814">
        <v>41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9</v>
      </c>
      <c r="AN814">
        <v>0</v>
      </c>
      <c r="AO814">
        <v>21</v>
      </c>
      <c r="AP814">
        <v>0</v>
      </c>
      <c r="AQ814">
        <v>0</v>
      </c>
      <c r="AR814">
        <v>0</v>
      </c>
      <c r="AS814">
        <v>65</v>
      </c>
      <c r="AT814">
        <v>0</v>
      </c>
      <c r="AU814">
        <v>0</v>
      </c>
      <c r="AV814">
        <v>22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46</v>
      </c>
      <c r="CI814">
        <v>0</v>
      </c>
      <c r="CJ814">
        <v>0</v>
      </c>
      <c r="CK814">
        <v>0</v>
      </c>
      <c r="CL814">
        <v>0</v>
      </c>
      <c r="CM814">
        <v>47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8</v>
      </c>
      <c r="CT814">
        <v>270</v>
      </c>
    </row>
    <row r="815" spans="1:98" x14ac:dyDescent="0.3">
      <c r="A815" t="s">
        <v>1449</v>
      </c>
      <c r="B815" t="s">
        <v>81</v>
      </c>
      <c r="C815" t="s">
        <v>96</v>
      </c>
      <c r="D815" t="s">
        <v>97</v>
      </c>
      <c r="E815" t="s">
        <v>98</v>
      </c>
      <c r="F815" t="s">
        <v>324</v>
      </c>
      <c r="G815" t="s">
        <v>325</v>
      </c>
      <c r="H815" t="s">
        <v>87</v>
      </c>
      <c r="I815">
        <v>29</v>
      </c>
      <c r="J815">
        <v>0</v>
      </c>
      <c r="K815">
        <v>0</v>
      </c>
      <c r="L815">
        <v>40</v>
      </c>
      <c r="M815">
        <v>0</v>
      </c>
      <c r="N815">
        <v>57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13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34</v>
      </c>
      <c r="AP815">
        <v>53</v>
      </c>
      <c r="AQ815">
        <v>0</v>
      </c>
      <c r="AR815">
        <v>0</v>
      </c>
      <c r="AS815">
        <v>0</v>
      </c>
      <c r="AT815">
        <v>0</v>
      </c>
      <c r="AU815">
        <v>29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10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8</v>
      </c>
      <c r="CT815">
        <v>265</v>
      </c>
    </row>
    <row r="816" spans="1:98" x14ac:dyDescent="0.3">
      <c r="A816" t="s">
        <v>1450</v>
      </c>
      <c r="B816" t="s">
        <v>81</v>
      </c>
      <c r="C816" t="s">
        <v>89</v>
      </c>
      <c r="D816" t="s">
        <v>90</v>
      </c>
      <c r="E816" t="s">
        <v>472</v>
      </c>
      <c r="F816" t="s">
        <v>473</v>
      </c>
      <c r="G816" t="s">
        <v>611</v>
      </c>
      <c r="H816" t="s">
        <v>87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70</v>
      </c>
      <c r="AD816">
        <v>0</v>
      </c>
      <c r="AE816">
        <v>8</v>
      </c>
      <c r="AF816">
        <v>0</v>
      </c>
      <c r="AG816">
        <v>53</v>
      </c>
      <c r="AH816">
        <v>0</v>
      </c>
      <c r="AI816">
        <v>0</v>
      </c>
      <c r="AJ816">
        <v>0</v>
      </c>
      <c r="AK816">
        <v>41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6</v>
      </c>
      <c r="AU816">
        <v>0</v>
      </c>
      <c r="AV816">
        <v>0</v>
      </c>
      <c r="AW816">
        <v>0</v>
      </c>
      <c r="AX816">
        <v>0</v>
      </c>
      <c r="AY816">
        <v>28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7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51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8</v>
      </c>
      <c r="CT816">
        <v>264</v>
      </c>
    </row>
    <row r="817" spans="1:98" x14ac:dyDescent="0.3">
      <c r="A817" t="s">
        <v>1451</v>
      </c>
      <c r="B817" t="s">
        <v>81</v>
      </c>
      <c r="C817" t="s">
        <v>96</v>
      </c>
      <c r="D817" t="s">
        <v>128</v>
      </c>
      <c r="E817" t="s">
        <v>244</v>
      </c>
      <c r="F817" t="s">
        <v>245</v>
      </c>
      <c r="G817" t="s">
        <v>246</v>
      </c>
      <c r="H817" t="s">
        <v>87</v>
      </c>
      <c r="I817">
        <v>0</v>
      </c>
      <c r="J817">
        <v>42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24</v>
      </c>
      <c r="AF817">
        <v>0</v>
      </c>
      <c r="AG817">
        <v>0</v>
      </c>
      <c r="AH817">
        <v>32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43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64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10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27</v>
      </c>
      <c r="CK817">
        <v>21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8</v>
      </c>
      <c r="CT817">
        <v>263</v>
      </c>
    </row>
    <row r="818" spans="1:98" x14ac:dyDescent="0.3">
      <c r="A818" t="s">
        <v>1452</v>
      </c>
      <c r="B818" t="s">
        <v>81</v>
      </c>
      <c r="C818" t="s">
        <v>96</v>
      </c>
      <c r="D818" t="s">
        <v>128</v>
      </c>
      <c r="E818" t="s">
        <v>294</v>
      </c>
      <c r="F818" t="s">
        <v>564</v>
      </c>
      <c r="G818" t="s">
        <v>87</v>
      </c>
      <c r="H818" t="s">
        <v>87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31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35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16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26</v>
      </c>
      <c r="AQ818">
        <v>0</v>
      </c>
      <c r="AR818">
        <v>0</v>
      </c>
      <c r="AS818">
        <v>21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67</v>
      </c>
      <c r="AZ818">
        <v>0</v>
      </c>
      <c r="BA818">
        <v>48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17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8</v>
      </c>
      <c r="CT818">
        <v>261</v>
      </c>
    </row>
    <row r="819" spans="1:98" x14ac:dyDescent="0.3">
      <c r="A819" t="s">
        <v>1453</v>
      </c>
      <c r="B819" t="s">
        <v>81</v>
      </c>
      <c r="C819" t="s">
        <v>96</v>
      </c>
      <c r="D819" t="s">
        <v>128</v>
      </c>
      <c r="E819" t="s">
        <v>294</v>
      </c>
      <c r="F819" t="s">
        <v>295</v>
      </c>
      <c r="G819" t="s">
        <v>1000</v>
      </c>
      <c r="H819" t="s">
        <v>87</v>
      </c>
      <c r="I819">
        <v>49</v>
      </c>
      <c r="J819">
        <v>52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17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10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34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19</v>
      </c>
      <c r="CG819">
        <v>0</v>
      </c>
      <c r="CH819">
        <v>35</v>
      </c>
      <c r="CI819">
        <v>0</v>
      </c>
      <c r="CJ819">
        <v>0</v>
      </c>
      <c r="CK819">
        <v>0</v>
      </c>
      <c r="CL819">
        <v>0</v>
      </c>
      <c r="CM819">
        <v>43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8</v>
      </c>
      <c r="CT819">
        <v>259</v>
      </c>
    </row>
    <row r="820" spans="1:98" x14ac:dyDescent="0.3">
      <c r="A820" t="s">
        <v>1454</v>
      </c>
      <c r="B820" t="s">
        <v>81</v>
      </c>
      <c r="C820" t="s">
        <v>82</v>
      </c>
      <c r="D820" t="s">
        <v>83</v>
      </c>
      <c r="E820" t="s">
        <v>605</v>
      </c>
      <c r="F820" t="s">
        <v>1042</v>
      </c>
      <c r="G820" t="s">
        <v>1043</v>
      </c>
      <c r="H820" t="s">
        <v>87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27</v>
      </c>
      <c r="T820">
        <v>42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39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41</v>
      </c>
      <c r="AU820">
        <v>0</v>
      </c>
      <c r="AV820">
        <v>0</v>
      </c>
      <c r="AW820">
        <v>0</v>
      </c>
      <c r="AX820">
        <v>0</v>
      </c>
      <c r="AY820">
        <v>50</v>
      </c>
      <c r="AZ820">
        <v>0</v>
      </c>
      <c r="BA820">
        <v>0</v>
      </c>
      <c r="BB820">
        <v>0</v>
      </c>
      <c r="BC820">
        <v>0</v>
      </c>
      <c r="BD820">
        <v>25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28</v>
      </c>
      <c r="BU820">
        <v>0</v>
      </c>
      <c r="BV820">
        <v>7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8</v>
      </c>
      <c r="CT820">
        <v>259</v>
      </c>
    </row>
    <row r="821" spans="1:98" x14ac:dyDescent="0.3">
      <c r="A821" t="s">
        <v>1455</v>
      </c>
      <c r="B821" t="s">
        <v>81</v>
      </c>
      <c r="C821" t="s">
        <v>268</v>
      </c>
      <c r="D821" t="s">
        <v>269</v>
      </c>
      <c r="E821" t="s">
        <v>87</v>
      </c>
      <c r="F821" t="s">
        <v>87</v>
      </c>
      <c r="G821" t="s">
        <v>87</v>
      </c>
      <c r="H821" t="s">
        <v>87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</v>
      </c>
      <c r="AD821">
        <v>0</v>
      </c>
      <c r="AE821">
        <v>28</v>
      </c>
      <c r="AF821">
        <v>0</v>
      </c>
      <c r="AG821">
        <v>21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20</v>
      </c>
      <c r="AP821">
        <v>0</v>
      </c>
      <c r="AQ821">
        <v>24</v>
      </c>
      <c r="AR821">
        <v>0</v>
      </c>
      <c r="AS821">
        <v>77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63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8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8</v>
      </c>
      <c r="CT821">
        <v>256</v>
      </c>
    </row>
    <row r="822" spans="1:98" x14ac:dyDescent="0.3">
      <c r="A822" t="s">
        <v>1456</v>
      </c>
      <c r="B822" t="s">
        <v>81</v>
      </c>
      <c r="C822" t="s">
        <v>397</v>
      </c>
      <c r="D822" t="s">
        <v>398</v>
      </c>
      <c r="E822" t="s">
        <v>676</v>
      </c>
      <c r="F822" t="s">
        <v>1457</v>
      </c>
      <c r="G822" t="s">
        <v>1458</v>
      </c>
      <c r="H822" t="s">
        <v>1459</v>
      </c>
      <c r="I822">
        <v>37</v>
      </c>
      <c r="J822">
        <v>47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25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16</v>
      </c>
      <c r="AP822">
        <v>19</v>
      </c>
      <c r="AQ822">
        <v>0</v>
      </c>
      <c r="AR822">
        <v>0</v>
      </c>
      <c r="AS822">
        <v>38</v>
      </c>
      <c r="AT822">
        <v>0</v>
      </c>
      <c r="AU822">
        <v>0</v>
      </c>
      <c r="AV822">
        <v>57</v>
      </c>
      <c r="AW822">
        <v>0</v>
      </c>
      <c r="AX822">
        <v>0</v>
      </c>
      <c r="AY822">
        <v>16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8</v>
      </c>
      <c r="CT822">
        <v>255</v>
      </c>
    </row>
    <row r="823" spans="1:98" x14ac:dyDescent="0.3">
      <c r="A823" t="s">
        <v>1460</v>
      </c>
      <c r="B823" t="s">
        <v>81</v>
      </c>
      <c r="C823" t="s">
        <v>96</v>
      </c>
      <c r="D823" t="s">
        <v>97</v>
      </c>
      <c r="E823" t="s">
        <v>623</v>
      </c>
      <c r="F823" t="s">
        <v>1461</v>
      </c>
      <c r="G823" t="s">
        <v>1462</v>
      </c>
      <c r="H823" t="s">
        <v>87</v>
      </c>
      <c r="I823">
        <v>41</v>
      </c>
      <c r="J823">
        <v>69</v>
      </c>
      <c r="K823">
        <v>0</v>
      </c>
      <c r="L823">
        <v>0</v>
      </c>
      <c r="M823">
        <v>16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16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29</v>
      </c>
      <c r="AT823">
        <v>0</v>
      </c>
      <c r="AU823">
        <v>0</v>
      </c>
      <c r="AV823">
        <v>22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7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51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8</v>
      </c>
      <c r="CT823">
        <v>251</v>
      </c>
    </row>
    <row r="824" spans="1:98" x14ac:dyDescent="0.3">
      <c r="A824" t="s">
        <v>1463</v>
      </c>
      <c r="B824" t="s">
        <v>81</v>
      </c>
      <c r="C824" t="s">
        <v>96</v>
      </c>
      <c r="D824" t="s">
        <v>128</v>
      </c>
      <c r="E824" t="s">
        <v>87</v>
      </c>
      <c r="F824" t="s">
        <v>87</v>
      </c>
      <c r="G824" t="s">
        <v>87</v>
      </c>
      <c r="H824" t="s">
        <v>87</v>
      </c>
      <c r="I824">
        <v>0</v>
      </c>
      <c r="J824">
        <v>0</v>
      </c>
      <c r="K824">
        <v>0</v>
      </c>
      <c r="L824">
        <v>0</v>
      </c>
      <c r="M824">
        <v>26</v>
      </c>
      <c r="N824">
        <v>0</v>
      </c>
      <c r="O824">
        <v>0</v>
      </c>
      <c r="P824">
        <v>0</v>
      </c>
      <c r="Q824">
        <v>0</v>
      </c>
      <c r="R824">
        <v>31</v>
      </c>
      <c r="S824">
        <v>0</v>
      </c>
      <c r="T824">
        <v>0</v>
      </c>
      <c r="U824">
        <v>0</v>
      </c>
      <c r="V824">
        <v>53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14</v>
      </c>
      <c r="AC824">
        <v>0</v>
      </c>
      <c r="AD824">
        <v>40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12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59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14</v>
      </c>
      <c r="CR824">
        <v>0</v>
      </c>
      <c r="CS824">
        <v>8</v>
      </c>
      <c r="CT824">
        <v>249</v>
      </c>
    </row>
    <row r="825" spans="1:98" x14ac:dyDescent="0.3">
      <c r="A825" t="s">
        <v>1464</v>
      </c>
      <c r="B825" t="s">
        <v>81</v>
      </c>
      <c r="C825" t="s">
        <v>96</v>
      </c>
      <c r="D825" t="s">
        <v>97</v>
      </c>
      <c r="E825" t="s">
        <v>87</v>
      </c>
      <c r="F825" t="s">
        <v>87</v>
      </c>
      <c r="G825" t="s">
        <v>87</v>
      </c>
      <c r="H825" t="s">
        <v>87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6</v>
      </c>
      <c r="U825">
        <v>0</v>
      </c>
      <c r="V825">
        <v>0</v>
      </c>
      <c r="W825">
        <v>14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56</v>
      </c>
      <c r="AP825">
        <v>0</v>
      </c>
      <c r="AQ825">
        <v>15</v>
      </c>
      <c r="AR825">
        <v>0</v>
      </c>
      <c r="AS825">
        <v>114</v>
      </c>
      <c r="AT825">
        <v>0</v>
      </c>
      <c r="AU825">
        <v>9</v>
      </c>
      <c r="AV825">
        <v>0</v>
      </c>
      <c r="AW825">
        <v>0</v>
      </c>
      <c r="AX825">
        <v>0</v>
      </c>
      <c r="AY825">
        <v>16</v>
      </c>
      <c r="AZ825">
        <v>0</v>
      </c>
      <c r="BA825">
        <v>18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8</v>
      </c>
      <c r="CT825">
        <v>248</v>
      </c>
    </row>
    <row r="826" spans="1:98" x14ac:dyDescent="0.3">
      <c r="A826" t="s">
        <v>1465</v>
      </c>
      <c r="B826" t="s">
        <v>81</v>
      </c>
      <c r="C826" t="s">
        <v>542</v>
      </c>
      <c r="D826" t="s">
        <v>543</v>
      </c>
      <c r="E826" t="s">
        <v>928</v>
      </c>
      <c r="F826" t="s">
        <v>87</v>
      </c>
      <c r="G826" t="s">
        <v>87</v>
      </c>
      <c r="H826" t="s">
        <v>87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15</v>
      </c>
      <c r="U826">
        <v>0</v>
      </c>
      <c r="V826">
        <v>0</v>
      </c>
      <c r="W826">
        <v>0</v>
      </c>
      <c r="X826">
        <v>0</v>
      </c>
      <c r="Y826">
        <v>21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21</v>
      </c>
      <c r="AM826">
        <v>0</v>
      </c>
      <c r="AN826">
        <v>0</v>
      </c>
      <c r="AO826">
        <v>0</v>
      </c>
      <c r="AP826">
        <v>0</v>
      </c>
      <c r="AQ826">
        <v>16</v>
      </c>
      <c r="AR826">
        <v>0</v>
      </c>
      <c r="AS826">
        <v>12</v>
      </c>
      <c r="AT826">
        <v>0</v>
      </c>
      <c r="AU826">
        <v>6</v>
      </c>
      <c r="AV826">
        <v>0</v>
      </c>
      <c r="AW826">
        <v>0</v>
      </c>
      <c r="AX826">
        <v>0</v>
      </c>
      <c r="AY826">
        <v>38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114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8</v>
      </c>
      <c r="CT826">
        <v>243</v>
      </c>
    </row>
    <row r="827" spans="1:98" x14ac:dyDescent="0.3">
      <c r="A827" t="s">
        <v>1466</v>
      </c>
      <c r="B827" t="s">
        <v>81</v>
      </c>
      <c r="C827" t="s">
        <v>89</v>
      </c>
      <c r="D827" t="s">
        <v>90</v>
      </c>
      <c r="E827" t="s">
        <v>113</v>
      </c>
      <c r="F827" t="s">
        <v>163</v>
      </c>
      <c r="G827" t="s">
        <v>503</v>
      </c>
      <c r="H827" t="s">
        <v>1467</v>
      </c>
      <c r="I827">
        <v>0</v>
      </c>
      <c r="J827">
        <v>39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15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16</v>
      </c>
      <c r="AU827">
        <v>0</v>
      </c>
      <c r="AV827">
        <v>22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23</v>
      </c>
      <c r="CG827">
        <v>0</v>
      </c>
      <c r="CH827">
        <v>0</v>
      </c>
      <c r="CI827">
        <v>0</v>
      </c>
      <c r="CJ827">
        <v>0</v>
      </c>
      <c r="CK827">
        <v>33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55</v>
      </c>
      <c r="CS827">
        <v>8</v>
      </c>
      <c r="CT827">
        <v>233</v>
      </c>
    </row>
    <row r="828" spans="1:98" x14ac:dyDescent="0.3">
      <c r="A828" t="s">
        <v>1468</v>
      </c>
      <c r="B828" t="s">
        <v>81</v>
      </c>
      <c r="C828" t="s">
        <v>89</v>
      </c>
      <c r="D828" t="s">
        <v>90</v>
      </c>
      <c r="E828" t="s">
        <v>113</v>
      </c>
      <c r="F828" t="s">
        <v>242</v>
      </c>
      <c r="G828" t="s">
        <v>87</v>
      </c>
      <c r="H828" t="s">
        <v>87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10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43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32</v>
      </c>
      <c r="BM828">
        <v>0</v>
      </c>
      <c r="BN828">
        <v>32</v>
      </c>
      <c r="BO828">
        <v>21</v>
      </c>
      <c r="BP828">
        <v>0</v>
      </c>
      <c r="BQ828">
        <v>0</v>
      </c>
      <c r="BR828">
        <v>32</v>
      </c>
      <c r="BS828">
        <v>36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25</v>
      </c>
      <c r="CP828">
        <v>0</v>
      </c>
      <c r="CQ828">
        <v>0</v>
      </c>
      <c r="CR828">
        <v>0</v>
      </c>
      <c r="CS828">
        <v>8</v>
      </c>
      <c r="CT828">
        <v>231</v>
      </c>
    </row>
    <row r="829" spans="1:98" x14ac:dyDescent="0.3">
      <c r="A829" t="s">
        <v>1469</v>
      </c>
      <c r="B829" t="s">
        <v>81</v>
      </c>
      <c r="C829" t="s">
        <v>268</v>
      </c>
      <c r="D829" t="s">
        <v>269</v>
      </c>
      <c r="E829" t="s">
        <v>87</v>
      </c>
      <c r="F829" t="s">
        <v>87</v>
      </c>
      <c r="G829" t="s">
        <v>87</v>
      </c>
      <c r="H829" t="s">
        <v>87</v>
      </c>
      <c r="I829">
        <v>7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16</v>
      </c>
      <c r="T829">
        <v>24</v>
      </c>
      <c r="U829">
        <v>0</v>
      </c>
      <c r="V829">
        <v>0</v>
      </c>
      <c r="W829">
        <v>0</v>
      </c>
      <c r="X829">
        <v>0</v>
      </c>
      <c r="Y829">
        <v>118</v>
      </c>
      <c r="Z829">
        <v>0</v>
      </c>
      <c r="AA829">
        <v>0</v>
      </c>
      <c r="AB829">
        <v>0</v>
      </c>
      <c r="AC829">
        <v>18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11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9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25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8</v>
      </c>
      <c r="CT829">
        <v>228</v>
      </c>
    </row>
    <row r="830" spans="1:98" x14ac:dyDescent="0.3">
      <c r="A830" t="s">
        <v>1470</v>
      </c>
      <c r="B830" t="s">
        <v>81</v>
      </c>
      <c r="C830" t="s">
        <v>268</v>
      </c>
      <c r="D830" t="s">
        <v>1326</v>
      </c>
      <c r="E830" t="s">
        <v>1327</v>
      </c>
      <c r="F830" t="s">
        <v>1328</v>
      </c>
      <c r="G830" t="s">
        <v>1471</v>
      </c>
      <c r="H830" t="s">
        <v>87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4</v>
      </c>
      <c r="AA830">
        <v>4</v>
      </c>
      <c r="AB830">
        <v>99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13</v>
      </c>
      <c r="AW830">
        <v>0</v>
      </c>
      <c r="AX830">
        <v>0</v>
      </c>
      <c r="AY830">
        <v>0</v>
      </c>
      <c r="AZ830">
        <v>39</v>
      </c>
      <c r="BA830">
        <v>0</v>
      </c>
      <c r="BB830">
        <v>0</v>
      </c>
      <c r="BC830">
        <v>40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3</v>
      </c>
      <c r="CQ830">
        <v>15</v>
      </c>
      <c r="CR830">
        <v>0</v>
      </c>
      <c r="CS830">
        <v>8</v>
      </c>
      <c r="CT830">
        <v>217</v>
      </c>
    </row>
    <row r="831" spans="1:98" x14ac:dyDescent="0.3">
      <c r="A831" t="s">
        <v>1472</v>
      </c>
      <c r="B831" t="s">
        <v>81</v>
      </c>
      <c r="C831" t="s">
        <v>96</v>
      </c>
      <c r="D831" t="s">
        <v>97</v>
      </c>
      <c r="E831" t="s">
        <v>142</v>
      </c>
      <c r="F831" t="s">
        <v>143</v>
      </c>
      <c r="G831" t="s">
        <v>87</v>
      </c>
      <c r="H831" t="s">
        <v>87</v>
      </c>
      <c r="I831">
        <v>0</v>
      </c>
      <c r="J831">
        <v>0</v>
      </c>
      <c r="K831">
        <v>12</v>
      </c>
      <c r="L831">
        <v>51</v>
      </c>
      <c r="M831">
        <v>0</v>
      </c>
      <c r="N831">
        <v>20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15</v>
      </c>
      <c r="AN831">
        <v>0</v>
      </c>
      <c r="AO831">
        <v>27</v>
      </c>
      <c r="AP831">
        <v>0</v>
      </c>
      <c r="AQ831">
        <v>0</v>
      </c>
      <c r="AR831">
        <v>0</v>
      </c>
      <c r="AS831">
        <v>40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10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37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8</v>
      </c>
      <c r="CT831">
        <v>212</v>
      </c>
    </row>
    <row r="832" spans="1:98" x14ac:dyDescent="0.3">
      <c r="A832" t="s">
        <v>1473</v>
      </c>
      <c r="B832" t="s">
        <v>81</v>
      </c>
      <c r="C832" t="s">
        <v>953</v>
      </c>
      <c r="D832" t="s">
        <v>954</v>
      </c>
      <c r="E832" t="s">
        <v>955</v>
      </c>
      <c r="F832" t="s">
        <v>956</v>
      </c>
      <c r="G832" t="s">
        <v>954</v>
      </c>
      <c r="H832" t="s">
        <v>87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83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20</v>
      </c>
      <c r="AH832">
        <v>0</v>
      </c>
      <c r="AI832">
        <v>0</v>
      </c>
      <c r="AJ832">
        <v>0</v>
      </c>
      <c r="AK832">
        <v>0</v>
      </c>
      <c r="AL832">
        <v>25</v>
      </c>
      <c r="AM832">
        <v>0</v>
      </c>
      <c r="AN832">
        <v>4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5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37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28</v>
      </c>
      <c r="CE832">
        <v>0</v>
      </c>
      <c r="CF832">
        <v>0</v>
      </c>
      <c r="CG832">
        <v>7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8</v>
      </c>
      <c r="CT832">
        <v>209</v>
      </c>
    </row>
    <row r="833" spans="1:98" x14ac:dyDescent="0.3">
      <c r="A833" t="s">
        <v>1474</v>
      </c>
      <c r="B833" t="s">
        <v>81</v>
      </c>
      <c r="C833" t="s">
        <v>96</v>
      </c>
      <c r="D833" t="s">
        <v>128</v>
      </c>
      <c r="E833" t="s">
        <v>294</v>
      </c>
      <c r="F833" t="s">
        <v>433</v>
      </c>
      <c r="G833" t="s">
        <v>1475</v>
      </c>
      <c r="H833" t="s">
        <v>87</v>
      </c>
      <c r="I833">
        <v>0</v>
      </c>
      <c r="J833">
        <v>38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28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18</v>
      </c>
      <c r="AP833">
        <v>0</v>
      </c>
      <c r="AQ833">
        <v>7</v>
      </c>
      <c r="AR833">
        <v>0</v>
      </c>
      <c r="AS833">
        <v>0</v>
      </c>
      <c r="AT833">
        <v>0</v>
      </c>
      <c r="AU833">
        <v>0</v>
      </c>
      <c r="AV833">
        <v>14</v>
      </c>
      <c r="AW833">
        <v>0</v>
      </c>
      <c r="AX833">
        <v>0</v>
      </c>
      <c r="AY833">
        <v>11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62</v>
      </c>
      <c r="CI833">
        <v>0</v>
      </c>
      <c r="CJ833">
        <v>0</v>
      </c>
      <c r="CK833">
        <v>0</v>
      </c>
      <c r="CL833">
        <v>0</v>
      </c>
      <c r="CM833">
        <v>23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8</v>
      </c>
      <c r="CT833">
        <v>201</v>
      </c>
    </row>
    <row r="834" spans="1:98" x14ac:dyDescent="0.3">
      <c r="A834" t="s">
        <v>1476</v>
      </c>
      <c r="B834" t="s">
        <v>81</v>
      </c>
      <c r="C834" t="s">
        <v>96</v>
      </c>
      <c r="D834" t="s">
        <v>97</v>
      </c>
      <c r="E834" t="s">
        <v>623</v>
      </c>
      <c r="F834" t="s">
        <v>624</v>
      </c>
      <c r="G834" t="s">
        <v>855</v>
      </c>
      <c r="H834" t="s">
        <v>87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24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33</v>
      </c>
      <c r="AD834">
        <v>0</v>
      </c>
      <c r="AE834">
        <v>0</v>
      </c>
      <c r="AF834">
        <v>22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29</v>
      </c>
      <c r="AN834">
        <v>0</v>
      </c>
      <c r="AO834">
        <v>0</v>
      </c>
      <c r="AP834">
        <v>29</v>
      </c>
      <c r="AQ834">
        <v>15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24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24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8</v>
      </c>
      <c r="CT834">
        <v>200</v>
      </c>
    </row>
    <row r="835" spans="1:98" x14ac:dyDescent="0.3">
      <c r="A835" t="s">
        <v>1477</v>
      </c>
      <c r="B835" t="s">
        <v>81</v>
      </c>
      <c r="C835" t="s">
        <v>268</v>
      </c>
      <c r="D835" t="s">
        <v>269</v>
      </c>
      <c r="E835" t="s">
        <v>87</v>
      </c>
      <c r="F835" t="s">
        <v>87</v>
      </c>
      <c r="G835" t="s">
        <v>87</v>
      </c>
      <c r="H835" t="s">
        <v>87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17</v>
      </c>
      <c r="T835">
        <v>48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58</v>
      </c>
      <c r="AD835">
        <v>0</v>
      </c>
      <c r="AE835">
        <v>0</v>
      </c>
      <c r="AF835">
        <v>8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21</v>
      </c>
      <c r="AQ835">
        <v>5</v>
      </c>
      <c r="AR835">
        <v>0</v>
      </c>
      <c r="AS835">
        <v>0</v>
      </c>
      <c r="AT835">
        <v>28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14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8</v>
      </c>
      <c r="CT835">
        <v>199</v>
      </c>
    </row>
    <row r="836" spans="1:98" x14ac:dyDescent="0.3">
      <c r="A836" t="s">
        <v>1478</v>
      </c>
      <c r="B836" t="s">
        <v>81</v>
      </c>
      <c r="C836" t="s">
        <v>82</v>
      </c>
      <c r="D836" t="s">
        <v>83</v>
      </c>
      <c r="E836" t="s">
        <v>271</v>
      </c>
      <c r="F836" t="s">
        <v>87</v>
      </c>
      <c r="G836" t="s">
        <v>87</v>
      </c>
      <c r="H836" t="s">
        <v>87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7</v>
      </c>
      <c r="V836">
        <v>17</v>
      </c>
      <c r="W836">
        <v>0</v>
      </c>
      <c r="X836">
        <v>13</v>
      </c>
      <c r="Y836">
        <v>0</v>
      </c>
      <c r="Z836">
        <v>15</v>
      </c>
      <c r="AA836">
        <v>36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12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10</v>
      </c>
      <c r="CD836">
        <v>0</v>
      </c>
      <c r="CE836">
        <v>84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8</v>
      </c>
      <c r="CT836">
        <v>194</v>
      </c>
    </row>
    <row r="837" spans="1:98" x14ac:dyDescent="0.3">
      <c r="A837" t="s">
        <v>1479</v>
      </c>
      <c r="B837" t="s">
        <v>81</v>
      </c>
      <c r="C837" t="s">
        <v>96</v>
      </c>
      <c r="D837" t="s">
        <v>128</v>
      </c>
      <c r="E837" t="s">
        <v>156</v>
      </c>
      <c r="F837" t="s">
        <v>587</v>
      </c>
      <c r="G837" t="s">
        <v>1127</v>
      </c>
      <c r="H837" t="s">
        <v>87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34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10</v>
      </c>
      <c r="AH837">
        <v>13</v>
      </c>
      <c r="AI837">
        <v>0</v>
      </c>
      <c r="AJ837">
        <v>0</v>
      </c>
      <c r="AK837">
        <v>0</v>
      </c>
      <c r="AL837">
        <v>53</v>
      </c>
      <c r="AM837">
        <v>0</v>
      </c>
      <c r="AN837">
        <v>0</v>
      </c>
      <c r="AO837">
        <v>0</v>
      </c>
      <c r="AP837">
        <v>0</v>
      </c>
      <c r="AQ837">
        <v>24</v>
      </c>
      <c r="AR837">
        <v>0</v>
      </c>
      <c r="AS837">
        <v>0</v>
      </c>
      <c r="AT837">
        <v>0</v>
      </c>
      <c r="AU837">
        <v>0</v>
      </c>
      <c r="AV837">
        <v>14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37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7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8</v>
      </c>
      <c r="CT837">
        <v>192</v>
      </c>
    </row>
    <row r="838" spans="1:98" x14ac:dyDescent="0.3">
      <c r="A838" t="s">
        <v>1480</v>
      </c>
      <c r="B838" t="s">
        <v>81</v>
      </c>
      <c r="C838" t="s">
        <v>96</v>
      </c>
      <c r="D838" t="s">
        <v>128</v>
      </c>
      <c r="E838" t="s">
        <v>294</v>
      </c>
      <c r="F838" t="s">
        <v>564</v>
      </c>
      <c r="G838" t="s">
        <v>87</v>
      </c>
      <c r="H838" t="s">
        <v>87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11</v>
      </c>
      <c r="T838">
        <v>32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36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23</v>
      </c>
      <c r="AQ838">
        <v>0</v>
      </c>
      <c r="AR838">
        <v>0</v>
      </c>
      <c r="AS838">
        <v>0</v>
      </c>
      <c r="AT838">
        <v>15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42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13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20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8</v>
      </c>
      <c r="CT838">
        <v>192</v>
      </c>
    </row>
    <row r="839" spans="1:98" x14ac:dyDescent="0.3">
      <c r="A839" t="s">
        <v>1481</v>
      </c>
      <c r="B839" t="s">
        <v>81</v>
      </c>
      <c r="C839" t="s">
        <v>1070</v>
      </c>
      <c r="D839" t="s">
        <v>1071</v>
      </c>
      <c r="E839" t="s">
        <v>1072</v>
      </c>
      <c r="F839" t="s">
        <v>1073</v>
      </c>
      <c r="G839" t="s">
        <v>87</v>
      </c>
      <c r="H839" t="s">
        <v>87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24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24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32</v>
      </c>
      <c r="AM839">
        <v>0</v>
      </c>
      <c r="AN839">
        <v>0</v>
      </c>
      <c r="AO839">
        <v>18</v>
      </c>
      <c r="AP839">
        <v>0</v>
      </c>
      <c r="AQ839">
        <v>0</v>
      </c>
      <c r="AR839">
        <v>0</v>
      </c>
      <c r="AS839">
        <v>0</v>
      </c>
      <c r="AT839">
        <v>28</v>
      </c>
      <c r="AU839">
        <v>0</v>
      </c>
      <c r="AV839">
        <v>7</v>
      </c>
      <c r="AW839">
        <v>0</v>
      </c>
      <c r="AX839">
        <v>0</v>
      </c>
      <c r="AY839">
        <v>0</v>
      </c>
      <c r="AZ839">
        <v>0</v>
      </c>
      <c r="BA839">
        <v>17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41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8</v>
      </c>
      <c r="CT839">
        <v>191</v>
      </c>
    </row>
    <row r="840" spans="1:98" x14ac:dyDescent="0.3">
      <c r="A840" t="s">
        <v>1482</v>
      </c>
      <c r="B840" t="s">
        <v>81</v>
      </c>
      <c r="C840" t="s">
        <v>96</v>
      </c>
      <c r="D840" t="s">
        <v>97</v>
      </c>
      <c r="E840" t="s">
        <v>102</v>
      </c>
      <c r="F840" t="s">
        <v>103</v>
      </c>
      <c r="G840" t="s">
        <v>87</v>
      </c>
      <c r="H840" t="s">
        <v>87</v>
      </c>
      <c r="I840">
        <v>0</v>
      </c>
      <c r="J840">
        <v>0</v>
      </c>
      <c r="K840">
        <v>0</v>
      </c>
      <c r="L840">
        <v>9</v>
      </c>
      <c r="M840">
        <v>8</v>
      </c>
      <c r="N840">
        <v>15</v>
      </c>
      <c r="O840">
        <v>0</v>
      </c>
      <c r="P840">
        <v>0</v>
      </c>
      <c r="Q840">
        <v>0</v>
      </c>
      <c r="R840">
        <v>0</v>
      </c>
      <c r="S840">
        <v>9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34</v>
      </c>
      <c r="AP840">
        <v>33</v>
      </c>
      <c r="AQ840">
        <v>0</v>
      </c>
      <c r="AR840">
        <v>0</v>
      </c>
      <c r="AS840">
        <v>64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16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8</v>
      </c>
      <c r="CT840">
        <v>188</v>
      </c>
    </row>
    <row r="841" spans="1:98" x14ac:dyDescent="0.3">
      <c r="A841" t="s">
        <v>1483</v>
      </c>
      <c r="B841" t="s">
        <v>81</v>
      </c>
      <c r="C841" t="s">
        <v>96</v>
      </c>
      <c r="D841" t="s">
        <v>97</v>
      </c>
      <c r="E841" t="s">
        <v>146</v>
      </c>
      <c r="F841" t="s">
        <v>994</v>
      </c>
      <c r="G841" t="s">
        <v>995</v>
      </c>
      <c r="H841" t="s">
        <v>87</v>
      </c>
      <c r="I841">
        <v>0</v>
      </c>
      <c r="J841">
        <v>0</v>
      </c>
      <c r="K841">
        <v>0</v>
      </c>
      <c r="L841">
        <v>0</v>
      </c>
      <c r="M841">
        <v>11</v>
      </c>
      <c r="N841">
        <v>0</v>
      </c>
      <c r="O841">
        <v>0</v>
      </c>
      <c r="P841">
        <v>0</v>
      </c>
      <c r="Q841">
        <v>12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18</v>
      </c>
      <c r="AC841">
        <v>0</v>
      </c>
      <c r="AD841">
        <v>0</v>
      </c>
      <c r="AE841">
        <v>0</v>
      </c>
      <c r="AF841">
        <v>28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37</v>
      </c>
      <c r="BO841">
        <v>0</v>
      </c>
      <c r="BP841">
        <v>0</v>
      </c>
      <c r="BQ841">
        <v>0</v>
      </c>
      <c r="BR841">
        <v>18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51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8</v>
      </c>
      <c r="CP841">
        <v>0</v>
      </c>
      <c r="CQ841">
        <v>0</v>
      </c>
      <c r="CR841">
        <v>0</v>
      </c>
      <c r="CS841">
        <v>8</v>
      </c>
      <c r="CT841">
        <v>183</v>
      </c>
    </row>
    <row r="842" spans="1:98" x14ac:dyDescent="0.3">
      <c r="A842" t="s">
        <v>1484</v>
      </c>
      <c r="B842" t="s">
        <v>81</v>
      </c>
      <c r="C842" t="s">
        <v>542</v>
      </c>
      <c r="D842" t="s">
        <v>543</v>
      </c>
      <c r="E842" t="s">
        <v>928</v>
      </c>
      <c r="F842" t="s">
        <v>87</v>
      </c>
      <c r="G842" t="s">
        <v>87</v>
      </c>
      <c r="H842" t="s">
        <v>87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14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34</v>
      </c>
      <c r="AD842">
        <v>0</v>
      </c>
      <c r="AE842">
        <v>24</v>
      </c>
      <c r="AF842">
        <v>0</v>
      </c>
      <c r="AG842">
        <v>8</v>
      </c>
      <c r="AH842">
        <v>0</v>
      </c>
      <c r="AI842">
        <v>0</v>
      </c>
      <c r="AJ842">
        <v>0</v>
      </c>
      <c r="AK842">
        <v>0</v>
      </c>
      <c r="AL842">
        <v>19</v>
      </c>
      <c r="AM842">
        <v>0</v>
      </c>
      <c r="AN842">
        <v>0</v>
      </c>
      <c r="AO842">
        <v>0</v>
      </c>
      <c r="AP842">
        <v>35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9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36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8</v>
      </c>
      <c r="CT842">
        <v>179</v>
      </c>
    </row>
    <row r="843" spans="1:98" x14ac:dyDescent="0.3">
      <c r="A843" t="s">
        <v>1485</v>
      </c>
      <c r="B843" t="s">
        <v>81</v>
      </c>
      <c r="C843" t="s">
        <v>397</v>
      </c>
      <c r="D843" t="s">
        <v>398</v>
      </c>
      <c r="E843" t="s">
        <v>399</v>
      </c>
      <c r="F843" t="s">
        <v>400</v>
      </c>
      <c r="G843" t="s">
        <v>401</v>
      </c>
      <c r="H843" t="s">
        <v>87</v>
      </c>
      <c r="I843">
        <v>22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30</v>
      </c>
      <c r="P843">
        <v>0</v>
      </c>
      <c r="Q843">
        <v>0</v>
      </c>
      <c r="R843">
        <v>0</v>
      </c>
      <c r="S843">
        <v>0</v>
      </c>
      <c r="T843">
        <v>6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30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12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9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16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53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8</v>
      </c>
      <c r="CT843">
        <v>178</v>
      </c>
    </row>
    <row r="844" spans="1:98" x14ac:dyDescent="0.3">
      <c r="A844" t="s">
        <v>1486</v>
      </c>
      <c r="B844" t="s">
        <v>81</v>
      </c>
      <c r="C844" t="s">
        <v>96</v>
      </c>
      <c r="D844" t="s">
        <v>97</v>
      </c>
      <c r="E844" t="s">
        <v>98</v>
      </c>
      <c r="F844" t="s">
        <v>1487</v>
      </c>
      <c r="G844" t="s">
        <v>1488</v>
      </c>
      <c r="H844" t="s">
        <v>87</v>
      </c>
      <c r="I844">
        <v>45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29</v>
      </c>
      <c r="T844">
        <v>21</v>
      </c>
      <c r="U844">
        <v>9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15</v>
      </c>
      <c r="AI844">
        <v>0</v>
      </c>
      <c r="AJ844">
        <v>0</v>
      </c>
      <c r="AK844">
        <v>0</v>
      </c>
      <c r="AL844">
        <v>24</v>
      </c>
      <c r="AM844">
        <v>0</v>
      </c>
      <c r="AN844">
        <v>0</v>
      </c>
      <c r="AO844">
        <v>0</v>
      </c>
      <c r="AP844">
        <v>0</v>
      </c>
      <c r="AQ844">
        <v>16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8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8</v>
      </c>
      <c r="CT844">
        <v>167</v>
      </c>
    </row>
    <row r="845" spans="1:98" x14ac:dyDescent="0.3">
      <c r="A845" t="s">
        <v>1489</v>
      </c>
      <c r="B845" t="s">
        <v>81</v>
      </c>
      <c r="C845" t="s">
        <v>82</v>
      </c>
      <c r="D845" t="s">
        <v>1490</v>
      </c>
      <c r="E845" t="s">
        <v>1491</v>
      </c>
      <c r="F845" t="s">
        <v>87</v>
      </c>
      <c r="G845" t="s">
        <v>87</v>
      </c>
      <c r="H845" t="s">
        <v>87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13</v>
      </c>
      <c r="T845">
        <v>9</v>
      </c>
      <c r="U845">
        <v>0</v>
      </c>
      <c r="V845">
        <v>0</v>
      </c>
      <c r="W845">
        <v>7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6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92</v>
      </c>
      <c r="AP845">
        <v>0</v>
      </c>
      <c r="AQ845">
        <v>0</v>
      </c>
      <c r="AR845">
        <v>0</v>
      </c>
      <c r="AS845">
        <v>32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5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3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8</v>
      </c>
      <c r="CT845">
        <v>167</v>
      </c>
    </row>
    <row r="846" spans="1:98" x14ac:dyDescent="0.3">
      <c r="A846" t="s">
        <v>1492</v>
      </c>
      <c r="B846" t="s">
        <v>81</v>
      </c>
      <c r="C846" t="s">
        <v>96</v>
      </c>
      <c r="D846" t="s">
        <v>128</v>
      </c>
      <c r="E846" t="s">
        <v>192</v>
      </c>
      <c r="F846" t="s">
        <v>1165</v>
      </c>
      <c r="G846" t="s">
        <v>87</v>
      </c>
      <c r="H846" t="s">
        <v>87</v>
      </c>
      <c r="I846">
        <v>12</v>
      </c>
      <c r="J846">
        <v>0</v>
      </c>
      <c r="K846">
        <v>0</v>
      </c>
      <c r="L846">
        <v>10</v>
      </c>
      <c r="M846">
        <v>0</v>
      </c>
      <c r="N846">
        <v>26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9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8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27</v>
      </c>
      <c r="AT846">
        <v>0</v>
      </c>
      <c r="AU846">
        <v>0</v>
      </c>
      <c r="AV846">
        <v>22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51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8</v>
      </c>
      <c r="CT846">
        <v>165</v>
      </c>
    </row>
    <row r="847" spans="1:98" x14ac:dyDescent="0.3">
      <c r="A847" t="s">
        <v>1493</v>
      </c>
      <c r="B847" t="s">
        <v>280</v>
      </c>
      <c r="C847" t="s">
        <v>938</v>
      </c>
      <c r="D847" t="s">
        <v>939</v>
      </c>
      <c r="E847" t="s">
        <v>87</v>
      </c>
      <c r="F847" t="s">
        <v>87</v>
      </c>
      <c r="G847" t="s">
        <v>87</v>
      </c>
      <c r="H847" t="s">
        <v>87</v>
      </c>
      <c r="I847">
        <v>0</v>
      </c>
      <c r="J847">
        <v>0</v>
      </c>
      <c r="K847">
        <v>0</v>
      </c>
      <c r="L847">
        <v>16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14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10</v>
      </c>
      <c r="AM847">
        <v>0</v>
      </c>
      <c r="AN847">
        <v>0</v>
      </c>
      <c r="AO847">
        <v>0</v>
      </c>
      <c r="AP847">
        <v>0</v>
      </c>
      <c r="AQ847">
        <v>15</v>
      </c>
      <c r="AR847">
        <v>0</v>
      </c>
      <c r="AS847">
        <v>0</v>
      </c>
      <c r="AT847">
        <v>0</v>
      </c>
      <c r="AU847">
        <v>0</v>
      </c>
      <c r="AV847">
        <v>3</v>
      </c>
      <c r="AW847">
        <v>0</v>
      </c>
      <c r="AX847">
        <v>0</v>
      </c>
      <c r="AY847">
        <v>33</v>
      </c>
      <c r="AZ847">
        <v>0</v>
      </c>
      <c r="BA847">
        <v>0</v>
      </c>
      <c r="BB847">
        <v>0</v>
      </c>
      <c r="BC847">
        <v>0</v>
      </c>
      <c r="BD847">
        <v>3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62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8</v>
      </c>
      <c r="CT847">
        <v>156</v>
      </c>
    </row>
    <row r="848" spans="1:98" x14ac:dyDescent="0.3">
      <c r="A848" t="s">
        <v>1494</v>
      </c>
      <c r="B848" t="s">
        <v>81</v>
      </c>
      <c r="C848" t="s">
        <v>89</v>
      </c>
      <c r="D848" t="s">
        <v>90</v>
      </c>
      <c r="E848" t="s">
        <v>113</v>
      </c>
      <c r="F848" t="s">
        <v>696</v>
      </c>
      <c r="G848" t="s">
        <v>697</v>
      </c>
      <c r="H848" t="s">
        <v>87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17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11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18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9</v>
      </c>
      <c r="AP848">
        <v>31</v>
      </c>
      <c r="AQ848">
        <v>10</v>
      </c>
      <c r="AR848">
        <v>0</v>
      </c>
      <c r="AS848">
        <v>42</v>
      </c>
      <c r="AT848">
        <v>0</v>
      </c>
      <c r="AU848">
        <v>0</v>
      </c>
      <c r="AV848">
        <v>16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8</v>
      </c>
      <c r="CT848">
        <v>154</v>
      </c>
    </row>
    <row r="849" spans="1:98" x14ac:dyDescent="0.3">
      <c r="A849" t="s">
        <v>1495</v>
      </c>
      <c r="B849" t="s">
        <v>280</v>
      </c>
      <c r="C849" t="s">
        <v>938</v>
      </c>
      <c r="D849" t="s">
        <v>939</v>
      </c>
      <c r="E849" t="s">
        <v>87</v>
      </c>
      <c r="F849" t="s">
        <v>87</v>
      </c>
      <c r="G849" t="s">
        <v>87</v>
      </c>
      <c r="H849" t="s">
        <v>87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20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7</v>
      </c>
      <c r="AF849">
        <v>0</v>
      </c>
      <c r="AG849">
        <v>0</v>
      </c>
      <c r="AH849">
        <v>15</v>
      </c>
      <c r="AI849">
        <v>0</v>
      </c>
      <c r="AJ849">
        <v>0</v>
      </c>
      <c r="AK849">
        <v>0</v>
      </c>
      <c r="AL849">
        <v>29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12</v>
      </c>
      <c r="AU849">
        <v>0</v>
      </c>
      <c r="AV849">
        <v>0</v>
      </c>
      <c r="AW849">
        <v>0</v>
      </c>
      <c r="AX849">
        <v>0</v>
      </c>
      <c r="AY849">
        <v>26</v>
      </c>
      <c r="AZ849">
        <v>0</v>
      </c>
      <c r="BA849">
        <v>29</v>
      </c>
      <c r="BB849">
        <v>0</v>
      </c>
      <c r="BC849">
        <v>0</v>
      </c>
      <c r="BD849">
        <v>6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8</v>
      </c>
      <c r="CT849">
        <v>144</v>
      </c>
    </row>
    <row r="850" spans="1:98" x14ac:dyDescent="0.3">
      <c r="A850" t="s">
        <v>1496</v>
      </c>
      <c r="B850" t="s">
        <v>81</v>
      </c>
      <c r="C850" t="s">
        <v>96</v>
      </c>
      <c r="D850" t="s">
        <v>385</v>
      </c>
      <c r="E850" t="s">
        <v>489</v>
      </c>
      <c r="F850" t="s">
        <v>490</v>
      </c>
      <c r="G850" t="s">
        <v>87</v>
      </c>
      <c r="H850" t="s">
        <v>87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5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23</v>
      </c>
      <c r="AD850">
        <v>0</v>
      </c>
      <c r="AE850">
        <v>0</v>
      </c>
      <c r="AF850">
        <v>0</v>
      </c>
      <c r="AG850">
        <v>3</v>
      </c>
      <c r="AH850">
        <v>57</v>
      </c>
      <c r="AI850">
        <v>0</v>
      </c>
      <c r="AJ850">
        <v>0</v>
      </c>
      <c r="AK850">
        <v>0</v>
      </c>
      <c r="AL850">
        <v>0</v>
      </c>
      <c r="AM850">
        <v>5</v>
      </c>
      <c r="AN850">
        <v>0</v>
      </c>
      <c r="AO850">
        <v>0</v>
      </c>
      <c r="AP850">
        <v>0</v>
      </c>
      <c r="AQ850">
        <v>25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16</v>
      </c>
      <c r="AZ850">
        <v>0</v>
      </c>
      <c r="BA850">
        <v>9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8</v>
      </c>
      <c r="CT850">
        <v>143</v>
      </c>
    </row>
    <row r="851" spans="1:98" x14ac:dyDescent="0.3">
      <c r="A851" t="s">
        <v>1497</v>
      </c>
      <c r="B851" t="s">
        <v>81</v>
      </c>
      <c r="C851" t="s">
        <v>352</v>
      </c>
      <c r="D851" t="s">
        <v>353</v>
      </c>
      <c r="E851" t="s">
        <v>87</v>
      </c>
      <c r="F851" t="s">
        <v>87</v>
      </c>
      <c r="G851" t="s">
        <v>87</v>
      </c>
      <c r="H851" t="s">
        <v>87</v>
      </c>
      <c r="I851">
        <v>24</v>
      </c>
      <c r="J851">
        <v>10</v>
      </c>
      <c r="K851">
        <v>0</v>
      </c>
      <c r="L851">
        <v>0</v>
      </c>
      <c r="M851">
        <v>8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25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8</v>
      </c>
      <c r="AW851">
        <v>0</v>
      </c>
      <c r="AX851">
        <v>4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44</v>
      </c>
      <c r="CI851">
        <v>0</v>
      </c>
      <c r="CJ851">
        <v>0</v>
      </c>
      <c r="CK851">
        <v>0</v>
      </c>
      <c r="CL851">
        <v>0</v>
      </c>
      <c r="CM851">
        <v>19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8</v>
      </c>
      <c r="CT851">
        <v>142</v>
      </c>
    </row>
    <row r="852" spans="1:98" x14ac:dyDescent="0.3">
      <c r="A852" t="s">
        <v>1498</v>
      </c>
      <c r="B852" t="s">
        <v>81</v>
      </c>
      <c r="C852" t="s">
        <v>87</v>
      </c>
      <c r="D852" t="s">
        <v>87</v>
      </c>
      <c r="E852" t="s">
        <v>87</v>
      </c>
      <c r="F852" t="s">
        <v>87</v>
      </c>
      <c r="G852" t="s">
        <v>87</v>
      </c>
      <c r="H852" t="s">
        <v>87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8</v>
      </c>
      <c r="T852">
        <v>29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10</v>
      </c>
      <c r="AD852">
        <v>0</v>
      </c>
      <c r="AE852">
        <v>10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7</v>
      </c>
      <c r="AP852">
        <v>22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12</v>
      </c>
      <c r="AY852">
        <v>41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8</v>
      </c>
      <c r="CT852">
        <v>139</v>
      </c>
    </row>
    <row r="853" spans="1:98" x14ac:dyDescent="0.3">
      <c r="A853" t="s">
        <v>1499</v>
      </c>
      <c r="B853" t="s">
        <v>81</v>
      </c>
      <c r="C853" t="s">
        <v>96</v>
      </c>
      <c r="D853" t="s">
        <v>128</v>
      </c>
      <c r="E853" t="s">
        <v>1500</v>
      </c>
      <c r="F853" t="s">
        <v>1501</v>
      </c>
      <c r="G853" t="s">
        <v>1502</v>
      </c>
      <c r="H853" t="s">
        <v>87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28</v>
      </c>
      <c r="AA853">
        <v>8</v>
      </c>
      <c r="AB853">
        <v>46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11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23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7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5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10</v>
      </c>
      <c r="CR853">
        <v>0</v>
      </c>
      <c r="CS853">
        <v>8</v>
      </c>
      <c r="CT853">
        <v>138</v>
      </c>
    </row>
    <row r="854" spans="1:98" x14ac:dyDescent="0.3">
      <c r="A854" t="s">
        <v>1503</v>
      </c>
      <c r="B854" t="s">
        <v>81</v>
      </c>
      <c r="C854" t="s">
        <v>96</v>
      </c>
      <c r="D854" t="s">
        <v>385</v>
      </c>
      <c r="E854" t="s">
        <v>476</v>
      </c>
      <c r="F854" t="s">
        <v>650</v>
      </c>
      <c r="G854" t="s">
        <v>87</v>
      </c>
      <c r="H854" t="s">
        <v>87</v>
      </c>
      <c r="I854">
        <v>24</v>
      </c>
      <c r="J854">
        <v>0</v>
      </c>
      <c r="K854">
        <v>0</v>
      </c>
      <c r="L854">
        <v>7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20</v>
      </c>
      <c r="T854">
        <v>0</v>
      </c>
      <c r="U854">
        <v>12</v>
      </c>
      <c r="V854">
        <v>0</v>
      </c>
      <c r="W854">
        <v>0</v>
      </c>
      <c r="X854">
        <v>10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8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38</v>
      </c>
      <c r="AR854">
        <v>0</v>
      </c>
      <c r="AS854">
        <v>0</v>
      </c>
      <c r="AT854">
        <v>0</v>
      </c>
      <c r="AU854">
        <v>0</v>
      </c>
      <c r="AV854">
        <v>17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8</v>
      </c>
      <c r="CT854">
        <v>136</v>
      </c>
    </row>
    <row r="855" spans="1:98" x14ac:dyDescent="0.3">
      <c r="A855" t="s">
        <v>1504</v>
      </c>
      <c r="B855" t="s">
        <v>81</v>
      </c>
      <c r="C855" t="s">
        <v>352</v>
      </c>
      <c r="D855" t="s">
        <v>353</v>
      </c>
      <c r="E855" t="s">
        <v>1505</v>
      </c>
      <c r="F855" t="s">
        <v>87</v>
      </c>
      <c r="G855" t="s">
        <v>87</v>
      </c>
      <c r="H855" t="s">
        <v>87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5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40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2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6</v>
      </c>
      <c r="BI855">
        <v>0</v>
      </c>
      <c r="BJ855">
        <v>0</v>
      </c>
      <c r="BK855">
        <v>0</v>
      </c>
      <c r="BL855">
        <v>0</v>
      </c>
      <c r="BM855">
        <v>44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3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10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25</v>
      </c>
      <c r="CP855">
        <v>0</v>
      </c>
      <c r="CQ855">
        <v>0</v>
      </c>
      <c r="CR855">
        <v>0</v>
      </c>
      <c r="CS855">
        <v>8</v>
      </c>
      <c r="CT855">
        <v>135</v>
      </c>
    </row>
    <row r="856" spans="1:98" x14ac:dyDescent="0.3">
      <c r="A856" t="s">
        <v>1506</v>
      </c>
      <c r="B856" t="s">
        <v>81</v>
      </c>
      <c r="C856" t="s">
        <v>89</v>
      </c>
      <c r="D856" t="s">
        <v>90</v>
      </c>
      <c r="E856" t="s">
        <v>91</v>
      </c>
      <c r="F856" t="s">
        <v>92</v>
      </c>
      <c r="G856" t="s">
        <v>1317</v>
      </c>
      <c r="H856" t="s">
        <v>1507</v>
      </c>
      <c r="I856">
        <v>0</v>
      </c>
      <c r="J856">
        <v>0</v>
      </c>
      <c r="K856">
        <v>4</v>
      </c>
      <c r="L856">
        <v>0</v>
      </c>
      <c r="M856">
        <v>0</v>
      </c>
      <c r="N856">
        <v>0</v>
      </c>
      <c r="O856">
        <v>3</v>
      </c>
      <c r="P856">
        <v>0</v>
      </c>
      <c r="Q856">
        <v>0</v>
      </c>
      <c r="R856">
        <v>0</v>
      </c>
      <c r="S856">
        <v>27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16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21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36</v>
      </c>
      <c r="BE856">
        <v>13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14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8</v>
      </c>
      <c r="CT856">
        <v>134</v>
      </c>
    </row>
    <row r="857" spans="1:98" x14ac:dyDescent="0.3">
      <c r="A857" t="s">
        <v>1508</v>
      </c>
      <c r="B857" t="s">
        <v>81</v>
      </c>
      <c r="C857" t="s">
        <v>96</v>
      </c>
      <c r="D857" t="s">
        <v>128</v>
      </c>
      <c r="E857" t="s">
        <v>156</v>
      </c>
      <c r="F857" t="s">
        <v>587</v>
      </c>
      <c r="G857" t="s">
        <v>588</v>
      </c>
      <c r="H857" t="s">
        <v>87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15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46</v>
      </c>
      <c r="AD857">
        <v>0</v>
      </c>
      <c r="AE857">
        <v>16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17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12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12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5</v>
      </c>
      <c r="CH857">
        <v>0</v>
      </c>
      <c r="CI857">
        <v>0</v>
      </c>
      <c r="CJ857">
        <v>0</v>
      </c>
      <c r="CK857">
        <v>0</v>
      </c>
      <c r="CL857">
        <v>9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8</v>
      </c>
      <c r="CT857">
        <v>132</v>
      </c>
    </row>
    <row r="858" spans="1:98" x14ac:dyDescent="0.3">
      <c r="A858" t="s">
        <v>1509</v>
      </c>
      <c r="B858" t="s">
        <v>81</v>
      </c>
      <c r="C858" t="s">
        <v>89</v>
      </c>
      <c r="D858" t="s">
        <v>90</v>
      </c>
      <c r="E858" t="s">
        <v>91</v>
      </c>
      <c r="F858" t="s">
        <v>1510</v>
      </c>
      <c r="G858" t="s">
        <v>1511</v>
      </c>
      <c r="H858" t="s">
        <v>87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17</v>
      </c>
      <c r="R858">
        <v>0</v>
      </c>
      <c r="S858">
        <v>0</v>
      </c>
      <c r="T858">
        <v>0</v>
      </c>
      <c r="U858">
        <v>0</v>
      </c>
      <c r="V858">
        <v>3</v>
      </c>
      <c r="W858">
        <v>0</v>
      </c>
      <c r="X858">
        <v>0</v>
      </c>
      <c r="Y858">
        <v>0</v>
      </c>
      <c r="Z858">
        <v>21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30</v>
      </c>
      <c r="BO858">
        <v>0</v>
      </c>
      <c r="BP858">
        <v>0</v>
      </c>
      <c r="BQ858">
        <v>0</v>
      </c>
      <c r="BR858">
        <v>0</v>
      </c>
      <c r="BS858">
        <v>11</v>
      </c>
      <c r="BT858">
        <v>0</v>
      </c>
      <c r="BU858">
        <v>0</v>
      </c>
      <c r="BV858">
        <v>0</v>
      </c>
      <c r="BW858">
        <v>13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13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9</v>
      </c>
      <c r="CP858">
        <v>0</v>
      </c>
      <c r="CQ858">
        <v>0</v>
      </c>
      <c r="CR858">
        <v>0</v>
      </c>
      <c r="CS858">
        <v>8</v>
      </c>
      <c r="CT858">
        <v>117</v>
      </c>
    </row>
    <row r="859" spans="1:98" x14ac:dyDescent="0.3">
      <c r="A859" t="s">
        <v>1512</v>
      </c>
      <c r="B859" t="s">
        <v>81</v>
      </c>
      <c r="C859" t="s">
        <v>96</v>
      </c>
      <c r="D859" t="s">
        <v>128</v>
      </c>
      <c r="E859" t="s">
        <v>175</v>
      </c>
      <c r="F859" t="s">
        <v>1513</v>
      </c>
      <c r="G859" t="s">
        <v>87</v>
      </c>
      <c r="H859" t="s">
        <v>87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3</v>
      </c>
      <c r="V859">
        <v>9</v>
      </c>
      <c r="W859">
        <v>0</v>
      </c>
      <c r="X859">
        <v>0</v>
      </c>
      <c r="Y859">
        <v>0</v>
      </c>
      <c r="Z859">
        <v>0</v>
      </c>
      <c r="AA859">
        <v>27</v>
      </c>
      <c r="AB859">
        <v>22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17</v>
      </c>
      <c r="BA859">
        <v>0</v>
      </c>
      <c r="BB859">
        <v>0</v>
      </c>
      <c r="BC859">
        <v>16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5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17</v>
      </c>
      <c r="CP859">
        <v>0</v>
      </c>
      <c r="CQ859">
        <v>0</v>
      </c>
      <c r="CR859">
        <v>0</v>
      </c>
      <c r="CS859">
        <v>8</v>
      </c>
      <c r="CT859">
        <v>116</v>
      </c>
    </row>
    <row r="860" spans="1:98" x14ac:dyDescent="0.3">
      <c r="A860" t="s">
        <v>1514</v>
      </c>
      <c r="B860" t="s">
        <v>81</v>
      </c>
      <c r="C860" t="s">
        <v>185</v>
      </c>
      <c r="D860" t="s">
        <v>87</v>
      </c>
      <c r="E860" t="s">
        <v>87</v>
      </c>
      <c r="F860" t="s">
        <v>87</v>
      </c>
      <c r="G860" t="s">
        <v>87</v>
      </c>
      <c r="H860" t="s">
        <v>87</v>
      </c>
      <c r="I860">
        <v>0</v>
      </c>
      <c r="J860">
        <v>0</v>
      </c>
      <c r="K860">
        <v>0</v>
      </c>
      <c r="L860">
        <v>9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7</v>
      </c>
      <c r="AD860">
        <v>0</v>
      </c>
      <c r="AE860">
        <v>8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23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18</v>
      </c>
      <c r="AU860">
        <v>0</v>
      </c>
      <c r="AV860">
        <v>0</v>
      </c>
      <c r="AW860">
        <v>0</v>
      </c>
      <c r="AX860">
        <v>0</v>
      </c>
      <c r="AY860">
        <v>8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37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4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8</v>
      </c>
      <c r="CT860">
        <v>114</v>
      </c>
    </row>
    <row r="861" spans="1:98" x14ac:dyDescent="0.3">
      <c r="A861" t="s">
        <v>1515</v>
      </c>
      <c r="B861" t="s">
        <v>81</v>
      </c>
      <c r="C861" t="s">
        <v>96</v>
      </c>
      <c r="D861" t="s">
        <v>385</v>
      </c>
      <c r="E861" t="s">
        <v>476</v>
      </c>
      <c r="F861" t="s">
        <v>87</v>
      </c>
      <c r="G861" t="s">
        <v>87</v>
      </c>
      <c r="H861" t="s">
        <v>87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11</v>
      </c>
      <c r="T861">
        <v>6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6</v>
      </c>
      <c r="AD861">
        <v>0</v>
      </c>
      <c r="AE861">
        <v>3</v>
      </c>
      <c r="AF861">
        <v>0</v>
      </c>
      <c r="AG861">
        <v>0</v>
      </c>
      <c r="AH861">
        <v>31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28</v>
      </c>
      <c r="AQ861">
        <v>0</v>
      </c>
      <c r="AR861">
        <v>0</v>
      </c>
      <c r="AS861">
        <v>5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21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8</v>
      </c>
      <c r="CT861">
        <v>111</v>
      </c>
    </row>
    <row r="862" spans="1:98" x14ac:dyDescent="0.3">
      <c r="A862" t="s">
        <v>1516</v>
      </c>
      <c r="B862" t="s">
        <v>81</v>
      </c>
      <c r="C862" t="s">
        <v>96</v>
      </c>
      <c r="D862" t="s">
        <v>128</v>
      </c>
      <c r="E862" t="s">
        <v>87</v>
      </c>
      <c r="F862" t="s">
        <v>87</v>
      </c>
      <c r="G862" t="s">
        <v>87</v>
      </c>
      <c r="H862" t="s">
        <v>87</v>
      </c>
      <c r="I862">
        <v>0</v>
      </c>
      <c r="J862">
        <v>0</v>
      </c>
      <c r="K862">
        <v>0</v>
      </c>
      <c r="L862">
        <v>7</v>
      </c>
      <c r="M862">
        <v>0</v>
      </c>
      <c r="N862">
        <v>18</v>
      </c>
      <c r="O862">
        <v>0</v>
      </c>
      <c r="P862">
        <v>7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18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13</v>
      </c>
      <c r="AQ862">
        <v>0</v>
      </c>
      <c r="AR862">
        <v>0</v>
      </c>
      <c r="AS862">
        <v>5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37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5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8</v>
      </c>
      <c r="CT862">
        <v>110</v>
      </c>
    </row>
    <row r="863" spans="1:98" x14ac:dyDescent="0.3">
      <c r="A863" t="s">
        <v>1517</v>
      </c>
      <c r="B863" t="s">
        <v>81</v>
      </c>
      <c r="C863" t="s">
        <v>96</v>
      </c>
      <c r="D863" t="s">
        <v>385</v>
      </c>
      <c r="E863" t="s">
        <v>529</v>
      </c>
      <c r="F863" t="s">
        <v>632</v>
      </c>
      <c r="G863" t="s">
        <v>633</v>
      </c>
      <c r="H863" t="s">
        <v>87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9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17</v>
      </c>
      <c r="BI863">
        <v>7</v>
      </c>
      <c r="BJ863">
        <v>0</v>
      </c>
      <c r="BK863">
        <v>0</v>
      </c>
      <c r="BL863">
        <v>0</v>
      </c>
      <c r="BM863">
        <v>32</v>
      </c>
      <c r="BN863">
        <v>0</v>
      </c>
      <c r="BO863">
        <v>0</v>
      </c>
      <c r="BP863">
        <v>0</v>
      </c>
      <c r="BQ863">
        <v>0</v>
      </c>
      <c r="BR863">
        <v>10</v>
      </c>
      <c r="BS863">
        <v>5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25</v>
      </c>
      <c r="CE863">
        <v>4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8</v>
      </c>
      <c r="CT863">
        <v>109</v>
      </c>
    </row>
    <row r="864" spans="1:98" x14ac:dyDescent="0.3">
      <c r="A864" t="s">
        <v>1518</v>
      </c>
      <c r="B864" t="s">
        <v>81</v>
      </c>
      <c r="C864" t="s">
        <v>1519</v>
      </c>
      <c r="D864" t="s">
        <v>1520</v>
      </c>
      <c r="E864" t="s">
        <v>1521</v>
      </c>
      <c r="F864" t="s">
        <v>1522</v>
      </c>
      <c r="G864" t="s">
        <v>1523</v>
      </c>
      <c r="H864" t="s">
        <v>87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2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9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11</v>
      </c>
      <c r="AM864">
        <v>0</v>
      </c>
      <c r="AN864">
        <v>0</v>
      </c>
      <c r="AO864">
        <v>0</v>
      </c>
      <c r="AP864">
        <v>50</v>
      </c>
      <c r="AQ864">
        <v>2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5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3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24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8</v>
      </c>
      <c r="CT864">
        <v>106</v>
      </c>
    </row>
    <row r="865" spans="1:98" x14ac:dyDescent="0.3">
      <c r="A865" t="s">
        <v>1524</v>
      </c>
      <c r="B865" t="s">
        <v>81</v>
      </c>
      <c r="C865" t="s">
        <v>1402</v>
      </c>
      <c r="D865" t="s">
        <v>1403</v>
      </c>
      <c r="E865" t="s">
        <v>87</v>
      </c>
      <c r="F865" t="s">
        <v>87</v>
      </c>
      <c r="G865" t="s">
        <v>87</v>
      </c>
      <c r="H865" t="s">
        <v>87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26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11</v>
      </c>
      <c r="AH865">
        <v>0</v>
      </c>
      <c r="AI865">
        <v>0</v>
      </c>
      <c r="AJ865">
        <v>0</v>
      </c>
      <c r="AK865">
        <v>0</v>
      </c>
      <c r="AL865">
        <v>28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10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6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7</v>
      </c>
      <c r="CH865">
        <v>0</v>
      </c>
      <c r="CI865">
        <v>0</v>
      </c>
      <c r="CJ865">
        <v>8</v>
      </c>
      <c r="CK865">
        <v>0</v>
      </c>
      <c r="CL865">
        <v>0</v>
      </c>
      <c r="CM865">
        <v>6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8</v>
      </c>
      <c r="CT865">
        <v>102</v>
      </c>
    </row>
    <row r="866" spans="1:98" x14ac:dyDescent="0.3">
      <c r="A866" t="s">
        <v>1525</v>
      </c>
      <c r="B866" t="s">
        <v>81</v>
      </c>
      <c r="C866" t="s">
        <v>1519</v>
      </c>
      <c r="D866" t="s">
        <v>1520</v>
      </c>
      <c r="E866" t="s">
        <v>1526</v>
      </c>
      <c r="F866" t="s">
        <v>1527</v>
      </c>
      <c r="G866" t="s">
        <v>1528</v>
      </c>
      <c r="H866" t="s">
        <v>87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32</v>
      </c>
      <c r="O866">
        <v>0</v>
      </c>
      <c r="P866">
        <v>0</v>
      </c>
      <c r="Q866">
        <v>0</v>
      </c>
      <c r="R866">
        <v>0</v>
      </c>
      <c r="S866">
        <v>9</v>
      </c>
      <c r="T866">
        <v>6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2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28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12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9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8</v>
      </c>
      <c r="CT866">
        <v>101</v>
      </c>
    </row>
    <row r="867" spans="1:98" x14ac:dyDescent="0.3">
      <c r="A867" t="s">
        <v>1529</v>
      </c>
      <c r="B867" t="s">
        <v>81</v>
      </c>
      <c r="C867" t="s">
        <v>96</v>
      </c>
      <c r="D867" t="s">
        <v>128</v>
      </c>
      <c r="E867" t="s">
        <v>156</v>
      </c>
      <c r="F867" t="s">
        <v>157</v>
      </c>
      <c r="G867" t="s">
        <v>597</v>
      </c>
      <c r="H867" t="s">
        <v>87</v>
      </c>
      <c r="I867">
        <v>13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10</v>
      </c>
      <c r="T867">
        <v>21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6</v>
      </c>
      <c r="AH867">
        <v>10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16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10</v>
      </c>
      <c r="CI867">
        <v>0</v>
      </c>
      <c r="CJ867">
        <v>0</v>
      </c>
      <c r="CK867">
        <v>0</v>
      </c>
      <c r="CL867">
        <v>0</v>
      </c>
      <c r="CM867">
        <v>12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8</v>
      </c>
      <c r="CT867">
        <v>98</v>
      </c>
    </row>
    <row r="868" spans="1:98" x14ac:dyDescent="0.3">
      <c r="A868" t="s">
        <v>1530</v>
      </c>
      <c r="B868" t="s">
        <v>81</v>
      </c>
      <c r="C868" t="s">
        <v>542</v>
      </c>
      <c r="D868" t="s">
        <v>543</v>
      </c>
      <c r="E868" t="s">
        <v>1531</v>
      </c>
      <c r="F868" t="s">
        <v>87</v>
      </c>
      <c r="G868" t="s">
        <v>87</v>
      </c>
      <c r="H868" t="s">
        <v>87</v>
      </c>
      <c r="I868">
        <v>7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3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3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25</v>
      </c>
      <c r="AH868">
        <v>0</v>
      </c>
      <c r="AI868">
        <v>0</v>
      </c>
      <c r="AJ868">
        <v>0</v>
      </c>
      <c r="AK868">
        <v>0</v>
      </c>
      <c r="AL868">
        <v>8</v>
      </c>
      <c r="AM868">
        <v>0</v>
      </c>
      <c r="AN868">
        <v>0</v>
      </c>
      <c r="AO868">
        <v>0</v>
      </c>
      <c r="AP868">
        <v>26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9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15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8</v>
      </c>
      <c r="CT868">
        <v>96</v>
      </c>
    </row>
    <row r="869" spans="1:98" x14ac:dyDescent="0.3">
      <c r="A869" t="s">
        <v>1532</v>
      </c>
      <c r="B869" t="s">
        <v>81</v>
      </c>
      <c r="C869" t="s">
        <v>741</v>
      </c>
      <c r="D869" t="s">
        <v>742</v>
      </c>
      <c r="E869" t="s">
        <v>743</v>
      </c>
      <c r="F869" t="s">
        <v>87</v>
      </c>
      <c r="G869" t="s">
        <v>87</v>
      </c>
      <c r="H869" t="s">
        <v>87</v>
      </c>
      <c r="I869">
        <v>0</v>
      </c>
      <c r="J869">
        <v>0</v>
      </c>
      <c r="K869">
        <v>0</v>
      </c>
      <c r="L869">
        <v>7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11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27</v>
      </c>
      <c r="AH869">
        <v>0</v>
      </c>
      <c r="AI869">
        <v>0</v>
      </c>
      <c r="AJ869">
        <v>0</v>
      </c>
      <c r="AK869">
        <v>0</v>
      </c>
      <c r="AL869">
        <v>10</v>
      </c>
      <c r="AM869">
        <v>2</v>
      </c>
      <c r="AN869">
        <v>0</v>
      </c>
      <c r="AO869">
        <v>0</v>
      </c>
      <c r="AP869">
        <v>0</v>
      </c>
      <c r="AQ869">
        <v>3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33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3</v>
      </c>
      <c r="CS869">
        <v>8</v>
      </c>
      <c r="CT869">
        <v>96</v>
      </c>
    </row>
    <row r="870" spans="1:98" x14ac:dyDescent="0.3">
      <c r="A870" t="s">
        <v>1533</v>
      </c>
      <c r="B870" t="s">
        <v>81</v>
      </c>
      <c r="C870" t="s">
        <v>96</v>
      </c>
      <c r="D870" t="s">
        <v>128</v>
      </c>
      <c r="E870" t="s">
        <v>156</v>
      </c>
      <c r="F870" t="s">
        <v>87</v>
      </c>
      <c r="G870" t="s">
        <v>87</v>
      </c>
      <c r="H870" t="s">
        <v>87</v>
      </c>
      <c r="I870">
        <v>10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11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7</v>
      </c>
      <c r="AD870">
        <v>0</v>
      </c>
      <c r="AE870">
        <v>13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5</v>
      </c>
      <c r="AM870">
        <v>0</v>
      </c>
      <c r="AN870">
        <v>0</v>
      </c>
      <c r="AO870">
        <v>0</v>
      </c>
      <c r="AP870">
        <v>0</v>
      </c>
      <c r="AQ870">
        <v>10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9</v>
      </c>
      <c r="AZ870">
        <v>0</v>
      </c>
      <c r="BA870">
        <v>22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8</v>
      </c>
      <c r="CT870">
        <v>87</v>
      </c>
    </row>
    <row r="871" spans="1:98" x14ac:dyDescent="0.3">
      <c r="A871" t="s">
        <v>1534</v>
      </c>
      <c r="B871" t="s">
        <v>81</v>
      </c>
      <c r="C871" t="s">
        <v>96</v>
      </c>
      <c r="D871" t="s">
        <v>128</v>
      </c>
      <c r="E871" t="s">
        <v>175</v>
      </c>
      <c r="F871" t="s">
        <v>1513</v>
      </c>
      <c r="G871" t="s">
        <v>87</v>
      </c>
      <c r="H871" t="s">
        <v>87</v>
      </c>
      <c r="I871">
        <v>0</v>
      </c>
      <c r="J871">
        <v>0</v>
      </c>
      <c r="K871">
        <v>0</v>
      </c>
      <c r="L871">
        <v>0</v>
      </c>
      <c r="M871">
        <v>12</v>
      </c>
      <c r="N871">
        <v>0</v>
      </c>
      <c r="O871">
        <v>0</v>
      </c>
      <c r="P871">
        <v>0</v>
      </c>
      <c r="Q871">
        <v>0</v>
      </c>
      <c r="R871">
        <v>14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5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10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5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15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14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10</v>
      </c>
      <c r="CR871">
        <v>0</v>
      </c>
      <c r="CS871">
        <v>8</v>
      </c>
      <c r="CT871">
        <v>85</v>
      </c>
    </row>
    <row r="872" spans="1:98" x14ac:dyDescent="0.3">
      <c r="A872" t="s">
        <v>1535</v>
      </c>
      <c r="B872" t="s">
        <v>81</v>
      </c>
      <c r="C872" t="s">
        <v>96</v>
      </c>
      <c r="D872" t="s">
        <v>385</v>
      </c>
      <c r="E872" t="s">
        <v>476</v>
      </c>
      <c r="F872" t="s">
        <v>477</v>
      </c>
      <c r="G872" t="s">
        <v>87</v>
      </c>
      <c r="H872" t="s">
        <v>87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6</v>
      </c>
      <c r="R872">
        <v>0</v>
      </c>
      <c r="S872">
        <v>0</v>
      </c>
      <c r="T872">
        <v>0</v>
      </c>
      <c r="U872">
        <v>0</v>
      </c>
      <c r="V872">
        <v>4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7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11</v>
      </c>
      <c r="AW872">
        <v>0</v>
      </c>
      <c r="AX872">
        <v>0</v>
      </c>
      <c r="AY872">
        <v>0</v>
      </c>
      <c r="AZ872">
        <v>19</v>
      </c>
      <c r="BA872">
        <v>0</v>
      </c>
      <c r="BB872">
        <v>0</v>
      </c>
      <c r="BC872">
        <v>18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5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12</v>
      </c>
      <c r="CR872">
        <v>0</v>
      </c>
      <c r="CS872">
        <v>8</v>
      </c>
      <c r="CT872">
        <v>82</v>
      </c>
    </row>
    <row r="873" spans="1:98" x14ac:dyDescent="0.3">
      <c r="A873" t="s">
        <v>1536</v>
      </c>
      <c r="B873" t="s">
        <v>81</v>
      </c>
      <c r="C873" t="s">
        <v>89</v>
      </c>
      <c r="D873" t="s">
        <v>90</v>
      </c>
      <c r="E873" t="s">
        <v>87</v>
      </c>
      <c r="F873" t="s">
        <v>87</v>
      </c>
      <c r="G873" t="s">
        <v>87</v>
      </c>
      <c r="H873" t="s">
        <v>87</v>
      </c>
      <c r="I873">
        <v>9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3</v>
      </c>
      <c r="U873">
        <v>0</v>
      </c>
      <c r="V873">
        <v>0</v>
      </c>
      <c r="W873">
        <v>0</v>
      </c>
      <c r="X873">
        <v>0</v>
      </c>
      <c r="Y873">
        <v>11</v>
      </c>
      <c r="Z873">
        <v>0</v>
      </c>
      <c r="AA873">
        <v>0</v>
      </c>
      <c r="AB873">
        <v>0</v>
      </c>
      <c r="AC873">
        <v>10</v>
      </c>
      <c r="AD873">
        <v>0</v>
      </c>
      <c r="AE873">
        <v>0</v>
      </c>
      <c r="AF873">
        <v>0</v>
      </c>
      <c r="AG873">
        <v>5</v>
      </c>
      <c r="AH873">
        <v>8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6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26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8</v>
      </c>
      <c r="CT873">
        <v>78</v>
      </c>
    </row>
    <row r="874" spans="1:98" x14ac:dyDescent="0.3">
      <c r="A874" t="s">
        <v>1537</v>
      </c>
      <c r="B874" t="s">
        <v>81</v>
      </c>
      <c r="C874" t="s">
        <v>268</v>
      </c>
      <c r="D874" t="s">
        <v>1326</v>
      </c>
      <c r="E874" t="s">
        <v>1327</v>
      </c>
      <c r="F874" t="s">
        <v>1328</v>
      </c>
      <c r="G874" t="s">
        <v>1471</v>
      </c>
      <c r="H874" t="s">
        <v>87</v>
      </c>
      <c r="I874">
        <v>8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4</v>
      </c>
      <c r="T874">
        <v>6</v>
      </c>
      <c r="U874">
        <v>0</v>
      </c>
      <c r="V874">
        <v>0</v>
      </c>
      <c r="W874">
        <v>5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7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6</v>
      </c>
      <c r="AM874">
        <v>0</v>
      </c>
      <c r="AN874">
        <v>0</v>
      </c>
      <c r="AO874">
        <v>0</v>
      </c>
      <c r="AP874">
        <v>0</v>
      </c>
      <c r="AQ874">
        <v>30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10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8</v>
      </c>
      <c r="CT874">
        <v>76</v>
      </c>
    </row>
    <row r="875" spans="1:98" x14ac:dyDescent="0.3">
      <c r="A875" t="s">
        <v>1538</v>
      </c>
      <c r="B875" t="s">
        <v>81</v>
      </c>
      <c r="C875" t="s">
        <v>96</v>
      </c>
      <c r="D875" t="s">
        <v>385</v>
      </c>
      <c r="E875" t="s">
        <v>529</v>
      </c>
      <c r="F875" t="s">
        <v>632</v>
      </c>
      <c r="G875" t="s">
        <v>633</v>
      </c>
      <c r="H875" t="s">
        <v>87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5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23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7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14</v>
      </c>
      <c r="BD875">
        <v>0</v>
      </c>
      <c r="BE875">
        <v>0</v>
      </c>
      <c r="BF875">
        <v>0</v>
      </c>
      <c r="BG875">
        <v>0</v>
      </c>
      <c r="BH875">
        <v>8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4</v>
      </c>
      <c r="BP875">
        <v>0</v>
      </c>
      <c r="BQ875">
        <v>0</v>
      </c>
      <c r="BR875">
        <v>0</v>
      </c>
      <c r="BS875">
        <v>4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9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8</v>
      </c>
      <c r="CT875">
        <v>74</v>
      </c>
    </row>
    <row r="876" spans="1:98" x14ac:dyDescent="0.3">
      <c r="A876" t="s">
        <v>1539</v>
      </c>
      <c r="B876" t="s">
        <v>81</v>
      </c>
      <c r="C876" t="s">
        <v>96</v>
      </c>
      <c r="D876" t="s">
        <v>128</v>
      </c>
      <c r="E876" t="s">
        <v>263</v>
      </c>
      <c r="F876" t="s">
        <v>1540</v>
      </c>
      <c r="G876" t="s">
        <v>87</v>
      </c>
      <c r="H876" t="s">
        <v>87</v>
      </c>
      <c r="I876">
        <v>0</v>
      </c>
      <c r="J876">
        <v>3</v>
      </c>
      <c r="K876">
        <v>0</v>
      </c>
      <c r="L876">
        <v>3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17</v>
      </c>
      <c r="T876">
        <v>13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17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5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4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11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8</v>
      </c>
      <c r="CT876">
        <v>73</v>
      </c>
    </row>
    <row r="877" spans="1:98" x14ac:dyDescent="0.3">
      <c r="A877" t="s">
        <v>1541</v>
      </c>
      <c r="B877" t="s">
        <v>81</v>
      </c>
      <c r="C877" t="s">
        <v>96</v>
      </c>
      <c r="D877" t="s">
        <v>128</v>
      </c>
      <c r="E877" t="s">
        <v>263</v>
      </c>
      <c r="F877" t="s">
        <v>1540</v>
      </c>
      <c r="G877" t="s">
        <v>87</v>
      </c>
      <c r="H877" t="s">
        <v>87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14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11</v>
      </c>
      <c r="AD877">
        <v>0</v>
      </c>
      <c r="AE877">
        <v>7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12</v>
      </c>
      <c r="AP877">
        <v>0</v>
      </c>
      <c r="AQ877">
        <v>0</v>
      </c>
      <c r="AR877">
        <v>0</v>
      </c>
      <c r="AS877">
        <v>0</v>
      </c>
      <c r="AT877">
        <v>8</v>
      </c>
      <c r="AU877">
        <v>4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6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4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8</v>
      </c>
      <c r="CT877">
        <v>66</v>
      </c>
    </row>
    <row r="878" spans="1:98" x14ac:dyDescent="0.3">
      <c r="A878" t="s">
        <v>1542</v>
      </c>
      <c r="B878" t="s">
        <v>81</v>
      </c>
      <c r="C878" t="s">
        <v>89</v>
      </c>
      <c r="D878" t="s">
        <v>90</v>
      </c>
      <c r="E878" t="s">
        <v>91</v>
      </c>
      <c r="F878" t="s">
        <v>1543</v>
      </c>
      <c r="G878" t="s">
        <v>1544</v>
      </c>
      <c r="H878" t="s">
        <v>87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6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3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8</v>
      </c>
      <c r="AM878">
        <v>0</v>
      </c>
      <c r="AN878">
        <v>0</v>
      </c>
      <c r="AO878">
        <v>11</v>
      </c>
      <c r="AP878">
        <v>13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13</v>
      </c>
      <c r="BU878">
        <v>0</v>
      </c>
      <c r="BV878">
        <v>0</v>
      </c>
      <c r="BW878">
        <v>0</v>
      </c>
      <c r="BX878">
        <v>2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3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8</v>
      </c>
      <c r="CT878">
        <v>59</v>
      </c>
    </row>
    <row r="879" spans="1:98" x14ac:dyDescent="0.3">
      <c r="A879" t="s">
        <v>1545</v>
      </c>
      <c r="B879" t="s">
        <v>81</v>
      </c>
      <c r="C879" t="s">
        <v>87</v>
      </c>
      <c r="D879" t="s">
        <v>87</v>
      </c>
      <c r="E879" t="s">
        <v>87</v>
      </c>
      <c r="F879" t="s">
        <v>87</v>
      </c>
      <c r="G879" t="s">
        <v>87</v>
      </c>
      <c r="H879" t="s">
        <v>87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8</v>
      </c>
      <c r="T879">
        <v>22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5</v>
      </c>
      <c r="AD879">
        <v>0</v>
      </c>
      <c r="AE879">
        <v>5</v>
      </c>
      <c r="AF879">
        <v>6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3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8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2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8</v>
      </c>
      <c r="CT879">
        <v>59</v>
      </c>
    </row>
    <row r="880" spans="1:98" x14ac:dyDescent="0.3">
      <c r="A880" t="s">
        <v>1546</v>
      </c>
      <c r="B880" t="s">
        <v>280</v>
      </c>
      <c r="C880" t="s">
        <v>87</v>
      </c>
      <c r="D880" t="s">
        <v>87</v>
      </c>
      <c r="E880" t="s">
        <v>87</v>
      </c>
      <c r="F880" t="s">
        <v>87</v>
      </c>
      <c r="G880" t="s">
        <v>87</v>
      </c>
      <c r="H880" t="s">
        <v>87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16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4</v>
      </c>
      <c r="AE880">
        <v>0</v>
      </c>
      <c r="AF880">
        <v>4</v>
      </c>
      <c r="AG880">
        <v>10</v>
      </c>
      <c r="AH880">
        <v>0</v>
      </c>
      <c r="AI880">
        <v>0</v>
      </c>
      <c r="AJ880">
        <v>0</v>
      </c>
      <c r="AK880">
        <v>0</v>
      </c>
      <c r="AL880">
        <v>10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4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2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5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8</v>
      </c>
      <c r="CT880">
        <v>55</v>
      </c>
    </row>
    <row r="881" spans="1:98" x14ac:dyDescent="0.3">
      <c r="A881" t="s">
        <v>1547</v>
      </c>
      <c r="B881" t="s">
        <v>81</v>
      </c>
      <c r="C881" t="s">
        <v>96</v>
      </c>
      <c r="D881" t="s">
        <v>385</v>
      </c>
      <c r="E881" t="s">
        <v>529</v>
      </c>
      <c r="F881" t="s">
        <v>530</v>
      </c>
      <c r="G881" t="s">
        <v>531</v>
      </c>
      <c r="H881" t="s">
        <v>87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4</v>
      </c>
      <c r="T881">
        <v>0</v>
      </c>
      <c r="U881">
        <v>0</v>
      </c>
      <c r="V881">
        <v>0</v>
      </c>
      <c r="W881">
        <v>3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9</v>
      </c>
      <c r="AD881">
        <v>0</v>
      </c>
      <c r="AE881">
        <v>13</v>
      </c>
      <c r="AF881">
        <v>0</v>
      </c>
      <c r="AG881">
        <v>0</v>
      </c>
      <c r="AH881">
        <v>4</v>
      </c>
      <c r="AI881">
        <v>0</v>
      </c>
      <c r="AJ881">
        <v>0</v>
      </c>
      <c r="AK881">
        <v>0</v>
      </c>
      <c r="AL881">
        <v>5</v>
      </c>
      <c r="AM881">
        <v>0</v>
      </c>
      <c r="AN881">
        <v>0</v>
      </c>
      <c r="AO881">
        <v>0</v>
      </c>
      <c r="AP881">
        <v>3</v>
      </c>
      <c r="AQ881">
        <v>0</v>
      </c>
      <c r="AR881">
        <v>0</v>
      </c>
      <c r="AS881">
        <v>0</v>
      </c>
      <c r="AT881">
        <v>3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8</v>
      </c>
      <c r="CT881">
        <v>44</v>
      </c>
    </row>
    <row r="882" spans="1:98" x14ac:dyDescent="0.3">
      <c r="A882" t="s">
        <v>1548</v>
      </c>
      <c r="B882" t="s">
        <v>81</v>
      </c>
      <c r="C882" t="s">
        <v>82</v>
      </c>
      <c r="D882" t="s">
        <v>83</v>
      </c>
      <c r="E882" t="s">
        <v>84</v>
      </c>
      <c r="F882" t="s">
        <v>85</v>
      </c>
      <c r="G882" t="s">
        <v>1118</v>
      </c>
      <c r="H882" t="s">
        <v>87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50</v>
      </c>
      <c r="T882">
        <v>0</v>
      </c>
      <c r="U882">
        <v>0</v>
      </c>
      <c r="V882">
        <v>0</v>
      </c>
      <c r="W882">
        <v>0</v>
      </c>
      <c r="X882">
        <v>73</v>
      </c>
      <c r="Y882">
        <v>0</v>
      </c>
      <c r="Z882">
        <v>0</v>
      </c>
      <c r="AA882">
        <v>51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4273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13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6211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38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7</v>
      </c>
      <c r="CT882">
        <v>10709</v>
      </c>
    </row>
    <row r="883" spans="1:98" x14ac:dyDescent="0.3">
      <c r="A883" t="s">
        <v>1549</v>
      </c>
      <c r="B883" t="s">
        <v>81</v>
      </c>
      <c r="C883" t="s">
        <v>352</v>
      </c>
      <c r="D883" t="s">
        <v>353</v>
      </c>
      <c r="E883" t="s">
        <v>354</v>
      </c>
      <c r="F883" t="s">
        <v>355</v>
      </c>
      <c r="G883" t="s">
        <v>87</v>
      </c>
      <c r="H883" t="s">
        <v>87</v>
      </c>
      <c r="I883">
        <v>5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31</v>
      </c>
      <c r="S883">
        <v>32</v>
      </c>
      <c r="T883">
        <v>0</v>
      </c>
      <c r="U883">
        <v>0</v>
      </c>
      <c r="V883">
        <v>0</v>
      </c>
      <c r="W883">
        <v>0</v>
      </c>
      <c r="X883">
        <v>116</v>
      </c>
      <c r="Y883">
        <v>0</v>
      </c>
      <c r="Z883">
        <v>0</v>
      </c>
      <c r="AA883">
        <v>26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963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2608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7</v>
      </c>
      <c r="CT883">
        <v>3781</v>
      </c>
    </row>
    <row r="884" spans="1:98" x14ac:dyDescent="0.3">
      <c r="A884" t="s">
        <v>1550</v>
      </c>
      <c r="B884" t="s">
        <v>81</v>
      </c>
      <c r="C884" t="s">
        <v>96</v>
      </c>
      <c r="D884" t="s">
        <v>97</v>
      </c>
      <c r="E884" t="s">
        <v>146</v>
      </c>
      <c r="F884" t="s">
        <v>805</v>
      </c>
      <c r="G884" t="s">
        <v>888</v>
      </c>
      <c r="H884" t="s">
        <v>134</v>
      </c>
      <c r="I884">
        <v>0</v>
      </c>
      <c r="J884">
        <v>0</v>
      </c>
      <c r="K884">
        <v>0</v>
      </c>
      <c r="L884">
        <v>0</v>
      </c>
      <c r="M884">
        <v>1471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17</v>
      </c>
      <c r="V884">
        <v>293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545</v>
      </c>
      <c r="BH884">
        <v>0</v>
      </c>
      <c r="BI884">
        <v>0</v>
      </c>
      <c r="BJ884">
        <v>46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14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77</v>
      </c>
      <c r="CR884">
        <v>0</v>
      </c>
      <c r="CS884">
        <v>7</v>
      </c>
      <c r="CT884">
        <v>2463</v>
      </c>
    </row>
    <row r="885" spans="1:98" x14ac:dyDescent="0.3">
      <c r="A885" t="s">
        <v>1551</v>
      </c>
      <c r="B885" t="s">
        <v>81</v>
      </c>
      <c r="C885" t="s">
        <v>96</v>
      </c>
      <c r="D885" t="s">
        <v>97</v>
      </c>
      <c r="E885" t="s">
        <v>406</v>
      </c>
      <c r="F885" t="s">
        <v>407</v>
      </c>
      <c r="G885" t="s">
        <v>1374</v>
      </c>
      <c r="H885" t="s">
        <v>87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30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2005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165</v>
      </c>
      <c r="BP885">
        <v>23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50</v>
      </c>
      <c r="BW885">
        <v>31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157</v>
      </c>
      <c r="CP885">
        <v>0</v>
      </c>
      <c r="CQ885">
        <v>0</v>
      </c>
      <c r="CR885">
        <v>0</v>
      </c>
      <c r="CS885">
        <v>7</v>
      </c>
      <c r="CT885">
        <v>2461</v>
      </c>
    </row>
    <row r="886" spans="1:98" x14ac:dyDescent="0.3">
      <c r="A886" t="s">
        <v>1552</v>
      </c>
      <c r="B886" t="s">
        <v>81</v>
      </c>
      <c r="C886" t="s">
        <v>89</v>
      </c>
      <c r="D886" t="s">
        <v>90</v>
      </c>
      <c r="E886" t="s">
        <v>113</v>
      </c>
      <c r="F886" t="s">
        <v>163</v>
      </c>
      <c r="G886" t="s">
        <v>503</v>
      </c>
      <c r="H886" t="s">
        <v>87</v>
      </c>
      <c r="I886">
        <v>0</v>
      </c>
      <c r="J886">
        <v>0</v>
      </c>
      <c r="K886">
        <v>1174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240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88</v>
      </c>
      <c r="AG886">
        <v>0</v>
      </c>
      <c r="AH886">
        <v>0</v>
      </c>
      <c r="AI886">
        <v>0</v>
      </c>
      <c r="AJ886">
        <v>19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105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25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511</v>
      </c>
      <c r="CS886">
        <v>7</v>
      </c>
      <c r="CT886">
        <v>2162</v>
      </c>
    </row>
    <row r="887" spans="1:98" x14ac:dyDescent="0.3">
      <c r="A887" t="s">
        <v>1553</v>
      </c>
      <c r="B887" t="s">
        <v>81</v>
      </c>
      <c r="C887" t="s">
        <v>96</v>
      </c>
      <c r="D887" t="s">
        <v>97</v>
      </c>
      <c r="E887" t="s">
        <v>406</v>
      </c>
      <c r="F887" t="s">
        <v>407</v>
      </c>
      <c r="G887" t="s">
        <v>1374</v>
      </c>
      <c r="H887" t="s">
        <v>87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24</v>
      </c>
      <c r="R887">
        <v>0</v>
      </c>
      <c r="S887">
        <v>0</v>
      </c>
      <c r="T887">
        <v>0</v>
      </c>
      <c r="U887">
        <v>0</v>
      </c>
      <c r="V887">
        <v>56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40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1753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142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37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83</v>
      </c>
      <c r="CP887">
        <v>0</v>
      </c>
      <c r="CQ887">
        <v>0</v>
      </c>
      <c r="CR887">
        <v>0</v>
      </c>
      <c r="CS887">
        <v>7</v>
      </c>
      <c r="CT887">
        <v>2135</v>
      </c>
    </row>
    <row r="888" spans="1:98" x14ac:dyDescent="0.3">
      <c r="A888" t="s">
        <v>1554</v>
      </c>
      <c r="B888" t="s">
        <v>81</v>
      </c>
      <c r="C888" t="s">
        <v>96</v>
      </c>
      <c r="D888" t="s">
        <v>97</v>
      </c>
      <c r="E888" t="s">
        <v>102</v>
      </c>
      <c r="F888" t="s">
        <v>116</v>
      </c>
      <c r="G888" t="s">
        <v>117</v>
      </c>
      <c r="H888" t="s">
        <v>87</v>
      </c>
      <c r="I888">
        <v>0</v>
      </c>
      <c r="J888">
        <v>0</v>
      </c>
      <c r="K888">
        <v>53</v>
      </c>
      <c r="L888">
        <v>0</v>
      </c>
      <c r="M888">
        <v>0</v>
      </c>
      <c r="N888">
        <v>0</v>
      </c>
      <c r="O888">
        <v>60</v>
      </c>
      <c r="P888">
        <v>0</v>
      </c>
      <c r="Q888">
        <v>0</v>
      </c>
      <c r="R888">
        <v>0</v>
      </c>
      <c r="S888">
        <v>161</v>
      </c>
      <c r="T888">
        <v>0</v>
      </c>
      <c r="U888">
        <v>0</v>
      </c>
      <c r="V888">
        <v>0</v>
      </c>
      <c r="W888">
        <v>0</v>
      </c>
      <c r="X888">
        <v>66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14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1603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56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7</v>
      </c>
      <c r="CT888">
        <v>2013</v>
      </c>
    </row>
    <row r="889" spans="1:98" x14ac:dyDescent="0.3">
      <c r="A889" t="s">
        <v>1555</v>
      </c>
      <c r="B889" t="s">
        <v>81</v>
      </c>
      <c r="C889" t="s">
        <v>82</v>
      </c>
      <c r="D889" t="s">
        <v>83</v>
      </c>
      <c r="E889" t="s">
        <v>271</v>
      </c>
      <c r="F889" t="s">
        <v>87</v>
      </c>
      <c r="G889" t="s">
        <v>87</v>
      </c>
      <c r="H889" t="s">
        <v>87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155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244</v>
      </c>
      <c r="BF889">
        <v>0</v>
      </c>
      <c r="BG889">
        <v>0</v>
      </c>
      <c r="BH889">
        <v>854</v>
      </c>
      <c r="BI889">
        <v>0</v>
      </c>
      <c r="BJ889">
        <v>0</v>
      </c>
      <c r="BK889">
        <v>0</v>
      </c>
      <c r="BL889">
        <v>17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51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648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25</v>
      </c>
      <c r="CQ889">
        <v>0</v>
      </c>
      <c r="CR889">
        <v>0</v>
      </c>
      <c r="CS889">
        <v>7</v>
      </c>
      <c r="CT889">
        <v>1994</v>
      </c>
    </row>
    <row r="890" spans="1:98" x14ac:dyDescent="0.3">
      <c r="A890" t="s">
        <v>1556</v>
      </c>
      <c r="B890" t="s">
        <v>81</v>
      </c>
      <c r="C890" t="s">
        <v>96</v>
      </c>
      <c r="D890" t="s">
        <v>97</v>
      </c>
      <c r="E890" t="s">
        <v>146</v>
      </c>
      <c r="F890" t="s">
        <v>805</v>
      </c>
      <c r="G890" t="s">
        <v>817</v>
      </c>
      <c r="H890" t="s">
        <v>87</v>
      </c>
      <c r="I890">
        <v>0</v>
      </c>
      <c r="J890">
        <v>0</v>
      </c>
      <c r="K890">
        <v>0</v>
      </c>
      <c r="L890">
        <v>0</v>
      </c>
      <c r="M890">
        <v>1254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105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8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469</v>
      </c>
      <c r="BH890">
        <v>0</v>
      </c>
      <c r="BI890">
        <v>0</v>
      </c>
      <c r="BJ890">
        <v>71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31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34</v>
      </c>
      <c r="CR890">
        <v>0</v>
      </c>
      <c r="CS890">
        <v>7</v>
      </c>
      <c r="CT890">
        <v>1972</v>
      </c>
    </row>
    <row r="891" spans="1:98" x14ac:dyDescent="0.3">
      <c r="A891" t="s">
        <v>1557</v>
      </c>
      <c r="B891" t="s">
        <v>81</v>
      </c>
      <c r="C891" t="s">
        <v>96</v>
      </c>
      <c r="D891" t="s">
        <v>97</v>
      </c>
      <c r="E891" t="s">
        <v>166</v>
      </c>
      <c r="F891" t="s">
        <v>167</v>
      </c>
      <c r="G891" t="s">
        <v>1558</v>
      </c>
      <c r="H891" t="s">
        <v>87</v>
      </c>
      <c r="I891">
        <v>0</v>
      </c>
      <c r="J891">
        <v>0</v>
      </c>
      <c r="K891">
        <v>0</v>
      </c>
      <c r="L891">
        <v>35</v>
      </c>
      <c r="M891">
        <v>0</v>
      </c>
      <c r="N891">
        <v>0</v>
      </c>
      <c r="O891">
        <v>0</v>
      </c>
      <c r="P891">
        <v>133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121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38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218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56</v>
      </c>
      <c r="CO891">
        <v>0</v>
      </c>
      <c r="CP891">
        <v>0</v>
      </c>
      <c r="CQ891">
        <v>0</v>
      </c>
      <c r="CR891">
        <v>1363</v>
      </c>
      <c r="CS891">
        <v>7</v>
      </c>
      <c r="CT891">
        <v>1964</v>
      </c>
    </row>
    <row r="892" spans="1:98" x14ac:dyDescent="0.3">
      <c r="A892" t="s">
        <v>1559</v>
      </c>
      <c r="B892" t="s">
        <v>81</v>
      </c>
      <c r="C892" t="s">
        <v>96</v>
      </c>
      <c r="D892" t="s">
        <v>97</v>
      </c>
      <c r="E892" t="s">
        <v>98</v>
      </c>
      <c r="F892" t="s">
        <v>99</v>
      </c>
      <c r="G892" t="s">
        <v>125</v>
      </c>
      <c r="H892" t="s">
        <v>87</v>
      </c>
      <c r="I892">
        <v>0</v>
      </c>
      <c r="J892">
        <v>0</v>
      </c>
      <c r="K892">
        <v>38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418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223</v>
      </c>
      <c r="AK892">
        <v>71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356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71</v>
      </c>
      <c r="BU892">
        <v>0</v>
      </c>
      <c r="BV892">
        <v>0</v>
      </c>
      <c r="BW892">
        <v>0</v>
      </c>
      <c r="BX892">
        <v>155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7</v>
      </c>
      <c r="CT892">
        <v>1332</v>
      </c>
    </row>
    <row r="893" spans="1:98" x14ac:dyDescent="0.3">
      <c r="A893" t="s">
        <v>1560</v>
      </c>
      <c r="B893" t="s">
        <v>81</v>
      </c>
      <c r="C893" t="s">
        <v>89</v>
      </c>
      <c r="D893" t="s">
        <v>90</v>
      </c>
      <c r="E893" t="s">
        <v>113</v>
      </c>
      <c r="F893" t="s">
        <v>114</v>
      </c>
      <c r="G893" t="s">
        <v>87</v>
      </c>
      <c r="H893" t="s">
        <v>87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33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135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1057</v>
      </c>
      <c r="BF893">
        <v>0</v>
      </c>
      <c r="BG893">
        <v>0</v>
      </c>
      <c r="BH893">
        <v>16</v>
      </c>
      <c r="BI893">
        <v>0</v>
      </c>
      <c r="BJ893">
        <v>0</v>
      </c>
      <c r="BK893">
        <v>0</v>
      </c>
      <c r="BL893">
        <v>22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24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29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7</v>
      </c>
      <c r="CT893">
        <v>1316</v>
      </c>
    </row>
    <row r="894" spans="1:98" x14ac:dyDescent="0.3">
      <c r="A894" t="s">
        <v>1561</v>
      </c>
      <c r="B894" t="s">
        <v>81</v>
      </c>
      <c r="C894" t="s">
        <v>96</v>
      </c>
      <c r="D894" t="s">
        <v>128</v>
      </c>
      <c r="E894" t="s">
        <v>244</v>
      </c>
      <c r="F894" t="s">
        <v>245</v>
      </c>
      <c r="G894" t="s">
        <v>647</v>
      </c>
      <c r="H894" t="s">
        <v>87</v>
      </c>
      <c r="I894">
        <v>69</v>
      </c>
      <c r="J894">
        <v>57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47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25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193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90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540</v>
      </c>
      <c r="CO894">
        <v>0</v>
      </c>
      <c r="CP894">
        <v>0</v>
      </c>
      <c r="CQ894">
        <v>0</v>
      </c>
      <c r="CR894">
        <v>0</v>
      </c>
      <c r="CS894">
        <v>7</v>
      </c>
      <c r="CT894">
        <v>1021</v>
      </c>
    </row>
    <row r="895" spans="1:98" x14ac:dyDescent="0.3">
      <c r="A895" t="s">
        <v>1562</v>
      </c>
      <c r="B895" t="s">
        <v>81</v>
      </c>
      <c r="C895" t="s">
        <v>96</v>
      </c>
      <c r="D895" t="s">
        <v>97</v>
      </c>
      <c r="E895" t="s">
        <v>98</v>
      </c>
      <c r="F895" t="s">
        <v>99</v>
      </c>
      <c r="G895" t="s">
        <v>981</v>
      </c>
      <c r="H895" t="s">
        <v>87</v>
      </c>
      <c r="I895">
        <v>73</v>
      </c>
      <c r="J895">
        <v>90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28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242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39</v>
      </c>
      <c r="AT895">
        <v>0</v>
      </c>
      <c r="AU895">
        <v>0</v>
      </c>
      <c r="AV895">
        <v>70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418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7</v>
      </c>
      <c r="CT895">
        <v>960</v>
      </c>
    </row>
    <row r="896" spans="1:98" x14ac:dyDescent="0.3">
      <c r="A896" t="s">
        <v>1563</v>
      </c>
      <c r="B896" t="s">
        <v>280</v>
      </c>
      <c r="C896" t="s">
        <v>281</v>
      </c>
      <c r="D896" t="s">
        <v>282</v>
      </c>
      <c r="E896" t="s">
        <v>283</v>
      </c>
      <c r="F896" t="s">
        <v>87</v>
      </c>
      <c r="G896" t="s">
        <v>87</v>
      </c>
      <c r="H896" t="s">
        <v>87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109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7</v>
      </c>
      <c r="BH896">
        <v>46</v>
      </c>
      <c r="BI896">
        <v>0</v>
      </c>
      <c r="BJ896">
        <v>0</v>
      </c>
      <c r="BK896">
        <v>0</v>
      </c>
      <c r="BL896">
        <v>138</v>
      </c>
      <c r="BM896">
        <v>0</v>
      </c>
      <c r="BN896">
        <v>55</v>
      </c>
      <c r="BO896">
        <v>0</v>
      </c>
      <c r="BP896">
        <v>0</v>
      </c>
      <c r="BQ896">
        <v>0</v>
      </c>
      <c r="BR896">
        <v>0</v>
      </c>
      <c r="BS896">
        <v>451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67</v>
      </c>
      <c r="CP896">
        <v>0</v>
      </c>
      <c r="CQ896">
        <v>0</v>
      </c>
      <c r="CR896">
        <v>0</v>
      </c>
      <c r="CS896">
        <v>7</v>
      </c>
      <c r="CT896">
        <v>873</v>
      </c>
    </row>
    <row r="897" spans="1:98" x14ac:dyDescent="0.3">
      <c r="A897" t="s">
        <v>1564</v>
      </c>
      <c r="B897" t="s">
        <v>81</v>
      </c>
      <c r="C897" t="s">
        <v>96</v>
      </c>
      <c r="D897" t="s">
        <v>97</v>
      </c>
      <c r="E897" t="s">
        <v>146</v>
      </c>
      <c r="F897" t="s">
        <v>894</v>
      </c>
      <c r="G897" t="s">
        <v>895</v>
      </c>
      <c r="H897" t="s">
        <v>87</v>
      </c>
      <c r="I897">
        <v>0</v>
      </c>
      <c r="J897">
        <v>0</v>
      </c>
      <c r="K897">
        <v>0</v>
      </c>
      <c r="L897">
        <v>0</v>
      </c>
      <c r="M897">
        <v>269</v>
      </c>
      <c r="N897">
        <v>0</v>
      </c>
      <c r="O897">
        <v>5</v>
      </c>
      <c r="P897">
        <v>0</v>
      </c>
      <c r="Q897">
        <v>24</v>
      </c>
      <c r="R897">
        <v>0</v>
      </c>
      <c r="S897">
        <v>0</v>
      </c>
      <c r="T897">
        <v>0</v>
      </c>
      <c r="U897">
        <v>0</v>
      </c>
      <c r="V897">
        <v>75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421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53</v>
      </c>
      <c r="BW897">
        <v>0</v>
      </c>
      <c r="BX897">
        <v>0</v>
      </c>
      <c r="BY897">
        <v>0</v>
      </c>
      <c r="BZ897">
        <v>10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7</v>
      </c>
      <c r="CT897">
        <v>857</v>
      </c>
    </row>
    <row r="898" spans="1:98" x14ac:dyDescent="0.3">
      <c r="A898" t="s">
        <v>1565</v>
      </c>
      <c r="B898" t="s">
        <v>81</v>
      </c>
      <c r="C898" t="s">
        <v>96</v>
      </c>
      <c r="D898" t="s">
        <v>97</v>
      </c>
      <c r="E898" t="s">
        <v>142</v>
      </c>
      <c r="F898" t="s">
        <v>143</v>
      </c>
      <c r="G898" t="s">
        <v>144</v>
      </c>
      <c r="H898" t="s">
        <v>87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16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59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12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75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616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33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27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7</v>
      </c>
      <c r="CT898">
        <v>838</v>
      </c>
    </row>
    <row r="899" spans="1:98" x14ac:dyDescent="0.3">
      <c r="A899" t="s">
        <v>1566</v>
      </c>
      <c r="B899" t="s">
        <v>81</v>
      </c>
      <c r="C899" t="s">
        <v>96</v>
      </c>
      <c r="D899" t="s">
        <v>97</v>
      </c>
      <c r="E899" t="s">
        <v>98</v>
      </c>
      <c r="F899" t="s">
        <v>99</v>
      </c>
      <c r="G899" t="s">
        <v>123</v>
      </c>
      <c r="H899" t="s">
        <v>87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73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162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284</v>
      </c>
      <c r="AM899">
        <v>0</v>
      </c>
      <c r="AN899">
        <v>0</v>
      </c>
      <c r="AO899">
        <v>91</v>
      </c>
      <c r="AP899">
        <v>0</v>
      </c>
      <c r="AQ899">
        <v>0</v>
      </c>
      <c r="AR899">
        <v>0</v>
      </c>
      <c r="AS899">
        <v>0</v>
      </c>
      <c r="AT899">
        <v>70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100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37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7</v>
      </c>
      <c r="CT899">
        <v>817</v>
      </c>
    </row>
    <row r="900" spans="1:98" x14ac:dyDescent="0.3">
      <c r="A900" t="s">
        <v>1567</v>
      </c>
      <c r="B900" t="s">
        <v>81</v>
      </c>
      <c r="C900" t="s">
        <v>89</v>
      </c>
      <c r="D900" t="s">
        <v>90</v>
      </c>
      <c r="E900" t="s">
        <v>420</v>
      </c>
      <c r="F900" t="s">
        <v>421</v>
      </c>
      <c r="G900" t="s">
        <v>422</v>
      </c>
      <c r="H900" t="s">
        <v>87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49</v>
      </c>
      <c r="X900">
        <v>0</v>
      </c>
      <c r="Y900">
        <v>0</v>
      </c>
      <c r="Z900">
        <v>0</v>
      </c>
      <c r="AA900">
        <v>15</v>
      </c>
      <c r="AB900">
        <v>0</v>
      </c>
      <c r="AC900">
        <v>26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46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87</v>
      </c>
      <c r="AU900">
        <v>0</v>
      </c>
      <c r="AV900">
        <v>0</v>
      </c>
      <c r="AW900">
        <v>0</v>
      </c>
      <c r="AX900">
        <v>0</v>
      </c>
      <c r="AY900">
        <v>407</v>
      </c>
      <c r="AZ900">
        <v>0</v>
      </c>
      <c r="BA900">
        <v>58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7</v>
      </c>
      <c r="CT900">
        <v>688</v>
      </c>
    </row>
    <row r="901" spans="1:98" x14ac:dyDescent="0.3">
      <c r="A901" t="s">
        <v>1568</v>
      </c>
      <c r="B901" t="s">
        <v>81</v>
      </c>
      <c r="C901" t="s">
        <v>96</v>
      </c>
      <c r="D901" t="s">
        <v>97</v>
      </c>
      <c r="E901" t="s">
        <v>102</v>
      </c>
      <c r="F901" t="s">
        <v>103</v>
      </c>
      <c r="G901" t="s">
        <v>287</v>
      </c>
      <c r="H901" t="s">
        <v>87</v>
      </c>
      <c r="I901">
        <v>0</v>
      </c>
      <c r="J901">
        <v>0</v>
      </c>
      <c r="K901">
        <v>0</v>
      </c>
      <c r="L901">
        <v>54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92</v>
      </c>
      <c r="AD901">
        <v>0</v>
      </c>
      <c r="AE901">
        <v>0</v>
      </c>
      <c r="AF901">
        <v>0</v>
      </c>
      <c r="AG901">
        <v>0</v>
      </c>
      <c r="AH901">
        <v>43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98</v>
      </c>
      <c r="AU901">
        <v>0</v>
      </c>
      <c r="AV901">
        <v>0</v>
      </c>
      <c r="AW901">
        <v>0</v>
      </c>
      <c r="AX901">
        <v>0</v>
      </c>
      <c r="AY901">
        <v>194</v>
      </c>
      <c r="AZ901">
        <v>0</v>
      </c>
      <c r="BA901">
        <v>123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83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7</v>
      </c>
      <c r="CT901">
        <v>687</v>
      </c>
    </row>
    <row r="902" spans="1:98" x14ac:dyDescent="0.3">
      <c r="A902" t="s">
        <v>1569</v>
      </c>
      <c r="B902" t="s">
        <v>81</v>
      </c>
      <c r="C902" t="s">
        <v>96</v>
      </c>
      <c r="D902" t="s">
        <v>97</v>
      </c>
      <c r="E902" t="s">
        <v>98</v>
      </c>
      <c r="F902" t="s">
        <v>99</v>
      </c>
      <c r="G902" t="s">
        <v>87</v>
      </c>
      <c r="H902" t="s">
        <v>87</v>
      </c>
      <c r="I902">
        <v>0</v>
      </c>
      <c r="J902">
        <v>64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44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59</v>
      </c>
      <c r="AW902">
        <v>0</v>
      </c>
      <c r="AX902">
        <v>0</v>
      </c>
      <c r="AY902">
        <v>0</v>
      </c>
      <c r="AZ902">
        <v>12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62</v>
      </c>
      <c r="BG902">
        <v>0</v>
      </c>
      <c r="BH902">
        <v>0</v>
      </c>
      <c r="BI902">
        <v>21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402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7</v>
      </c>
      <c r="CT902">
        <v>664</v>
      </c>
    </row>
    <row r="903" spans="1:98" x14ac:dyDescent="0.3">
      <c r="A903" t="s">
        <v>1570</v>
      </c>
      <c r="B903" t="s">
        <v>81</v>
      </c>
      <c r="C903" t="s">
        <v>96</v>
      </c>
      <c r="D903" t="s">
        <v>128</v>
      </c>
      <c r="E903" t="s">
        <v>129</v>
      </c>
      <c r="F903" t="s">
        <v>130</v>
      </c>
      <c r="G903" t="s">
        <v>1571</v>
      </c>
      <c r="H903" t="s">
        <v>87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69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29</v>
      </c>
      <c r="AO903">
        <v>0</v>
      </c>
      <c r="AP903">
        <v>0</v>
      </c>
      <c r="AQ903">
        <v>0</v>
      </c>
      <c r="AR903">
        <v>17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11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51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398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7</v>
      </c>
      <c r="CR903">
        <v>0</v>
      </c>
      <c r="CS903">
        <v>7</v>
      </c>
      <c r="CT903">
        <v>582</v>
      </c>
    </row>
    <row r="904" spans="1:98" x14ac:dyDescent="0.3">
      <c r="A904" t="s">
        <v>1572</v>
      </c>
      <c r="B904" t="s">
        <v>81</v>
      </c>
      <c r="C904" t="s">
        <v>89</v>
      </c>
      <c r="D904" t="s">
        <v>90</v>
      </c>
      <c r="E904" t="s">
        <v>113</v>
      </c>
      <c r="F904" t="s">
        <v>163</v>
      </c>
      <c r="G904" t="s">
        <v>214</v>
      </c>
      <c r="H904" t="s">
        <v>87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47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63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134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119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105</v>
      </c>
      <c r="CE904">
        <v>31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82</v>
      </c>
      <c r="CP904">
        <v>0</v>
      </c>
      <c r="CQ904">
        <v>0</v>
      </c>
      <c r="CR904">
        <v>0</v>
      </c>
      <c r="CS904">
        <v>7</v>
      </c>
      <c r="CT904">
        <v>581</v>
      </c>
    </row>
    <row r="905" spans="1:98" x14ac:dyDescent="0.3">
      <c r="A905" t="s">
        <v>1573</v>
      </c>
      <c r="B905" t="s">
        <v>81</v>
      </c>
      <c r="C905" t="s">
        <v>82</v>
      </c>
      <c r="D905" t="s">
        <v>83</v>
      </c>
      <c r="E905" t="s">
        <v>271</v>
      </c>
      <c r="F905" t="s">
        <v>87</v>
      </c>
      <c r="G905" t="s">
        <v>87</v>
      </c>
      <c r="H905" t="s">
        <v>87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8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97</v>
      </c>
      <c r="AQ905">
        <v>6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111</v>
      </c>
      <c r="AZ905">
        <v>0</v>
      </c>
      <c r="BA905">
        <v>37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39</v>
      </c>
      <c r="CG905">
        <v>0</v>
      </c>
      <c r="CH905">
        <v>0</v>
      </c>
      <c r="CI905">
        <v>0</v>
      </c>
      <c r="CJ905">
        <v>283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7</v>
      </c>
      <c r="CT905">
        <v>581</v>
      </c>
    </row>
    <row r="906" spans="1:98" x14ac:dyDescent="0.3">
      <c r="A906" t="s">
        <v>1574</v>
      </c>
      <c r="B906" t="s">
        <v>81</v>
      </c>
      <c r="C906" t="s">
        <v>96</v>
      </c>
      <c r="D906" t="s">
        <v>97</v>
      </c>
      <c r="E906" t="s">
        <v>98</v>
      </c>
      <c r="F906" t="s">
        <v>99</v>
      </c>
      <c r="G906" t="s">
        <v>87</v>
      </c>
      <c r="H906" t="s">
        <v>87</v>
      </c>
      <c r="I906">
        <v>45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21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22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18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126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282</v>
      </c>
      <c r="CK906">
        <v>0</v>
      </c>
      <c r="CL906">
        <v>0</v>
      </c>
      <c r="CM906">
        <v>52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7</v>
      </c>
      <c r="CT906">
        <v>566</v>
      </c>
    </row>
    <row r="907" spans="1:98" x14ac:dyDescent="0.3">
      <c r="A907" t="s">
        <v>1575</v>
      </c>
      <c r="B907" t="s">
        <v>81</v>
      </c>
      <c r="C907" t="s">
        <v>96</v>
      </c>
      <c r="D907" t="s">
        <v>128</v>
      </c>
      <c r="E907" t="s">
        <v>175</v>
      </c>
      <c r="F907" t="s">
        <v>195</v>
      </c>
      <c r="G907" t="s">
        <v>202</v>
      </c>
      <c r="H907" t="s">
        <v>87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91</v>
      </c>
      <c r="W907">
        <v>0</v>
      </c>
      <c r="X907">
        <v>0</v>
      </c>
      <c r="Y907">
        <v>0</v>
      </c>
      <c r="Z907">
        <v>61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78</v>
      </c>
      <c r="BA907">
        <v>0</v>
      </c>
      <c r="BB907">
        <v>0</v>
      </c>
      <c r="BC907">
        <v>81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62</v>
      </c>
      <c r="BS907">
        <v>0</v>
      </c>
      <c r="BT907">
        <v>0</v>
      </c>
      <c r="BU907">
        <v>0</v>
      </c>
      <c r="BV907">
        <v>0</v>
      </c>
      <c r="BW907">
        <v>82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92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7</v>
      </c>
      <c r="CT907">
        <v>547</v>
      </c>
    </row>
    <row r="908" spans="1:98" x14ac:dyDescent="0.3">
      <c r="A908" t="s">
        <v>1576</v>
      </c>
      <c r="B908" t="s">
        <v>81</v>
      </c>
      <c r="C908" t="s">
        <v>96</v>
      </c>
      <c r="D908" t="s">
        <v>97</v>
      </c>
      <c r="E908" t="s">
        <v>98</v>
      </c>
      <c r="F908" t="s">
        <v>99</v>
      </c>
      <c r="G908" t="s">
        <v>87</v>
      </c>
      <c r="H908" t="s">
        <v>87</v>
      </c>
      <c r="I908">
        <v>74</v>
      </c>
      <c r="J908">
        <v>0</v>
      </c>
      <c r="K908">
        <v>0</v>
      </c>
      <c r="L908">
        <v>46</v>
      </c>
      <c r="M908">
        <v>0</v>
      </c>
      <c r="N908">
        <v>137</v>
      </c>
      <c r="O908">
        <v>0</v>
      </c>
      <c r="P908">
        <v>92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89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35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69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7</v>
      </c>
      <c r="CT908">
        <v>542</v>
      </c>
    </row>
    <row r="909" spans="1:98" x14ac:dyDescent="0.3">
      <c r="A909" t="s">
        <v>1577</v>
      </c>
      <c r="B909" t="s">
        <v>81</v>
      </c>
      <c r="C909" t="s">
        <v>96</v>
      </c>
      <c r="D909" t="s">
        <v>97</v>
      </c>
      <c r="E909" t="s">
        <v>146</v>
      </c>
      <c r="F909" t="s">
        <v>966</v>
      </c>
      <c r="G909" t="s">
        <v>87</v>
      </c>
      <c r="H909" t="s">
        <v>87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37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5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243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104</v>
      </c>
      <c r="AP909">
        <v>0</v>
      </c>
      <c r="AQ909">
        <v>0</v>
      </c>
      <c r="AR909">
        <v>0</v>
      </c>
      <c r="AS909">
        <v>133</v>
      </c>
      <c r="AT909">
        <v>0</v>
      </c>
      <c r="AU909">
        <v>15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3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7</v>
      </c>
      <c r="CT909">
        <v>540</v>
      </c>
    </row>
    <row r="910" spans="1:98" x14ac:dyDescent="0.3">
      <c r="A910" t="s">
        <v>1578</v>
      </c>
      <c r="B910" t="s">
        <v>81</v>
      </c>
      <c r="C910" t="s">
        <v>178</v>
      </c>
      <c r="D910" t="s">
        <v>179</v>
      </c>
      <c r="E910" t="s">
        <v>180</v>
      </c>
      <c r="F910" t="s">
        <v>1579</v>
      </c>
      <c r="G910" t="s">
        <v>1580</v>
      </c>
      <c r="H910" t="s">
        <v>87</v>
      </c>
      <c r="I910">
        <v>0</v>
      </c>
      <c r="J910">
        <v>0</v>
      </c>
      <c r="K910">
        <v>60</v>
      </c>
      <c r="L910">
        <v>6</v>
      </c>
      <c r="M910">
        <v>0</v>
      </c>
      <c r="N910">
        <v>0</v>
      </c>
      <c r="O910">
        <v>0</v>
      </c>
      <c r="P910">
        <v>407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4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13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28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8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7</v>
      </c>
      <c r="CT910">
        <v>526</v>
      </c>
    </row>
    <row r="911" spans="1:98" x14ac:dyDescent="0.3">
      <c r="A911" t="s">
        <v>1581</v>
      </c>
      <c r="B911" t="s">
        <v>81</v>
      </c>
      <c r="C911" t="s">
        <v>96</v>
      </c>
      <c r="D911" t="s">
        <v>97</v>
      </c>
      <c r="E911" t="s">
        <v>98</v>
      </c>
      <c r="F911" t="s">
        <v>99</v>
      </c>
      <c r="G911" t="s">
        <v>1582</v>
      </c>
      <c r="H911" t="s">
        <v>87</v>
      </c>
      <c r="I911">
        <v>114</v>
      </c>
      <c r="J911">
        <v>109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115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10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116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33</v>
      </c>
      <c r="CI911">
        <v>0</v>
      </c>
      <c r="CJ911">
        <v>21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7</v>
      </c>
      <c r="CT911">
        <v>518</v>
      </c>
    </row>
    <row r="912" spans="1:98" x14ac:dyDescent="0.3">
      <c r="A912" t="s">
        <v>1583</v>
      </c>
      <c r="B912" t="s">
        <v>81</v>
      </c>
      <c r="C912" t="s">
        <v>96</v>
      </c>
      <c r="D912" t="s">
        <v>97</v>
      </c>
      <c r="E912" t="s">
        <v>98</v>
      </c>
      <c r="F912" t="s">
        <v>99</v>
      </c>
      <c r="G912" t="s">
        <v>1584</v>
      </c>
      <c r="H912" t="s">
        <v>87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29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25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322</v>
      </c>
      <c r="AQ912">
        <v>43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39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36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22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7</v>
      </c>
      <c r="CT912">
        <v>516</v>
      </c>
    </row>
    <row r="913" spans="1:98" x14ac:dyDescent="0.3">
      <c r="A913" t="s">
        <v>1585</v>
      </c>
      <c r="B913" t="s">
        <v>81</v>
      </c>
      <c r="C913" t="s">
        <v>96</v>
      </c>
      <c r="D913" t="s">
        <v>128</v>
      </c>
      <c r="E913" t="s">
        <v>156</v>
      </c>
      <c r="F913" t="s">
        <v>157</v>
      </c>
      <c r="G913" t="s">
        <v>424</v>
      </c>
      <c r="H913" t="s">
        <v>87</v>
      </c>
      <c r="I913">
        <v>84</v>
      </c>
      <c r="J913">
        <v>155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110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7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58</v>
      </c>
      <c r="CI913">
        <v>0</v>
      </c>
      <c r="CJ913">
        <v>0</v>
      </c>
      <c r="CK913">
        <v>0</v>
      </c>
      <c r="CL913">
        <v>0</v>
      </c>
      <c r="CM913">
        <v>83</v>
      </c>
      <c r="CN913">
        <v>0</v>
      </c>
      <c r="CO913">
        <v>0</v>
      </c>
      <c r="CP913">
        <v>0</v>
      </c>
      <c r="CQ913">
        <v>0</v>
      </c>
      <c r="CR913">
        <v>18</v>
      </c>
      <c r="CS913">
        <v>7</v>
      </c>
      <c r="CT913">
        <v>515</v>
      </c>
    </row>
    <row r="914" spans="1:98" x14ac:dyDescent="0.3">
      <c r="A914" t="s">
        <v>1586</v>
      </c>
      <c r="B914" t="s">
        <v>81</v>
      </c>
      <c r="C914" t="s">
        <v>397</v>
      </c>
      <c r="D914" t="s">
        <v>398</v>
      </c>
      <c r="E914" t="s">
        <v>676</v>
      </c>
      <c r="F914" t="s">
        <v>1587</v>
      </c>
      <c r="G914" t="s">
        <v>87</v>
      </c>
      <c r="H914" t="s">
        <v>87</v>
      </c>
      <c r="I914">
        <v>230</v>
      </c>
      <c r="J914">
        <v>47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13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10</v>
      </c>
      <c r="AT914">
        <v>0</v>
      </c>
      <c r="AU914">
        <v>0</v>
      </c>
      <c r="AV914">
        <v>45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107</v>
      </c>
      <c r="CI914">
        <v>0</v>
      </c>
      <c r="CJ914">
        <v>34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7</v>
      </c>
      <c r="CT914">
        <v>486</v>
      </c>
    </row>
    <row r="915" spans="1:98" x14ac:dyDescent="0.3">
      <c r="A915" t="s">
        <v>1588</v>
      </c>
      <c r="B915" t="s">
        <v>81</v>
      </c>
      <c r="C915" t="s">
        <v>89</v>
      </c>
      <c r="D915" t="s">
        <v>90</v>
      </c>
      <c r="E915" t="s">
        <v>91</v>
      </c>
      <c r="F915" t="s">
        <v>92</v>
      </c>
      <c r="G915" t="s">
        <v>1317</v>
      </c>
      <c r="H915" t="s">
        <v>87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38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154</v>
      </c>
      <c r="AD915">
        <v>0</v>
      </c>
      <c r="AE915">
        <v>33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123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66</v>
      </c>
      <c r="AU915">
        <v>0</v>
      </c>
      <c r="AV915">
        <v>0</v>
      </c>
      <c r="AW915">
        <v>0</v>
      </c>
      <c r="AX915">
        <v>15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49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7</v>
      </c>
      <c r="CT915">
        <v>478</v>
      </c>
    </row>
    <row r="916" spans="1:98" x14ac:dyDescent="0.3">
      <c r="A916" t="s">
        <v>1589</v>
      </c>
      <c r="B916" t="s">
        <v>81</v>
      </c>
      <c r="C916" t="s">
        <v>96</v>
      </c>
      <c r="D916" t="s">
        <v>128</v>
      </c>
      <c r="E916" t="s">
        <v>175</v>
      </c>
      <c r="F916" t="s">
        <v>176</v>
      </c>
      <c r="G916" t="s">
        <v>87</v>
      </c>
      <c r="H916" t="s">
        <v>87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52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80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106</v>
      </c>
      <c r="BA916">
        <v>0</v>
      </c>
      <c r="BB916">
        <v>0</v>
      </c>
      <c r="BC916">
        <v>78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16</v>
      </c>
      <c r="BJ916">
        <v>0</v>
      </c>
      <c r="BK916">
        <v>0</v>
      </c>
      <c r="BL916">
        <v>0</v>
      </c>
      <c r="BM916">
        <v>0</v>
      </c>
      <c r="BN916">
        <v>85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48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7</v>
      </c>
      <c r="CT916">
        <v>465</v>
      </c>
    </row>
    <row r="917" spans="1:98" x14ac:dyDescent="0.3">
      <c r="A917" t="s">
        <v>1590</v>
      </c>
      <c r="B917" t="s">
        <v>81</v>
      </c>
      <c r="C917" t="s">
        <v>96</v>
      </c>
      <c r="D917" t="s">
        <v>97</v>
      </c>
      <c r="E917" t="s">
        <v>146</v>
      </c>
      <c r="F917" t="s">
        <v>1226</v>
      </c>
      <c r="G917" t="s">
        <v>1227</v>
      </c>
      <c r="H917" t="s">
        <v>87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220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15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93</v>
      </c>
      <c r="BH917">
        <v>0</v>
      </c>
      <c r="BI917">
        <v>90</v>
      </c>
      <c r="BJ917">
        <v>0</v>
      </c>
      <c r="BK917">
        <v>0</v>
      </c>
      <c r="BL917">
        <v>18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14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12</v>
      </c>
      <c r="CP917">
        <v>0</v>
      </c>
      <c r="CQ917">
        <v>0</v>
      </c>
      <c r="CR917">
        <v>0</v>
      </c>
      <c r="CS917">
        <v>7</v>
      </c>
      <c r="CT917">
        <v>462</v>
      </c>
    </row>
    <row r="918" spans="1:98" x14ac:dyDescent="0.3">
      <c r="A918" t="s">
        <v>1591</v>
      </c>
      <c r="B918" t="s">
        <v>81</v>
      </c>
      <c r="C918" t="s">
        <v>96</v>
      </c>
      <c r="D918" t="s">
        <v>97</v>
      </c>
      <c r="E918" t="s">
        <v>98</v>
      </c>
      <c r="F918" t="s">
        <v>99</v>
      </c>
      <c r="G918" t="s">
        <v>376</v>
      </c>
      <c r="H918" t="s">
        <v>87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148</v>
      </c>
      <c r="Q918">
        <v>0</v>
      </c>
      <c r="R918">
        <v>0</v>
      </c>
      <c r="S918">
        <v>64</v>
      </c>
      <c r="T918">
        <v>0</v>
      </c>
      <c r="U918">
        <v>0</v>
      </c>
      <c r="V918">
        <v>0</v>
      </c>
      <c r="W918">
        <v>0</v>
      </c>
      <c r="X918">
        <v>30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21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39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93</v>
      </c>
      <c r="CI918">
        <v>0</v>
      </c>
      <c r="CJ918">
        <v>0</v>
      </c>
      <c r="CK918">
        <v>0</v>
      </c>
      <c r="CL918">
        <v>0</v>
      </c>
      <c r="CM918">
        <v>66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7</v>
      </c>
      <c r="CT918">
        <v>461</v>
      </c>
    </row>
    <row r="919" spans="1:98" x14ac:dyDescent="0.3">
      <c r="A919" t="s">
        <v>1592</v>
      </c>
      <c r="B919" t="s">
        <v>81</v>
      </c>
      <c r="C919" t="s">
        <v>96</v>
      </c>
      <c r="D919" t="s">
        <v>97</v>
      </c>
      <c r="E919" t="s">
        <v>119</v>
      </c>
      <c r="F919" t="s">
        <v>367</v>
      </c>
      <c r="G919" t="s">
        <v>1593</v>
      </c>
      <c r="H919" t="s">
        <v>1594</v>
      </c>
      <c r="I919">
        <v>0</v>
      </c>
      <c r="J919">
        <v>0</v>
      </c>
      <c r="K919">
        <v>0</v>
      </c>
      <c r="L919">
        <v>0</v>
      </c>
      <c r="M919">
        <v>204</v>
      </c>
      <c r="N919">
        <v>0</v>
      </c>
      <c r="O919">
        <v>0</v>
      </c>
      <c r="P919">
        <v>0</v>
      </c>
      <c r="Q919">
        <v>81</v>
      </c>
      <c r="R919">
        <v>0</v>
      </c>
      <c r="S919">
        <v>0</v>
      </c>
      <c r="T919">
        <v>0</v>
      </c>
      <c r="U919">
        <v>0</v>
      </c>
      <c r="V919">
        <v>78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26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25</v>
      </c>
      <c r="BP919">
        <v>0</v>
      </c>
      <c r="BQ919">
        <v>0</v>
      </c>
      <c r="BR919">
        <v>0</v>
      </c>
      <c r="BS919">
        <v>16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29</v>
      </c>
      <c r="CP919">
        <v>0</v>
      </c>
      <c r="CQ919">
        <v>0</v>
      </c>
      <c r="CR919">
        <v>0</v>
      </c>
      <c r="CS919">
        <v>7</v>
      </c>
      <c r="CT919">
        <v>459</v>
      </c>
    </row>
    <row r="920" spans="1:98" x14ac:dyDescent="0.3">
      <c r="A920" t="s">
        <v>1595</v>
      </c>
      <c r="B920" t="s">
        <v>81</v>
      </c>
      <c r="C920" t="s">
        <v>397</v>
      </c>
      <c r="D920" t="s">
        <v>398</v>
      </c>
      <c r="E920" t="s">
        <v>399</v>
      </c>
      <c r="F920" t="s">
        <v>1596</v>
      </c>
      <c r="G920" t="s">
        <v>1597</v>
      </c>
      <c r="H920" t="s">
        <v>87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21</v>
      </c>
      <c r="P920">
        <v>0</v>
      </c>
      <c r="Q920">
        <v>0</v>
      </c>
      <c r="R920">
        <v>0</v>
      </c>
      <c r="S920">
        <v>25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13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28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6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28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329</v>
      </c>
      <c r="CS920">
        <v>7</v>
      </c>
      <c r="CT920">
        <v>450</v>
      </c>
    </row>
    <row r="921" spans="1:98" x14ac:dyDescent="0.3">
      <c r="A921" t="s">
        <v>1598</v>
      </c>
      <c r="B921" t="s">
        <v>81</v>
      </c>
      <c r="C921" t="s">
        <v>96</v>
      </c>
      <c r="D921" t="s">
        <v>97</v>
      </c>
      <c r="E921" t="s">
        <v>98</v>
      </c>
      <c r="F921" t="s">
        <v>99</v>
      </c>
      <c r="G921" t="s">
        <v>445</v>
      </c>
      <c r="H921" t="s">
        <v>87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88</v>
      </c>
      <c r="U921">
        <v>0</v>
      </c>
      <c r="V921">
        <v>0</v>
      </c>
      <c r="W921">
        <v>0</v>
      </c>
      <c r="X921">
        <v>0</v>
      </c>
      <c r="Y921">
        <v>115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21</v>
      </c>
      <c r="AH921">
        <v>28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62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79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52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7</v>
      </c>
      <c r="CT921">
        <v>445</v>
      </c>
    </row>
    <row r="922" spans="1:98" x14ac:dyDescent="0.3">
      <c r="A922" t="s">
        <v>1599</v>
      </c>
      <c r="B922" t="s">
        <v>81</v>
      </c>
      <c r="C922" t="s">
        <v>96</v>
      </c>
      <c r="D922" t="s">
        <v>97</v>
      </c>
      <c r="E922" t="s">
        <v>98</v>
      </c>
      <c r="F922" t="s">
        <v>99</v>
      </c>
      <c r="G922" t="s">
        <v>237</v>
      </c>
      <c r="H922" t="s">
        <v>87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138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81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39</v>
      </c>
      <c r="AM922">
        <v>0</v>
      </c>
      <c r="AN922">
        <v>0</v>
      </c>
      <c r="AO922">
        <v>0</v>
      </c>
      <c r="AP922">
        <v>0</v>
      </c>
      <c r="AQ922">
        <v>47</v>
      </c>
      <c r="AR922">
        <v>0</v>
      </c>
      <c r="AS922">
        <v>0</v>
      </c>
      <c r="AT922">
        <v>80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43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14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7</v>
      </c>
      <c r="CT922">
        <v>442</v>
      </c>
    </row>
    <row r="923" spans="1:98" x14ac:dyDescent="0.3">
      <c r="A923" t="s">
        <v>1600</v>
      </c>
      <c r="B923" t="s">
        <v>81</v>
      </c>
      <c r="C923" t="s">
        <v>96</v>
      </c>
      <c r="D923" t="s">
        <v>97</v>
      </c>
      <c r="E923" t="s">
        <v>98</v>
      </c>
      <c r="F923" t="s">
        <v>99</v>
      </c>
      <c r="G923" t="s">
        <v>788</v>
      </c>
      <c r="H923" t="s">
        <v>87</v>
      </c>
      <c r="I923">
        <v>0</v>
      </c>
      <c r="J923">
        <v>45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28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84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54</v>
      </c>
      <c r="AL923">
        <v>0</v>
      </c>
      <c r="AM923">
        <v>0</v>
      </c>
      <c r="AN923">
        <v>0</v>
      </c>
      <c r="AO923">
        <v>0</v>
      </c>
      <c r="AP923">
        <v>55</v>
      </c>
      <c r="AQ923">
        <v>0</v>
      </c>
      <c r="AR923">
        <v>0</v>
      </c>
      <c r="AS923">
        <v>85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84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7</v>
      </c>
      <c r="CT923">
        <v>435</v>
      </c>
    </row>
    <row r="924" spans="1:98" x14ac:dyDescent="0.3">
      <c r="A924" t="s">
        <v>1601</v>
      </c>
      <c r="B924" t="s">
        <v>81</v>
      </c>
      <c r="C924" t="s">
        <v>89</v>
      </c>
      <c r="D924" t="s">
        <v>90</v>
      </c>
      <c r="E924" t="s">
        <v>91</v>
      </c>
      <c r="F924" t="s">
        <v>87</v>
      </c>
      <c r="G924" t="s">
        <v>87</v>
      </c>
      <c r="H924" t="s">
        <v>87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335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14</v>
      </c>
      <c r="AH924">
        <v>0</v>
      </c>
      <c r="AI924">
        <v>0</v>
      </c>
      <c r="AJ924">
        <v>0</v>
      </c>
      <c r="AK924">
        <v>0</v>
      </c>
      <c r="AL924">
        <v>5</v>
      </c>
      <c r="AM924">
        <v>2</v>
      </c>
      <c r="AN924">
        <v>0</v>
      </c>
      <c r="AO924">
        <v>0</v>
      </c>
      <c r="AP924">
        <v>42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3</v>
      </c>
      <c r="AY924">
        <v>8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7</v>
      </c>
      <c r="CT924">
        <v>409</v>
      </c>
    </row>
    <row r="925" spans="1:98" x14ac:dyDescent="0.3">
      <c r="A925" t="s">
        <v>1602</v>
      </c>
      <c r="B925" t="s">
        <v>81</v>
      </c>
      <c r="C925" t="s">
        <v>96</v>
      </c>
      <c r="D925" t="s">
        <v>97</v>
      </c>
      <c r="E925" t="s">
        <v>98</v>
      </c>
      <c r="F925" t="s">
        <v>109</v>
      </c>
      <c r="G925" t="s">
        <v>321</v>
      </c>
      <c r="H925" t="s">
        <v>87</v>
      </c>
      <c r="I925">
        <v>30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37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122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62</v>
      </c>
      <c r="AP925">
        <v>57</v>
      </c>
      <c r="AQ925">
        <v>0</v>
      </c>
      <c r="AR925">
        <v>0</v>
      </c>
      <c r="AS925">
        <v>75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24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7</v>
      </c>
      <c r="CT925">
        <v>407</v>
      </c>
    </row>
    <row r="926" spans="1:98" x14ac:dyDescent="0.3">
      <c r="A926" t="s">
        <v>1603</v>
      </c>
      <c r="B926" t="s">
        <v>81</v>
      </c>
      <c r="C926" t="s">
        <v>89</v>
      </c>
      <c r="D926" t="s">
        <v>90</v>
      </c>
      <c r="E926" t="s">
        <v>427</v>
      </c>
      <c r="F926" t="s">
        <v>428</v>
      </c>
      <c r="G926" t="s">
        <v>87</v>
      </c>
      <c r="H926" t="s">
        <v>87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10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25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20</v>
      </c>
      <c r="AP926">
        <v>264</v>
      </c>
      <c r="AQ926">
        <v>0</v>
      </c>
      <c r="AR926">
        <v>0</v>
      </c>
      <c r="AS926">
        <v>24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43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20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7</v>
      </c>
      <c r="CT926">
        <v>406</v>
      </c>
    </row>
    <row r="927" spans="1:98" x14ac:dyDescent="0.3">
      <c r="A927" t="s">
        <v>1604</v>
      </c>
      <c r="B927" t="s">
        <v>81</v>
      </c>
      <c r="C927" t="s">
        <v>82</v>
      </c>
      <c r="D927" t="s">
        <v>83</v>
      </c>
      <c r="E927" t="s">
        <v>271</v>
      </c>
      <c r="F927" t="s">
        <v>87</v>
      </c>
      <c r="G927" t="s">
        <v>87</v>
      </c>
      <c r="H927" t="s">
        <v>87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83</v>
      </c>
      <c r="R927">
        <v>0</v>
      </c>
      <c r="S927">
        <v>0</v>
      </c>
      <c r="T927">
        <v>0</v>
      </c>
      <c r="U927">
        <v>0</v>
      </c>
      <c r="V927">
        <v>55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32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103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44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41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37</v>
      </c>
      <c r="CR927">
        <v>0</v>
      </c>
      <c r="CS927">
        <v>7</v>
      </c>
      <c r="CT927">
        <v>395</v>
      </c>
    </row>
    <row r="928" spans="1:98" x14ac:dyDescent="0.3">
      <c r="A928" t="s">
        <v>1605</v>
      </c>
      <c r="B928" t="s">
        <v>81</v>
      </c>
      <c r="C928" t="s">
        <v>82</v>
      </c>
      <c r="D928" t="s">
        <v>83</v>
      </c>
      <c r="E928" t="s">
        <v>84</v>
      </c>
      <c r="F928" t="s">
        <v>85</v>
      </c>
      <c r="G928" t="s">
        <v>133</v>
      </c>
      <c r="H928" t="s">
        <v>87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40</v>
      </c>
      <c r="AA928">
        <v>37</v>
      </c>
      <c r="AB928">
        <v>49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38</v>
      </c>
      <c r="AX928">
        <v>0</v>
      </c>
      <c r="AY928">
        <v>0</v>
      </c>
      <c r="AZ928">
        <v>130</v>
      </c>
      <c r="BA928">
        <v>0</v>
      </c>
      <c r="BB928">
        <v>0</v>
      </c>
      <c r="BC928">
        <v>57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42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7</v>
      </c>
      <c r="CT928">
        <v>393</v>
      </c>
    </row>
    <row r="929" spans="1:98" x14ac:dyDescent="0.3">
      <c r="A929" t="s">
        <v>1606</v>
      </c>
      <c r="B929" t="s">
        <v>81</v>
      </c>
      <c r="C929" t="s">
        <v>96</v>
      </c>
      <c r="D929" t="s">
        <v>97</v>
      </c>
      <c r="E929" t="s">
        <v>119</v>
      </c>
      <c r="F929" t="s">
        <v>1607</v>
      </c>
      <c r="G929" t="s">
        <v>1608</v>
      </c>
      <c r="H929" t="s">
        <v>87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35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29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17</v>
      </c>
      <c r="BL929">
        <v>0</v>
      </c>
      <c r="BM929">
        <v>0</v>
      </c>
      <c r="BN929">
        <v>184</v>
      </c>
      <c r="BO929">
        <v>10</v>
      </c>
      <c r="BP929">
        <v>0</v>
      </c>
      <c r="BQ929">
        <v>0</v>
      </c>
      <c r="BR929">
        <v>97</v>
      </c>
      <c r="BS929">
        <v>19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7</v>
      </c>
      <c r="CT929">
        <v>391</v>
      </c>
    </row>
    <row r="930" spans="1:98" x14ac:dyDescent="0.3">
      <c r="A930" t="s">
        <v>1609</v>
      </c>
      <c r="B930" t="s">
        <v>81</v>
      </c>
      <c r="C930" t="s">
        <v>96</v>
      </c>
      <c r="D930" t="s">
        <v>97</v>
      </c>
      <c r="E930" t="s">
        <v>119</v>
      </c>
      <c r="F930" t="s">
        <v>1610</v>
      </c>
      <c r="G930" t="s">
        <v>1611</v>
      </c>
      <c r="H930" t="s">
        <v>87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67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42</v>
      </c>
      <c r="BL930">
        <v>0</v>
      </c>
      <c r="BM930">
        <v>0</v>
      </c>
      <c r="BN930">
        <v>212</v>
      </c>
      <c r="BO930">
        <v>0</v>
      </c>
      <c r="BP930">
        <v>0</v>
      </c>
      <c r="BQ930">
        <v>0</v>
      </c>
      <c r="BR930">
        <v>22</v>
      </c>
      <c r="BS930">
        <v>18</v>
      </c>
      <c r="BT930">
        <v>0</v>
      </c>
      <c r="BU930">
        <v>0</v>
      </c>
      <c r="BV930">
        <v>0</v>
      </c>
      <c r="BW930">
        <v>6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18</v>
      </c>
      <c r="CP930">
        <v>0</v>
      </c>
      <c r="CQ930">
        <v>0</v>
      </c>
      <c r="CR930">
        <v>0</v>
      </c>
      <c r="CS930">
        <v>7</v>
      </c>
      <c r="CT930">
        <v>385</v>
      </c>
    </row>
    <row r="931" spans="1:98" x14ac:dyDescent="0.3">
      <c r="A931" t="s">
        <v>1612</v>
      </c>
      <c r="B931" t="s">
        <v>81</v>
      </c>
      <c r="C931" t="s">
        <v>96</v>
      </c>
      <c r="D931" t="s">
        <v>128</v>
      </c>
      <c r="E931" t="s">
        <v>294</v>
      </c>
      <c r="F931" t="s">
        <v>1201</v>
      </c>
      <c r="G931" t="s">
        <v>87</v>
      </c>
      <c r="H931" t="s">
        <v>87</v>
      </c>
      <c r="I931">
        <v>84</v>
      </c>
      <c r="J931">
        <v>76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76</v>
      </c>
      <c r="AT931">
        <v>0</v>
      </c>
      <c r="AU931">
        <v>0</v>
      </c>
      <c r="AV931">
        <v>59</v>
      </c>
      <c r="AW931">
        <v>0</v>
      </c>
      <c r="AX931">
        <v>30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11</v>
      </c>
      <c r="CH931">
        <v>48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7</v>
      </c>
      <c r="CT931">
        <v>384</v>
      </c>
    </row>
    <row r="932" spans="1:98" x14ac:dyDescent="0.3">
      <c r="A932" t="s">
        <v>1613</v>
      </c>
      <c r="B932" t="s">
        <v>81</v>
      </c>
      <c r="C932" t="s">
        <v>89</v>
      </c>
      <c r="D932" t="s">
        <v>90</v>
      </c>
      <c r="E932" t="s">
        <v>427</v>
      </c>
      <c r="F932" t="s">
        <v>428</v>
      </c>
      <c r="G932" t="s">
        <v>87</v>
      </c>
      <c r="H932" t="s">
        <v>87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7</v>
      </c>
      <c r="T932">
        <v>15</v>
      </c>
      <c r="U932">
        <v>0</v>
      </c>
      <c r="V932">
        <v>0</v>
      </c>
      <c r="W932">
        <v>0</v>
      </c>
      <c r="X932">
        <v>0</v>
      </c>
      <c r="Y932">
        <v>177</v>
      </c>
      <c r="Z932">
        <v>0</v>
      </c>
      <c r="AA932">
        <v>0</v>
      </c>
      <c r="AB932">
        <v>0</v>
      </c>
      <c r="AC932">
        <v>50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55</v>
      </c>
      <c r="AQ932">
        <v>0</v>
      </c>
      <c r="AR932">
        <v>0</v>
      </c>
      <c r="AS932">
        <v>0</v>
      </c>
      <c r="AT932">
        <v>12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63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7</v>
      </c>
      <c r="CT932">
        <v>379</v>
      </c>
    </row>
    <row r="933" spans="1:98" x14ac:dyDescent="0.3">
      <c r="A933" t="s">
        <v>1614</v>
      </c>
      <c r="B933" t="s">
        <v>81</v>
      </c>
      <c r="C933" t="s">
        <v>82</v>
      </c>
      <c r="D933" t="s">
        <v>83</v>
      </c>
      <c r="E933" t="s">
        <v>271</v>
      </c>
      <c r="F933" t="s">
        <v>87</v>
      </c>
      <c r="G933" t="s">
        <v>87</v>
      </c>
      <c r="H933" t="s">
        <v>87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27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46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71</v>
      </c>
      <c r="BF933">
        <v>0</v>
      </c>
      <c r="BG933">
        <v>0</v>
      </c>
      <c r="BH933">
        <v>91</v>
      </c>
      <c r="BI933">
        <v>10</v>
      </c>
      <c r="BJ933">
        <v>0</v>
      </c>
      <c r="BK933">
        <v>0</v>
      </c>
      <c r="BL933">
        <v>0</v>
      </c>
      <c r="BM933">
        <v>0</v>
      </c>
      <c r="BN933">
        <v>58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47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7</v>
      </c>
      <c r="CT933">
        <v>350</v>
      </c>
    </row>
    <row r="934" spans="1:98" x14ac:dyDescent="0.3">
      <c r="A934" t="s">
        <v>1615</v>
      </c>
      <c r="B934" t="s">
        <v>81</v>
      </c>
      <c r="C934" t="s">
        <v>96</v>
      </c>
      <c r="D934" t="s">
        <v>128</v>
      </c>
      <c r="E934" t="s">
        <v>294</v>
      </c>
      <c r="F934" t="s">
        <v>564</v>
      </c>
      <c r="G934" t="s">
        <v>87</v>
      </c>
      <c r="H934" t="s">
        <v>87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26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11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107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15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143</v>
      </c>
      <c r="BY934">
        <v>0</v>
      </c>
      <c r="BZ934">
        <v>22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21</v>
      </c>
      <c r="CS934">
        <v>7</v>
      </c>
      <c r="CT934">
        <v>345</v>
      </c>
    </row>
    <row r="935" spans="1:98" x14ac:dyDescent="0.3">
      <c r="A935" t="s">
        <v>1616</v>
      </c>
      <c r="B935" t="s">
        <v>81</v>
      </c>
      <c r="C935" t="s">
        <v>352</v>
      </c>
      <c r="D935" t="s">
        <v>353</v>
      </c>
      <c r="E935" t="s">
        <v>357</v>
      </c>
      <c r="F935" t="s">
        <v>358</v>
      </c>
      <c r="G935" t="s">
        <v>87</v>
      </c>
      <c r="H935" t="s">
        <v>87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116</v>
      </c>
      <c r="AD935">
        <v>0</v>
      </c>
      <c r="AE935">
        <v>14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77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60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37</v>
      </c>
      <c r="BU935">
        <v>25</v>
      </c>
      <c r="BV935">
        <v>0</v>
      </c>
      <c r="BW935">
        <v>0</v>
      </c>
      <c r="BX935">
        <v>0</v>
      </c>
      <c r="BY935">
        <v>0</v>
      </c>
      <c r="BZ935">
        <v>9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7</v>
      </c>
      <c r="CT935">
        <v>338</v>
      </c>
    </row>
    <row r="936" spans="1:98" x14ac:dyDescent="0.3">
      <c r="A936" t="s">
        <v>1617</v>
      </c>
      <c r="B936" t="s">
        <v>81</v>
      </c>
      <c r="C936" t="s">
        <v>96</v>
      </c>
      <c r="D936" t="s">
        <v>128</v>
      </c>
      <c r="E936" t="s">
        <v>1434</v>
      </c>
      <c r="F936" t="s">
        <v>1435</v>
      </c>
      <c r="G936" t="s">
        <v>1436</v>
      </c>
      <c r="H936" t="s">
        <v>87</v>
      </c>
      <c r="I936">
        <v>0</v>
      </c>
      <c r="J936">
        <v>0</v>
      </c>
      <c r="K936">
        <v>0</v>
      </c>
      <c r="L936">
        <v>0</v>
      </c>
      <c r="M936">
        <v>17</v>
      </c>
      <c r="N936">
        <v>0</v>
      </c>
      <c r="O936">
        <v>99</v>
      </c>
      <c r="P936">
        <v>0</v>
      </c>
      <c r="Q936">
        <v>0</v>
      </c>
      <c r="R936">
        <v>0</v>
      </c>
      <c r="S936">
        <v>0</v>
      </c>
      <c r="T936">
        <v>35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38</v>
      </c>
      <c r="AM936">
        <v>0</v>
      </c>
      <c r="AN936">
        <v>0</v>
      </c>
      <c r="AO936">
        <v>0</v>
      </c>
      <c r="AP936">
        <v>24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21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100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7</v>
      </c>
      <c r="CT936">
        <v>334</v>
      </c>
    </row>
    <row r="937" spans="1:98" x14ac:dyDescent="0.3">
      <c r="A937" t="s">
        <v>1618</v>
      </c>
      <c r="B937" t="s">
        <v>81</v>
      </c>
      <c r="C937" t="s">
        <v>96</v>
      </c>
      <c r="D937" t="s">
        <v>97</v>
      </c>
      <c r="E937" t="s">
        <v>406</v>
      </c>
      <c r="F937" t="s">
        <v>407</v>
      </c>
      <c r="G937" t="s">
        <v>1154</v>
      </c>
      <c r="H937" t="s">
        <v>87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27</v>
      </c>
      <c r="S937">
        <v>0</v>
      </c>
      <c r="T937">
        <v>0</v>
      </c>
      <c r="U937">
        <v>0</v>
      </c>
      <c r="V937">
        <v>108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31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39</v>
      </c>
      <c r="BF937">
        <v>0</v>
      </c>
      <c r="BG937">
        <v>92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19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18</v>
      </c>
      <c r="CP937">
        <v>0</v>
      </c>
      <c r="CQ937">
        <v>0</v>
      </c>
      <c r="CR937">
        <v>0</v>
      </c>
      <c r="CS937">
        <v>7</v>
      </c>
      <c r="CT937">
        <v>334</v>
      </c>
    </row>
    <row r="938" spans="1:98" x14ac:dyDescent="0.3">
      <c r="A938" t="s">
        <v>1619</v>
      </c>
      <c r="B938" t="s">
        <v>81</v>
      </c>
      <c r="C938" t="s">
        <v>89</v>
      </c>
      <c r="D938" t="s">
        <v>90</v>
      </c>
      <c r="E938" t="s">
        <v>113</v>
      </c>
      <c r="F938" t="s">
        <v>242</v>
      </c>
      <c r="G938" t="s">
        <v>87</v>
      </c>
      <c r="H938" t="s">
        <v>87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19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44</v>
      </c>
      <c r="W938">
        <v>0</v>
      </c>
      <c r="X938">
        <v>0</v>
      </c>
      <c r="Y938">
        <v>0</v>
      </c>
      <c r="Z938">
        <v>0</v>
      </c>
      <c r="AA938">
        <v>22</v>
      </c>
      <c r="AB938">
        <v>75</v>
      </c>
      <c r="AC938">
        <v>0</v>
      </c>
      <c r="AD938">
        <v>89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23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56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7</v>
      </c>
      <c r="CT938">
        <v>328</v>
      </c>
    </row>
    <row r="939" spans="1:98" x14ac:dyDescent="0.3">
      <c r="A939" t="s">
        <v>1620</v>
      </c>
      <c r="B939" t="s">
        <v>81</v>
      </c>
      <c r="C939" t="s">
        <v>96</v>
      </c>
      <c r="D939" t="s">
        <v>128</v>
      </c>
      <c r="E939" t="s">
        <v>244</v>
      </c>
      <c r="F939" t="s">
        <v>245</v>
      </c>
      <c r="G939" t="s">
        <v>717</v>
      </c>
      <c r="H939" t="s">
        <v>87</v>
      </c>
      <c r="I939">
        <v>0</v>
      </c>
      <c r="J939">
        <v>42</v>
      </c>
      <c r="K939">
        <v>0</v>
      </c>
      <c r="L939">
        <v>0</v>
      </c>
      <c r="M939">
        <v>0</v>
      </c>
      <c r="N939">
        <v>0</v>
      </c>
      <c r="O939">
        <v>84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42</v>
      </c>
      <c r="Y939">
        <v>0</v>
      </c>
      <c r="Z939">
        <v>0</v>
      </c>
      <c r="AA939">
        <v>0</v>
      </c>
      <c r="AB939">
        <v>0</v>
      </c>
      <c r="AC939">
        <v>31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36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31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60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7</v>
      </c>
      <c r="CT939">
        <v>326</v>
      </c>
    </row>
    <row r="940" spans="1:98" x14ac:dyDescent="0.3">
      <c r="A940" t="s">
        <v>1621</v>
      </c>
      <c r="B940" t="s">
        <v>81</v>
      </c>
      <c r="C940" t="s">
        <v>89</v>
      </c>
      <c r="D940" t="s">
        <v>90</v>
      </c>
      <c r="E940" t="s">
        <v>113</v>
      </c>
      <c r="F940" t="s">
        <v>891</v>
      </c>
      <c r="G940" t="s">
        <v>892</v>
      </c>
      <c r="H940" t="s">
        <v>87</v>
      </c>
      <c r="I940">
        <v>0</v>
      </c>
      <c r="J940">
        <v>82</v>
      </c>
      <c r="K940">
        <v>42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37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34</v>
      </c>
      <c r="AW940">
        <v>0</v>
      </c>
      <c r="AX940">
        <v>68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15</v>
      </c>
      <c r="CH940">
        <v>0</v>
      </c>
      <c r="CI940">
        <v>0</v>
      </c>
      <c r="CJ940">
        <v>0</v>
      </c>
      <c r="CK940">
        <v>33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7</v>
      </c>
      <c r="CT940">
        <v>311</v>
      </c>
    </row>
    <row r="941" spans="1:98" x14ac:dyDescent="0.3">
      <c r="A941" t="s">
        <v>1622</v>
      </c>
      <c r="B941" t="s">
        <v>81</v>
      </c>
      <c r="C941" t="s">
        <v>96</v>
      </c>
      <c r="D941" t="s">
        <v>128</v>
      </c>
      <c r="E941" t="s">
        <v>175</v>
      </c>
      <c r="F941" t="s">
        <v>195</v>
      </c>
      <c r="G941" t="s">
        <v>202</v>
      </c>
      <c r="H941" t="s">
        <v>87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54</v>
      </c>
      <c r="W941">
        <v>0</v>
      </c>
      <c r="X941">
        <v>0</v>
      </c>
      <c r="Y941">
        <v>0</v>
      </c>
      <c r="Z941">
        <v>34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57</v>
      </c>
      <c r="BA941">
        <v>0</v>
      </c>
      <c r="BB941">
        <v>0</v>
      </c>
      <c r="BC941">
        <v>56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20</v>
      </c>
      <c r="BS941">
        <v>0</v>
      </c>
      <c r="BT941">
        <v>0</v>
      </c>
      <c r="BU941">
        <v>0</v>
      </c>
      <c r="BV941">
        <v>0</v>
      </c>
      <c r="BW941">
        <v>61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28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7</v>
      </c>
      <c r="CT941">
        <v>310</v>
      </c>
    </row>
    <row r="942" spans="1:98" x14ac:dyDescent="0.3">
      <c r="A942" t="s">
        <v>1623</v>
      </c>
      <c r="B942" t="s">
        <v>81</v>
      </c>
      <c r="C942" t="s">
        <v>96</v>
      </c>
      <c r="D942" t="s">
        <v>128</v>
      </c>
      <c r="E942" t="s">
        <v>294</v>
      </c>
      <c r="F942" t="s">
        <v>564</v>
      </c>
      <c r="G942" t="s">
        <v>87</v>
      </c>
      <c r="H942" t="s">
        <v>87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16</v>
      </c>
      <c r="O942">
        <v>21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172</v>
      </c>
      <c r="Z942">
        <v>0</v>
      </c>
      <c r="AA942">
        <v>0</v>
      </c>
      <c r="AB942">
        <v>0</v>
      </c>
      <c r="AC942">
        <v>18</v>
      </c>
      <c r="AD942">
        <v>0</v>
      </c>
      <c r="AE942">
        <v>13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39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24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7</v>
      </c>
      <c r="CT942">
        <v>303</v>
      </c>
    </row>
    <row r="943" spans="1:98" x14ac:dyDescent="0.3">
      <c r="A943" t="s">
        <v>1624</v>
      </c>
      <c r="B943" t="s">
        <v>81</v>
      </c>
      <c r="C943" t="s">
        <v>89</v>
      </c>
      <c r="D943" t="s">
        <v>90</v>
      </c>
      <c r="E943" t="s">
        <v>113</v>
      </c>
      <c r="F943" t="s">
        <v>696</v>
      </c>
      <c r="G943" t="s">
        <v>697</v>
      </c>
      <c r="H943" t="s">
        <v>1625</v>
      </c>
      <c r="I943">
        <v>47</v>
      </c>
      <c r="J943">
        <v>34</v>
      </c>
      <c r="K943">
        <v>16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81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19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81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22</v>
      </c>
      <c r="CS943">
        <v>7</v>
      </c>
      <c r="CT943">
        <v>300</v>
      </c>
    </row>
    <row r="944" spans="1:98" x14ac:dyDescent="0.3">
      <c r="A944" t="s">
        <v>1626</v>
      </c>
      <c r="B944" t="s">
        <v>81</v>
      </c>
      <c r="C944" t="s">
        <v>96</v>
      </c>
      <c r="D944" t="s">
        <v>97</v>
      </c>
      <c r="E944" t="s">
        <v>146</v>
      </c>
      <c r="F944" t="s">
        <v>805</v>
      </c>
      <c r="G944" t="s">
        <v>1627</v>
      </c>
      <c r="H944" t="s">
        <v>87</v>
      </c>
      <c r="I944">
        <v>0</v>
      </c>
      <c r="J944">
        <v>0</v>
      </c>
      <c r="K944">
        <v>0</v>
      </c>
      <c r="L944">
        <v>0</v>
      </c>
      <c r="M944">
        <v>56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22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169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13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6</v>
      </c>
      <c r="CD944">
        <v>0</v>
      </c>
      <c r="CE944">
        <v>10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14</v>
      </c>
      <c r="CR944">
        <v>0</v>
      </c>
      <c r="CS944">
        <v>7</v>
      </c>
      <c r="CT944">
        <v>290</v>
      </c>
    </row>
    <row r="945" spans="1:98" x14ac:dyDescent="0.3">
      <c r="A945" t="s">
        <v>1628</v>
      </c>
      <c r="B945" t="s">
        <v>81</v>
      </c>
      <c r="C945" t="s">
        <v>96</v>
      </c>
      <c r="D945" t="s">
        <v>385</v>
      </c>
      <c r="E945" t="s">
        <v>489</v>
      </c>
      <c r="F945" t="s">
        <v>490</v>
      </c>
      <c r="G945" t="s">
        <v>1265</v>
      </c>
      <c r="H945" t="s">
        <v>87</v>
      </c>
      <c r="I945">
        <v>0</v>
      </c>
      <c r="J945">
        <v>0</v>
      </c>
      <c r="K945">
        <v>0</v>
      </c>
      <c r="L945">
        <v>106</v>
      </c>
      <c r="M945">
        <v>0</v>
      </c>
      <c r="N945">
        <v>21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3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18</v>
      </c>
      <c r="AU945">
        <v>0</v>
      </c>
      <c r="AV945">
        <v>0</v>
      </c>
      <c r="AW945">
        <v>0</v>
      </c>
      <c r="AX945">
        <v>0</v>
      </c>
      <c r="AY945">
        <v>106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30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5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7</v>
      </c>
      <c r="CT945">
        <v>289</v>
      </c>
    </row>
    <row r="946" spans="1:98" x14ac:dyDescent="0.3">
      <c r="A946" t="s">
        <v>1629</v>
      </c>
      <c r="B946" t="s">
        <v>81</v>
      </c>
      <c r="C946" t="s">
        <v>96</v>
      </c>
      <c r="D946" t="s">
        <v>97</v>
      </c>
      <c r="E946" t="s">
        <v>98</v>
      </c>
      <c r="F946" t="s">
        <v>99</v>
      </c>
      <c r="G946" t="s">
        <v>87</v>
      </c>
      <c r="H946" t="s">
        <v>87</v>
      </c>
      <c r="I946">
        <v>0</v>
      </c>
      <c r="J946">
        <v>0</v>
      </c>
      <c r="K946">
        <v>0</v>
      </c>
      <c r="L946">
        <v>42</v>
      </c>
      <c r="M946">
        <v>0</v>
      </c>
      <c r="N946">
        <v>0</v>
      </c>
      <c r="O946">
        <v>18</v>
      </c>
      <c r="P946">
        <v>0</v>
      </c>
      <c r="Q946">
        <v>0</v>
      </c>
      <c r="R946">
        <v>0</v>
      </c>
      <c r="S946">
        <v>52</v>
      </c>
      <c r="T946">
        <v>52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51</v>
      </c>
      <c r="AZ946">
        <v>0</v>
      </c>
      <c r="BA946">
        <v>55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7</v>
      </c>
      <c r="CT946">
        <v>286</v>
      </c>
    </row>
    <row r="947" spans="1:98" x14ac:dyDescent="0.3">
      <c r="A947" t="s">
        <v>1630</v>
      </c>
      <c r="B947" t="s">
        <v>81</v>
      </c>
      <c r="C947" t="s">
        <v>96</v>
      </c>
      <c r="D947" t="s">
        <v>128</v>
      </c>
      <c r="E947" t="s">
        <v>294</v>
      </c>
      <c r="F947" t="s">
        <v>433</v>
      </c>
      <c r="G947" t="s">
        <v>87</v>
      </c>
      <c r="H947" t="s">
        <v>87</v>
      </c>
      <c r="I947">
        <v>21</v>
      </c>
      <c r="J947">
        <v>0</v>
      </c>
      <c r="K947">
        <v>0</v>
      </c>
      <c r="L947">
        <v>26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22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77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32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90</v>
      </c>
      <c r="CI947">
        <v>0</v>
      </c>
      <c r="CJ947">
        <v>0</v>
      </c>
      <c r="CK947">
        <v>0</v>
      </c>
      <c r="CL947">
        <v>16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7</v>
      </c>
      <c r="CT947">
        <v>284</v>
      </c>
    </row>
    <row r="948" spans="1:98" x14ac:dyDescent="0.3">
      <c r="A948" t="s">
        <v>1631</v>
      </c>
      <c r="B948" t="s">
        <v>81</v>
      </c>
      <c r="C948" t="s">
        <v>96</v>
      </c>
      <c r="D948" t="s">
        <v>128</v>
      </c>
      <c r="E948" t="s">
        <v>175</v>
      </c>
      <c r="F948" t="s">
        <v>195</v>
      </c>
      <c r="G948" t="s">
        <v>202</v>
      </c>
      <c r="H948" t="s">
        <v>87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62</v>
      </c>
      <c r="AA948">
        <v>0</v>
      </c>
      <c r="AB948">
        <v>18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80</v>
      </c>
      <c r="BA948">
        <v>0</v>
      </c>
      <c r="BB948">
        <v>0</v>
      </c>
      <c r="BC948">
        <v>22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40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34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28</v>
      </c>
      <c r="CP948">
        <v>0</v>
      </c>
      <c r="CQ948">
        <v>0</v>
      </c>
      <c r="CR948">
        <v>0</v>
      </c>
      <c r="CS948">
        <v>7</v>
      </c>
      <c r="CT948">
        <v>284</v>
      </c>
    </row>
    <row r="949" spans="1:98" x14ac:dyDescent="0.3">
      <c r="A949" t="s">
        <v>1632</v>
      </c>
      <c r="B949" t="s">
        <v>81</v>
      </c>
      <c r="C949" t="s">
        <v>87</v>
      </c>
      <c r="D949" t="s">
        <v>87</v>
      </c>
      <c r="E949" t="s">
        <v>87</v>
      </c>
      <c r="F949" t="s">
        <v>87</v>
      </c>
      <c r="G949" t="s">
        <v>87</v>
      </c>
      <c r="H949" t="s">
        <v>87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49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15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30</v>
      </c>
      <c r="AM949">
        <v>0</v>
      </c>
      <c r="AN949">
        <v>0</v>
      </c>
      <c r="AO949">
        <v>0</v>
      </c>
      <c r="AP949">
        <v>65</v>
      </c>
      <c r="AQ949">
        <v>0</v>
      </c>
      <c r="AR949">
        <v>0</v>
      </c>
      <c r="AS949">
        <v>0</v>
      </c>
      <c r="AT949">
        <v>32</v>
      </c>
      <c r="AU949">
        <v>0</v>
      </c>
      <c r="AV949">
        <v>0</v>
      </c>
      <c r="AW949">
        <v>0</v>
      </c>
      <c r="AX949">
        <v>12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77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7</v>
      </c>
      <c r="CT949">
        <v>280</v>
      </c>
    </row>
    <row r="950" spans="1:98" x14ac:dyDescent="0.3">
      <c r="A950" t="s">
        <v>1633</v>
      </c>
      <c r="B950" t="s">
        <v>81</v>
      </c>
      <c r="C950" t="s">
        <v>397</v>
      </c>
      <c r="D950" t="s">
        <v>710</v>
      </c>
      <c r="E950" t="s">
        <v>711</v>
      </c>
      <c r="F950" t="s">
        <v>1634</v>
      </c>
      <c r="G950" t="s">
        <v>1635</v>
      </c>
      <c r="H950" t="s">
        <v>87</v>
      </c>
      <c r="I950">
        <v>91</v>
      </c>
      <c r="J950">
        <v>46</v>
      </c>
      <c r="K950">
        <v>0</v>
      </c>
      <c r="L950">
        <v>0</v>
      </c>
      <c r="M950">
        <v>0</v>
      </c>
      <c r="N950">
        <v>0</v>
      </c>
      <c r="O950">
        <v>35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10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24</v>
      </c>
      <c r="AT950">
        <v>0</v>
      </c>
      <c r="AU950">
        <v>0</v>
      </c>
      <c r="AV950">
        <v>18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49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7</v>
      </c>
      <c r="CT950">
        <v>273</v>
      </c>
    </row>
    <row r="951" spans="1:98" x14ac:dyDescent="0.3">
      <c r="A951" t="s">
        <v>1636</v>
      </c>
      <c r="B951" t="s">
        <v>81</v>
      </c>
      <c r="C951" t="s">
        <v>89</v>
      </c>
      <c r="D951" t="s">
        <v>90</v>
      </c>
      <c r="E951" t="s">
        <v>113</v>
      </c>
      <c r="F951" t="s">
        <v>163</v>
      </c>
      <c r="G951" t="s">
        <v>503</v>
      </c>
      <c r="H951" t="s">
        <v>87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30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16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19</v>
      </c>
      <c r="AN951">
        <v>0</v>
      </c>
      <c r="AO951">
        <v>107</v>
      </c>
      <c r="AP951">
        <v>0</v>
      </c>
      <c r="AQ951">
        <v>0</v>
      </c>
      <c r="AR951">
        <v>0</v>
      </c>
      <c r="AS951">
        <v>29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23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46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7</v>
      </c>
      <c r="CT951">
        <v>270</v>
      </c>
    </row>
    <row r="952" spans="1:98" x14ac:dyDescent="0.3">
      <c r="A952" t="s">
        <v>1637</v>
      </c>
      <c r="B952" t="s">
        <v>81</v>
      </c>
      <c r="C952" t="s">
        <v>89</v>
      </c>
      <c r="D952" t="s">
        <v>90</v>
      </c>
      <c r="E952" t="s">
        <v>113</v>
      </c>
      <c r="F952" t="s">
        <v>163</v>
      </c>
      <c r="G952" t="s">
        <v>503</v>
      </c>
      <c r="H952" t="s">
        <v>87</v>
      </c>
      <c r="I952">
        <v>96</v>
      </c>
      <c r="J952">
        <v>37</v>
      </c>
      <c r="K952">
        <v>0</v>
      </c>
      <c r="L952">
        <v>0</v>
      </c>
      <c r="M952">
        <v>11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55</v>
      </c>
      <c r="AT952">
        <v>0</v>
      </c>
      <c r="AU952">
        <v>0</v>
      </c>
      <c r="AV952">
        <v>23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30</v>
      </c>
      <c r="CI952">
        <v>0</v>
      </c>
      <c r="CJ952">
        <v>0</v>
      </c>
      <c r="CK952">
        <v>0</v>
      </c>
      <c r="CL952">
        <v>0</v>
      </c>
      <c r="CM952">
        <v>16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7</v>
      </c>
      <c r="CT952">
        <v>268</v>
      </c>
    </row>
    <row r="953" spans="1:98" x14ac:dyDescent="0.3">
      <c r="A953" t="s">
        <v>1638</v>
      </c>
      <c r="B953" t="s">
        <v>81</v>
      </c>
      <c r="C953" t="s">
        <v>96</v>
      </c>
      <c r="D953" t="s">
        <v>128</v>
      </c>
      <c r="E953" t="s">
        <v>244</v>
      </c>
      <c r="F953" t="s">
        <v>245</v>
      </c>
      <c r="G953" t="s">
        <v>246</v>
      </c>
      <c r="H953" t="s">
        <v>87</v>
      </c>
      <c r="I953">
        <v>26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47</v>
      </c>
      <c r="P953">
        <v>0</v>
      </c>
      <c r="Q953">
        <v>0</v>
      </c>
      <c r="R953">
        <v>0</v>
      </c>
      <c r="S953">
        <v>0</v>
      </c>
      <c r="T953">
        <v>28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7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70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10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75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7</v>
      </c>
      <c r="CT953">
        <v>263</v>
      </c>
    </row>
    <row r="954" spans="1:98" x14ac:dyDescent="0.3">
      <c r="A954" t="s">
        <v>1639</v>
      </c>
      <c r="B954" t="s">
        <v>81</v>
      </c>
      <c r="C954" t="s">
        <v>96</v>
      </c>
      <c r="D954" t="s">
        <v>128</v>
      </c>
      <c r="E954" t="s">
        <v>294</v>
      </c>
      <c r="F954" t="s">
        <v>564</v>
      </c>
      <c r="G954" t="s">
        <v>87</v>
      </c>
      <c r="H954" t="s">
        <v>87</v>
      </c>
      <c r="I954">
        <v>59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21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64</v>
      </c>
      <c r="AP954">
        <v>0</v>
      </c>
      <c r="AQ954">
        <v>0</v>
      </c>
      <c r="AR954">
        <v>0</v>
      </c>
      <c r="AS954">
        <v>23</v>
      </c>
      <c r="AT954">
        <v>31</v>
      </c>
      <c r="AU954">
        <v>0</v>
      </c>
      <c r="AV954">
        <v>0</v>
      </c>
      <c r="AW954">
        <v>0</v>
      </c>
      <c r="AX954">
        <v>0</v>
      </c>
      <c r="AY954">
        <v>43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21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7</v>
      </c>
      <c r="CT954">
        <v>262</v>
      </c>
    </row>
    <row r="955" spans="1:98" x14ac:dyDescent="0.3">
      <c r="A955" t="s">
        <v>1640</v>
      </c>
      <c r="B955" t="s">
        <v>81</v>
      </c>
      <c r="C955" t="s">
        <v>96</v>
      </c>
      <c r="D955" t="s">
        <v>97</v>
      </c>
      <c r="E955" t="s">
        <v>98</v>
      </c>
      <c r="F955" t="s">
        <v>99</v>
      </c>
      <c r="G955" t="s">
        <v>87</v>
      </c>
      <c r="H955" t="s">
        <v>87</v>
      </c>
      <c r="I955">
        <v>0</v>
      </c>
      <c r="J955">
        <v>0</v>
      </c>
      <c r="K955">
        <v>0</v>
      </c>
      <c r="L955">
        <v>47</v>
      </c>
      <c r="M955">
        <v>0</v>
      </c>
      <c r="N955">
        <v>41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15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26</v>
      </c>
      <c r="AP955">
        <v>0</v>
      </c>
      <c r="AQ955">
        <v>0</v>
      </c>
      <c r="AR955">
        <v>0</v>
      </c>
      <c r="AS955">
        <v>35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61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29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7</v>
      </c>
      <c r="CT955">
        <v>254</v>
      </c>
    </row>
    <row r="956" spans="1:98" x14ac:dyDescent="0.3">
      <c r="A956" t="s">
        <v>1641</v>
      </c>
      <c r="B956" t="s">
        <v>81</v>
      </c>
      <c r="C956" t="s">
        <v>96</v>
      </c>
      <c r="D956" t="s">
        <v>97</v>
      </c>
      <c r="E956" t="s">
        <v>146</v>
      </c>
      <c r="F956" t="s">
        <v>450</v>
      </c>
      <c r="G956" t="s">
        <v>451</v>
      </c>
      <c r="H956" t="s">
        <v>87</v>
      </c>
      <c r="I956">
        <v>14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12</v>
      </c>
      <c r="AC956">
        <v>0</v>
      </c>
      <c r="AD956">
        <v>0</v>
      </c>
      <c r="AE956">
        <v>0</v>
      </c>
      <c r="AF956">
        <v>11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50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10</v>
      </c>
      <c r="BM956">
        <v>0</v>
      </c>
      <c r="BN956">
        <v>22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130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7</v>
      </c>
      <c r="CT956">
        <v>249</v>
      </c>
    </row>
    <row r="957" spans="1:98" x14ac:dyDescent="0.3">
      <c r="A957" t="s">
        <v>1642</v>
      </c>
      <c r="B957" t="s">
        <v>81</v>
      </c>
      <c r="C957" t="s">
        <v>89</v>
      </c>
      <c r="D957" t="s">
        <v>90</v>
      </c>
      <c r="E957" t="s">
        <v>472</v>
      </c>
      <c r="F957" t="s">
        <v>473</v>
      </c>
      <c r="G957" t="s">
        <v>474</v>
      </c>
      <c r="H957" t="s">
        <v>1643</v>
      </c>
      <c r="I957">
        <v>93</v>
      </c>
      <c r="J957">
        <v>35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25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15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3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16</v>
      </c>
      <c r="CI957">
        <v>0</v>
      </c>
      <c r="CJ957">
        <v>0</v>
      </c>
      <c r="CK957">
        <v>0</v>
      </c>
      <c r="CL957">
        <v>0</v>
      </c>
      <c r="CM957">
        <v>61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7</v>
      </c>
      <c r="CT957">
        <v>248</v>
      </c>
    </row>
    <row r="958" spans="1:98" x14ac:dyDescent="0.3">
      <c r="A958" t="s">
        <v>1644</v>
      </c>
      <c r="B958" t="s">
        <v>81</v>
      </c>
      <c r="C958" t="s">
        <v>96</v>
      </c>
      <c r="D958" t="s">
        <v>128</v>
      </c>
      <c r="E958" t="s">
        <v>294</v>
      </c>
      <c r="F958" t="s">
        <v>295</v>
      </c>
      <c r="G958" t="s">
        <v>1645</v>
      </c>
      <c r="H958" t="s">
        <v>87</v>
      </c>
      <c r="I958">
        <v>111</v>
      </c>
      <c r="J958">
        <v>31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18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19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26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26</v>
      </c>
      <c r="CI958">
        <v>0</v>
      </c>
      <c r="CJ958">
        <v>0</v>
      </c>
      <c r="CK958">
        <v>0</v>
      </c>
      <c r="CL958">
        <v>0</v>
      </c>
      <c r="CM958">
        <v>15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7</v>
      </c>
      <c r="CT958">
        <v>246</v>
      </c>
    </row>
    <row r="959" spans="1:98" x14ac:dyDescent="0.3">
      <c r="A959" t="s">
        <v>1646</v>
      </c>
      <c r="B959" t="s">
        <v>81</v>
      </c>
      <c r="C959" t="s">
        <v>96</v>
      </c>
      <c r="D959" t="s">
        <v>97</v>
      </c>
      <c r="E959" t="s">
        <v>569</v>
      </c>
      <c r="F959" t="s">
        <v>87</v>
      </c>
      <c r="G959" t="s">
        <v>87</v>
      </c>
      <c r="H959" t="s">
        <v>87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48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32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95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7</v>
      </c>
      <c r="BJ959">
        <v>0</v>
      </c>
      <c r="BK959">
        <v>0</v>
      </c>
      <c r="BL959">
        <v>12</v>
      </c>
      <c r="BM959">
        <v>19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27</v>
      </c>
      <c r="CP959">
        <v>0</v>
      </c>
      <c r="CQ959">
        <v>0</v>
      </c>
      <c r="CR959">
        <v>0</v>
      </c>
      <c r="CS959">
        <v>7</v>
      </c>
      <c r="CT959">
        <v>240</v>
      </c>
    </row>
    <row r="960" spans="1:98" x14ac:dyDescent="0.3">
      <c r="A960" t="s">
        <v>1647</v>
      </c>
      <c r="B960" t="s">
        <v>81</v>
      </c>
      <c r="C960" t="s">
        <v>268</v>
      </c>
      <c r="D960" t="s">
        <v>269</v>
      </c>
      <c r="E960" t="s">
        <v>87</v>
      </c>
      <c r="F960" t="s">
        <v>87</v>
      </c>
      <c r="G960" t="s">
        <v>87</v>
      </c>
      <c r="H960" t="s">
        <v>87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109</v>
      </c>
      <c r="Z960">
        <v>0</v>
      </c>
      <c r="AA960">
        <v>0</v>
      </c>
      <c r="AB960">
        <v>0</v>
      </c>
      <c r="AC960">
        <v>25</v>
      </c>
      <c r="AD960">
        <v>0</v>
      </c>
      <c r="AE960">
        <v>19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36</v>
      </c>
      <c r="AU960">
        <v>0</v>
      </c>
      <c r="AV960">
        <v>4</v>
      </c>
      <c r="AW960">
        <v>0</v>
      </c>
      <c r="AX960">
        <v>0</v>
      </c>
      <c r="AY960">
        <v>37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5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7</v>
      </c>
      <c r="CT960">
        <v>235</v>
      </c>
    </row>
    <row r="961" spans="1:98" x14ac:dyDescent="0.3">
      <c r="A961" t="s">
        <v>1648</v>
      </c>
      <c r="B961" t="s">
        <v>81</v>
      </c>
      <c r="C961" t="s">
        <v>89</v>
      </c>
      <c r="D961" t="s">
        <v>90</v>
      </c>
      <c r="E961" t="s">
        <v>113</v>
      </c>
      <c r="F961" t="s">
        <v>891</v>
      </c>
      <c r="G961" t="s">
        <v>892</v>
      </c>
      <c r="H961" t="s">
        <v>87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17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16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14</v>
      </c>
      <c r="AR961">
        <v>0</v>
      </c>
      <c r="AS961">
        <v>25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81</v>
      </c>
      <c r="AZ961">
        <v>0</v>
      </c>
      <c r="BA961">
        <v>53</v>
      </c>
      <c r="BB961">
        <v>0</v>
      </c>
      <c r="BC961">
        <v>0</v>
      </c>
      <c r="BD961">
        <v>28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7</v>
      </c>
      <c r="CT961">
        <v>234</v>
      </c>
    </row>
    <row r="962" spans="1:98" x14ac:dyDescent="0.3">
      <c r="A962" t="s">
        <v>1649</v>
      </c>
      <c r="B962" t="s">
        <v>81</v>
      </c>
      <c r="C962" t="s">
        <v>89</v>
      </c>
      <c r="D962" t="s">
        <v>90</v>
      </c>
      <c r="E962" t="s">
        <v>427</v>
      </c>
      <c r="F962" t="s">
        <v>428</v>
      </c>
      <c r="G962" t="s">
        <v>1650</v>
      </c>
      <c r="H962" t="s">
        <v>87</v>
      </c>
      <c r="I962">
        <v>19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54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</v>
      </c>
      <c r="AD962">
        <v>0</v>
      </c>
      <c r="AE962">
        <v>0</v>
      </c>
      <c r="AF962">
        <v>0</v>
      </c>
      <c r="AG962">
        <v>0</v>
      </c>
      <c r="AH962">
        <v>100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12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6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22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7</v>
      </c>
      <c r="CT962">
        <v>228</v>
      </c>
    </row>
    <row r="963" spans="1:98" x14ac:dyDescent="0.3">
      <c r="A963" t="s">
        <v>1651</v>
      </c>
      <c r="B963" t="s">
        <v>81</v>
      </c>
      <c r="C963" t="s">
        <v>96</v>
      </c>
      <c r="D963" t="s">
        <v>128</v>
      </c>
      <c r="E963" t="s">
        <v>294</v>
      </c>
      <c r="F963" t="s">
        <v>564</v>
      </c>
      <c r="G963" t="s">
        <v>1652</v>
      </c>
      <c r="H963" t="s">
        <v>87</v>
      </c>
      <c r="I963">
        <v>0</v>
      </c>
      <c r="J963">
        <v>0</v>
      </c>
      <c r="K963">
        <v>0</v>
      </c>
      <c r="L963">
        <v>78</v>
      </c>
      <c r="M963">
        <v>0</v>
      </c>
      <c r="N963">
        <v>0</v>
      </c>
      <c r="O963">
        <v>36</v>
      </c>
      <c r="P963">
        <v>0</v>
      </c>
      <c r="Q963">
        <v>0</v>
      </c>
      <c r="R963">
        <v>0</v>
      </c>
      <c r="S963">
        <v>0</v>
      </c>
      <c r="T963">
        <v>34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9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27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34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5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7</v>
      </c>
      <c r="CT963">
        <v>223</v>
      </c>
    </row>
    <row r="964" spans="1:98" x14ac:dyDescent="0.3">
      <c r="A964" t="s">
        <v>1653</v>
      </c>
      <c r="B964" t="s">
        <v>81</v>
      </c>
      <c r="C964" t="s">
        <v>96</v>
      </c>
      <c r="D964" t="s">
        <v>385</v>
      </c>
      <c r="E964" t="s">
        <v>529</v>
      </c>
      <c r="F964" t="s">
        <v>530</v>
      </c>
      <c r="G964" t="s">
        <v>531</v>
      </c>
      <c r="H964" t="s">
        <v>87</v>
      </c>
      <c r="I964">
        <v>0</v>
      </c>
      <c r="J964">
        <v>0</v>
      </c>
      <c r="K964">
        <v>0</v>
      </c>
      <c r="L964">
        <v>40</v>
      </c>
      <c r="M964">
        <v>0</v>
      </c>
      <c r="N964">
        <v>44</v>
      </c>
      <c r="O964">
        <v>0</v>
      </c>
      <c r="P964">
        <v>0</v>
      </c>
      <c r="Q964">
        <v>0</v>
      </c>
      <c r="R964">
        <v>0</v>
      </c>
      <c r="S964">
        <v>17</v>
      </c>
      <c r="T964">
        <v>18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17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54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33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7</v>
      </c>
      <c r="CT964">
        <v>223</v>
      </c>
    </row>
    <row r="965" spans="1:98" x14ac:dyDescent="0.3">
      <c r="A965" t="s">
        <v>1654</v>
      </c>
      <c r="B965" t="s">
        <v>81</v>
      </c>
      <c r="C965" t="s">
        <v>96</v>
      </c>
      <c r="D965" t="s">
        <v>385</v>
      </c>
      <c r="E965" t="s">
        <v>476</v>
      </c>
      <c r="F965" t="s">
        <v>494</v>
      </c>
      <c r="G965" t="s">
        <v>87</v>
      </c>
      <c r="H965" t="s">
        <v>87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44</v>
      </c>
      <c r="AD965">
        <v>0</v>
      </c>
      <c r="AE965">
        <v>0</v>
      </c>
      <c r="AF965">
        <v>0</v>
      </c>
      <c r="AG965">
        <v>9</v>
      </c>
      <c r="AH965">
        <v>7</v>
      </c>
      <c r="AI965">
        <v>0</v>
      </c>
      <c r="AJ965">
        <v>0</v>
      </c>
      <c r="AK965">
        <v>0</v>
      </c>
      <c r="AL965">
        <v>34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20</v>
      </c>
      <c r="AU965">
        <v>0</v>
      </c>
      <c r="AV965">
        <v>0</v>
      </c>
      <c r="AW965">
        <v>0</v>
      </c>
      <c r="AX965">
        <v>0</v>
      </c>
      <c r="AY965">
        <v>33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72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7</v>
      </c>
      <c r="CT965">
        <v>219</v>
      </c>
    </row>
    <row r="966" spans="1:98" x14ac:dyDescent="0.3">
      <c r="A966" t="s">
        <v>1655</v>
      </c>
      <c r="B966" t="s">
        <v>81</v>
      </c>
      <c r="C966" t="s">
        <v>96</v>
      </c>
      <c r="D966" t="s">
        <v>97</v>
      </c>
      <c r="E966" t="s">
        <v>98</v>
      </c>
      <c r="F966" t="s">
        <v>1656</v>
      </c>
      <c r="G966" t="s">
        <v>87</v>
      </c>
      <c r="H966" t="s">
        <v>87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37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55</v>
      </c>
      <c r="AQ966">
        <v>14</v>
      </c>
      <c r="AR966">
        <v>0</v>
      </c>
      <c r="AS966">
        <v>20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20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26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45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7</v>
      </c>
      <c r="CT966">
        <v>217</v>
      </c>
    </row>
    <row r="967" spans="1:98" x14ac:dyDescent="0.3">
      <c r="A967" t="s">
        <v>1657</v>
      </c>
      <c r="B967" t="s">
        <v>81</v>
      </c>
      <c r="C967" t="s">
        <v>89</v>
      </c>
      <c r="D967" t="s">
        <v>90</v>
      </c>
      <c r="E967" t="s">
        <v>427</v>
      </c>
      <c r="F967" t="s">
        <v>428</v>
      </c>
      <c r="G967" t="s">
        <v>87</v>
      </c>
      <c r="H967" t="s">
        <v>87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26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38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37</v>
      </c>
      <c r="AM967">
        <v>0</v>
      </c>
      <c r="AN967">
        <v>0</v>
      </c>
      <c r="AO967">
        <v>0</v>
      </c>
      <c r="AP967">
        <v>13</v>
      </c>
      <c r="AQ967">
        <v>0</v>
      </c>
      <c r="AR967">
        <v>0</v>
      </c>
      <c r="AS967">
        <v>0</v>
      </c>
      <c r="AT967">
        <v>14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18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68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7</v>
      </c>
      <c r="CT967">
        <v>214</v>
      </c>
    </row>
    <row r="968" spans="1:98" x14ac:dyDescent="0.3">
      <c r="A968" t="s">
        <v>1658</v>
      </c>
      <c r="B968" t="s">
        <v>81</v>
      </c>
      <c r="C968" t="s">
        <v>453</v>
      </c>
      <c r="D968" t="s">
        <v>963</v>
      </c>
      <c r="E968" t="s">
        <v>1659</v>
      </c>
      <c r="F968" t="s">
        <v>1660</v>
      </c>
      <c r="G968" t="s">
        <v>87</v>
      </c>
      <c r="H968" t="s">
        <v>87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5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34</v>
      </c>
      <c r="AP968">
        <v>0</v>
      </c>
      <c r="AQ968">
        <v>0</v>
      </c>
      <c r="AR968">
        <v>0</v>
      </c>
      <c r="AS968">
        <v>39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7</v>
      </c>
      <c r="AZ968">
        <v>0</v>
      </c>
      <c r="BA968">
        <v>4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107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7</v>
      </c>
      <c r="CT968">
        <v>211</v>
      </c>
    </row>
    <row r="969" spans="1:98" x14ac:dyDescent="0.3">
      <c r="A969" t="s">
        <v>1661</v>
      </c>
      <c r="B969" t="s">
        <v>280</v>
      </c>
      <c r="C969" t="s">
        <v>87</v>
      </c>
      <c r="D969" t="s">
        <v>87</v>
      </c>
      <c r="E969" t="s">
        <v>87</v>
      </c>
      <c r="F969" t="s">
        <v>87</v>
      </c>
      <c r="G969" t="s">
        <v>87</v>
      </c>
      <c r="H969" t="s">
        <v>87</v>
      </c>
      <c r="I969">
        <v>0</v>
      </c>
      <c r="J969">
        <v>0</v>
      </c>
      <c r="K969">
        <v>0</v>
      </c>
      <c r="L969">
        <v>118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12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18</v>
      </c>
      <c r="AQ969">
        <v>29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16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3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14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7</v>
      </c>
      <c r="CT969">
        <v>210</v>
      </c>
    </row>
    <row r="970" spans="1:98" x14ac:dyDescent="0.3">
      <c r="A970" t="s">
        <v>1662</v>
      </c>
      <c r="B970" t="s">
        <v>81</v>
      </c>
      <c r="C970" t="s">
        <v>96</v>
      </c>
      <c r="D970" t="s">
        <v>385</v>
      </c>
      <c r="E970" t="s">
        <v>529</v>
      </c>
      <c r="F970" t="s">
        <v>530</v>
      </c>
      <c r="G970" t="s">
        <v>1663</v>
      </c>
      <c r="H970" t="s">
        <v>87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30</v>
      </c>
      <c r="AD970">
        <v>0</v>
      </c>
      <c r="AE970">
        <v>4</v>
      </c>
      <c r="AF970">
        <v>0</v>
      </c>
      <c r="AG970">
        <v>16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23</v>
      </c>
      <c r="AY970">
        <v>94</v>
      </c>
      <c r="AZ970">
        <v>0</v>
      </c>
      <c r="BA970">
        <v>30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11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7</v>
      </c>
      <c r="CT970">
        <v>208</v>
      </c>
    </row>
    <row r="971" spans="1:98" x14ac:dyDescent="0.3">
      <c r="A971" t="s">
        <v>1664</v>
      </c>
      <c r="B971" t="s">
        <v>81</v>
      </c>
      <c r="C971" t="s">
        <v>96</v>
      </c>
      <c r="D971" t="s">
        <v>128</v>
      </c>
      <c r="E971" t="s">
        <v>87</v>
      </c>
      <c r="F971" t="s">
        <v>87</v>
      </c>
      <c r="G971" t="s">
        <v>87</v>
      </c>
      <c r="H971" t="s">
        <v>87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16</v>
      </c>
      <c r="S971">
        <v>0</v>
      </c>
      <c r="T971">
        <v>0</v>
      </c>
      <c r="U971">
        <v>2</v>
      </c>
      <c r="V971">
        <v>32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118</v>
      </c>
      <c r="BF971">
        <v>0</v>
      </c>
      <c r="BG971">
        <v>0</v>
      </c>
      <c r="BH971">
        <v>13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9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17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7</v>
      </c>
      <c r="CT971">
        <v>207</v>
      </c>
    </row>
    <row r="972" spans="1:98" x14ac:dyDescent="0.3">
      <c r="A972" t="s">
        <v>1665</v>
      </c>
      <c r="B972" t="s">
        <v>81</v>
      </c>
      <c r="C972" t="s">
        <v>96</v>
      </c>
      <c r="D972" t="s">
        <v>128</v>
      </c>
      <c r="E972" t="s">
        <v>294</v>
      </c>
      <c r="F972" t="s">
        <v>1201</v>
      </c>
      <c r="G972" t="s">
        <v>1666</v>
      </c>
      <c r="H972" t="s">
        <v>87</v>
      </c>
      <c r="I972">
        <v>11</v>
      </c>
      <c r="J972">
        <v>0</v>
      </c>
      <c r="K972">
        <v>0</v>
      </c>
      <c r="L972">
        <v>7</v>
      </c>
      <c r="M972">
        <v>0</v>
      </c>
      <c r="N972">
        <v>0</v>
      </c>
      <c r="O972">
        <v>92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48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12</v>
      </c>
      <c r="AU972">
        <v>0</v>
      </c>
      <c r="AV972">
        <v>0</v>
      </c>
      <c r="AW972">
        <v>0</v>
      </c>
      <c r="AX972">
        <v>0</v>
      </c>
      <c r="AY972">
        <v>29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6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7</v>
      </c>
      <c r="CT972">
        <v>205</v>
      </c>
    </row>
    <row r="973" spans="1:98" x14ac:dyDescent="0.3">
      <c r="A973" t="s">
        <v>1667</v>
      </c>
      <c r="B973" t="s">
        <v>81</v>
      </c>
      <c r="C973" t="s">
        <v>96</v>
      </c>
      <c r="D973" t="s">
        <v>87</v>
      </c>
      <c r="E973" t="s">
        <v>87</v>
      </c>
      <c r="F973" t="s">
        <v>87</v>
      </c>
      <c r="G973" t="s">
        <v>87</v>
      </c>
      <c r="H973" t="s">
        <v>87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29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34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6</v>
      </c>
      <c r="BD973">
        <v>0</v>
      </c>
      <c r="BE973">
        <v>0</v>
      </c>
      <c r="BF973">
        <v>0</v>
      </c>
      <c r="BG973">
        <v>0</v>
      </c>
      <c r="BH973">
        <v>78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24</v>
      </c>
      <c r="BO973">
        <v>0</v>
      </c>
      <c r="BP973">
        <v>9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23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7</v>
      </c>
      <c r="CT973">
        <v>203</v>
      </c>
    </row>
    <row r="974" spans="1:98" x14ac:dyDescent="0.3">
      <c r="A974" t="s">
        <v>1668</v>
      </c>
      <c r="B974" t="s">
        <v>81</v>
      </c>
      <c r="C974" t="s">
        <v>96</v>
      </c>
      <c r="D974" t="s">
        <v>97</v>
      </c>
      <c r="E974" t="s">
        <v>98</v>
      </c>
      <c r="F974" t="s">
        <v>109</v>
      </c>
      <c r="G974" t="s">
        <v>87</v>
      </c>
      <c r="H974" t="s">
        <v>87</v>
      </c>
      <c r="I974">
        <v>0</v>
      </c>
      <c r="J974">
        <v>0</v>
      </c>
      <c r="K974">
        <v>12</v>
      </c>
      <c r="L974">
        <v>0</v>
      </c>
      <c r="M974">
        <v>0</v>
      </c>
      <c r="N974">
        <v>0</v>
      </c>
      <c r="O974">
        <v>40</v>
      </c>
      <c r="P974">
        <v>24</v>
      </c>
      <c r="Q974">
        <v>0</v>
      </c>
      <c r="R974">
        <v>0</v>
      </c>
      <c r="S974">
        <v>0</v>
      </c>
      <c r="T974">
        <v>35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32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20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35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7</v>
      </c>
      <c r="CT974">
        <v>198</v>
      </c>
    </row>
    <row r="975" spans="1:98" x14ac:dyDescent="0.3">
      <c r="A975" t="s">
        <v>1669</v>
      </c>
      <c r="B975" t="s">
        <v>81</v>
      </c>
      <c r="C975" t="s">
        <v>542</v>
      </c>
      <c r="D975" t="s">
        <v>543</v>
      </c>
      <c r="E975" t="s">
        <v>1531</v>
      </c>
      <c r="F975" t="s">
        <v>87</v>
      </c>
      <c r="G975" t="s">
        <v>87</v>
      </c>
      <c r="H975" t="s">
        <v>87</v>
      </c>
      <c r="I975">
        <v>0</v>
      </c>
      <c r="J975">
        <v>0</v>
      </c>
      <c r="K975">
        <v>0</v>
      </c>
      <c r="L975">
        <v>48</v>
      </c>
      <c r="M975">
        <v>0</v>
      </c>
      <c r="N975">
        <v>35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9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8</v>
      </c>
      <c r="AY975">
        <v>65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17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16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7</v>
      </c>
      <c r="CT975">
        <v>198</v>
      </c>
    </row>
    <row r="976" spans="1:98" x14ac:dyDescent="0.3">
      <c r="A976" t="s">
        <v>1670</v>
      </c>
      <c r="B976" t="s">
        <v>81</v>
      </c>
      <c r="C976" t="s">
        <v>96</v>
      </c>
      <c r="D976" t="s">
        <v>97</v>
      </c>
      <c r="E976" t="s">
        <v>98</v>
      </c>
      <c r="F976" t="s">
        <v>87</v>
      </c>
      <c r="G976" t="s">
        <v>87</v>
      </c>
      <c r="H976" t="s">
        <v>87</v>
      </c>
      <c r="I976">
        <v>0</v>
      </c>
      <c r="J976">
        <v>0</v>
      </c>
      <c r="K976">
        <v>0</v>
      </c>
      <c r="L976">
        <v>91</v>
      </c>
      <c r="M976">
        <v>0</v>
      </c>
      <c r="N976">
        <v>18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13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23</v>
      </c>
      <c r="AQ976">
        <v>17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17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17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7</v>
      </c>
      <c r="CT976">
        <v>196</v>
      </c>
    </row>
    <row r="977" spans="1:98" x14ac:dyDescent="0.3">
      <c r="A977" t="s">
        <v>1671</v>
      </c>
      <c r="B977" t="s">
        <v>81</v>
      </c>
      <c r="C977" t="s">
        <v>96</v>
      </c>
      <c r="D977" t="s">
        <v>97</v>
      </c>
      <c r="E977" t="s">
        <v>98</v>
      </c>
      <c r="F977" t="s">
        <v>442</v>
      </c>
      <c r="G977" t="s">
        <v>1139</v>
      </c>
      <c r="H977" t="s">
        <v>87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58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20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5</v>
      </c>
      <c r="AM977">
        <v>0</v>
      </c>
      <c r="AN977">
        <v>0</v>
      </c>
      <c r="AO977">
        <v>40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24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16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32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7</v>
      </c>
      <c r="CT977">
        <v>195</v>
      </c>
    </row>
    <row r="978" spans="1:98" x14ac:dyDescent="0.3">
      <c r="A978" t="s">
        <v>1672</v>
      </c>
      <c r="B978" t="s">
        <v>81</v>
      </c>
      <c r="C978" t="s">
        <v>372</v>
      </c>
      <c r="D978" t="s">
        <v>87</v>
      </c>
      <c r="E978" t="s">
        <v>87</v>
      </c>
      <c r="F978" t="s">
        <v>87</v>
      </c>
      <c r="G978" t="s">
        <v>87</v>
      </c>
      <c r="H978" t="s">
        <v>87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42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56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5</v>
      </c>
      <c r="BI978">
        <v>0</v>
      </c>
      <c r="BJ978">
        <v>0</v>
      </c>
      <c r="BK978">
        <v>0</v>
      </c>
      <c r="BL978">
        <v>8</v>
      </c>
      <c r="BM978">
        <v>37</v>
      </c>
      <c r="BN978">
        <v>14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30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7</v>
      </c>
      <c r="CT978">
        <v>192</v>
      </c>
    </row>
    <row r="979" spans="1:98" x14ac:dyDescent="0.3">
      <c r="A979" t="s">
        <v>1673</v>
      </c>
      <c r="B979" t="s">
        <v>81</v>
      </c>
      <c r="C979" t="s">
        <v>96</v>
      </c>
      <c r="D979" t="s">
        <v>128</v>
      </c>
      <c r="E979" t="s">
        <v>156</v>
      </c>
      <c r="F979" t="s">
        <v>157</v>
      </c>
      <c r="G979" t="s">
        <v>1420</v>
      </c>
      <c r="H979" t="s">
        <v>87</v>
      </c>
      <c r="I979">
        <v>30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11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43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12</v>
      </c>
      <c r="AP979">
        <v>0</v>
      </c>
      <c r="AQ979">
        <v>0</v>
      </c>
      <c r="AR979">
        <v>0</v>
      </c>
      <c r="AS979">
        <v>25</v>
      </c>
      <c r="AT979">
        <v>0</v>
      </c>
      <c r="AU979">
        <v>0</v>
      </c>
      <c r="AV979">
        <v>28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42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7</v>
      </c>
      <c r="CT979">
        <v>191</v>
      </c>
    </row>
    <row r="980" spans="1:98" x14ac:dyDescent="0.3">
      <c r="A980" t="s">
        <v>1674</v>
      </c>
      <c r="B980" t="s">
        <v>81</v>
      </c>
      <c r="C980" t="s">
        <v>96</v>
      </c>
      <c r="D980" t="s">
        <v>128</v>
      </c>
      <c r="E980" t="s">
        <v>294</v>
      </c>
      <c r="F980" t="s">
        <v>1201</v>
      </c>
      <c r="G980" t="s">
        <v>1675</v>
      </c>
      <c r="H980" t="s">
        <v>87</v>
      </c>
      <c r="I980">
        <v>93</v>
      </c>
      <c r="J980">
        <v>39</v>
      </c>
      <c r="K980">
        <v>21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14</v>
      </c>
      <c r="AP980">
        <v>0</v>
      </c>
      <c r="AQ980">
        <v>0</v>
      </c>
      <c r="AR980">
        <v>0</v>
      </c>
      <c r="AS980">
        <v>0</v>
      </c>
      <c r="AT980">
        <v>8</v>
      </c>
      <c r="AU980">
        <v>4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11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7</v>
      </c>
      <c r="CT980">
        <v>190</v>
      </c>
    </row>
    <row r="981" spans="1:98" x14ac:dyDescent="0.3">
      <c r="A981" t="s">
        <v>1676</v>
      </c>
      <c r="B981" t="s">
        <v>81</v>
      </c>
      <c r="C981" t="s">
        <v>352</v>
      </c>
      <c r="D981" t="s">
        <v>353</v>
      </c>
      <c r="E981" t="s">
        <v>357</v>
      </c>
      <c r="F981" t="s">
        <v>358</v>
      </c>
      <c r="G981" t="s">
        <v>389</v>
      </c>
      <c r="H981" t="s">
        <v>87</v>
      </c>
      <c r="I981">
        <v>0</v>
      </c>
      <c r="J981">
        <v>26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12</v>
      </c>
      <c r="AD981">
        <v>0</v>
      </c>
      <c r="AE981">
        <v>0</v>
      </c>
      <c r="AF981">
        <v>0</v>
      </c>
      <c r="AG981">
        <v>0</v>
      </c>
      <c r="AH981">
        <v>55</v>
      </c>
      <c r="AI981">
        <v>20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27</v>
      </c>
      <c r="AP981">
        <v>0</v>
      </c>
      <c r="AQ981">
        <v>0</v>
      </c>
      <c r="AR981">
        <v>0</v>
      </c>
      <c r="AS981">
        <v>17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33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7</v>
      </c>
      <c r="CT981">
        <v>190</v>
      </c>
    </row>
    <row r="982" spans="1:98" x14ac:dyDescent="0.3">
      <c r="A982" t="s">
        <v>1677</v>
      </c>
      <c r="B982" t="s">
        <v>81</v>
      </c>
      <c r="C982" t="s">
        <v>268</v>
      </c>
      <c r="D982" t="s">
        <v>269</v>
      </c>
      <c r="E982" t="s">
        <v>87</v>
      </c>
      <c r="F982" t="s">
        <v>87</v>
      </c>
      <c r="G982" t="s">
        <v>87</v>
      </c>
      <c r="H982" t="s">
        <v>87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17</v>
      </c>
      <c r="P982">
        <v>0</v>
      </c>
      <c r="Q982">
        <v>0</v>
      </c>
      <c r="R982">
        <v>0</v>
      </c>
      <c r="S982">
        <v>17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41</v>
      </c>
      <c r="AD982">
        <v>0</v>
      </c>
      <c r="AE982">
        <v>14</v>
      </c>
      <c r="AF982">
        <v>0</v>
      </c>
      <c r="AG982">
        <v>9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47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43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7</v>
      </c>
      <c r="CT982">
        <v>188</v>
      </c>
    </row>
    <row r="983" spans="1:98" x14ac:dyDescent="0.3">
      <c r="A983" t="s">
        <v>1678</v>
      </c>
      <c r="B983" t="s">
        <v>81</v>
      </c>
      <c r="C983" t="s">
        <v>96</v>
      </c>
      <c r="D983" t="s">
        <v>97</v>
      </c>
      <c r="E983" t="s">
        <v>98</v>
      </c>
      <c r="F983" t="s">
        <v>1656</v>
      </c>
      <c r="G983" t="s">
        <v>1679</v>
      </c>
      <c r="H983" t="s">
        <v>1680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15</v>
      </c>
      <c r="T983">
        <v>20</v>
      </c>
      <c r="U983">
        <v>0</v>
      </c>
      <c r="V983">
        <v>0</v>
      </c>
      <c r="W983">
        <v>15</v>
      </c>
      <c r="X983">
        <v>57</v>
      </c>
      <c r="Y983">
        <v>0</v>
      </c>
      <c r="Z983">
        <v>0</v>
      </c>
      <c r="AA983">
        <v>0</v>
      </c>
      <c r="AB983">
        <v>0</v>
      </c>
      <c r="AC983">
        <v>34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16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31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7</v>
      </c>
      <c r="CT983">
        <v>188</v>
      </c>
    </row>
    <row r="984" spans="1:98" x14ac:dyDescent="0.3">
      <c r="A984" t="s">
        <v>1681</v>
      </c>
      <c r="B984" t="s">
        <v>81</v>
      </c>
      <c r="C984" t="s">
        <v>96</v>
      </c>
      <c r="D984" t="s">
        <v>128</v>
      </c>
      <c r="E984" t="s">
        <v>129</v>
      </c>
      <c r="F984" t="s">
        <v>130</v>
      </c>
      <c r="G984" t="s">
        <v>1682</v>
      </c>
      <c r="H984" t="s">
        <v>87</v>
      </c>
      <c r="I984">
        <v>0</v>
      </c>
      <c r="J984">
        <v>0</v>
      </c>
      <c r="K984">
        <v>0</v>
      </c>
      <c r="L984">
        <v>0</v>
      </c>
      <c r="M984">
        <v>32</v>
      </c>
      <c r="N984">
        <v>0</v>
      </c>
      <c r="O984">
        <v>0</v>
      </c>
      <c r="P984">
        <v>0</v>
      </c>
      <c r="Q984">
        <v>39</v>
      </c>
      <c r="R984">
        <v>0</v>
      </c>
      <c r="S984">
        <v>0</v>
      </c>
      <c r="T984">
        <v>0</v>
      </c>
      <c r="U984">
        <v>0</v>
      </c>
      <c r="V984">
        <v>48</v>
      </c>
      <c r="W984">
        <v>0</v>
      </c>
      <c r="X984">
        <v>0</v>
      </c>
      <c r="Y984">
        <v>0</v>
      </c>
      <c r="Z984">
        <v>12</v>
      </c>
      <c r="AA984">
        <v>13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25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15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7</v>
      </c>
      <c r="CT984">
        <v>184</v>
      </c>
    </row>
    <row r="985" spans="1:98" x14ac:dyDescent="0.3">
      <c r="A985" t="s">
        <v>1683</v>
      </c>
      <c r="B985" t="s">
        <v>81</v>
      </c>
      <c r="C985" t="s">
        <v>96</v>
      </c>
      <c r="D985" t="s">
        <v>97</v>
      </c>
      <c r="E985" t="s">
        <v>119</v>
      </c>
      <c r="F985" t="s">
        <v>120</v>
      </c>
      <c r="G985" t="s">
        <v>121</v>
      </c>
      <c r="H985" t="s">
        <v>87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20</v>
      </c>
      <c r="T985">
        <v>0</v>
      </c>
      <c r="U985">
        <v>13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40</v>
      </c>
      <c r="AN985">
        <v>24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18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56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13</v>
      </c>
      <c r="CS985">
        <v>7</v>
      </c>
      <c r="CT985">
        <v>184</v>
      </c>
    </row>
    <row r="986" spans="1:98" x14ac:dyDescent="0.3">
      <c r="A986" t="s">
        <v>1684</v>
      </c>
      <c r="B986" t="s">
        <v>81</v>
      </c>
      <c r="C986" t="s">
        <v>96</v>
      </c>
      <c r="D986" t="s">
        <v>97</v>
      </c>
      <c r="E986" t="s">
        <v>102</v>
      </c>
      <c r="F986" t="s">
        <v>116</v>
      </c>
      <c r="G986" t="s">
        <v>117</v>
      </c>
      <c r="H986" t="s">
        <v>87</v>
      </c>
      <c r="I986">
        <v>36</v>
      </c>
      <c r="J986">
        <v>0</v>
      </c>
      <c r="K986">
        <v>12</v>
      </c>
      <c r="L986">
        <v>0</v>
      </c>
      <c r="M986">
        <v>0</v>
      </c>
      <c r="N986">
        <v>0</v>
      </c>
      <c r="O986">
        <v>0</v>
      </c>
      <c r="P986">
        <v>22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28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16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23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46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7</v>
      </c>
      <c r="CT986">
        <v>183</v>
      </c>
    </row>
    <row r="987" spans="1:98" x14ac:dyDescent="0.3">
      <c r="A987" t="s">
        <v>1685</v>
      </c>
      <c r="B987" t="s">
        <v>81</v>
      </c>
      <c r="C987" t="s">
        <v>89</v>
      </c>
      <c r="D987" t="s">
        <v>90</v>
      </c>
      <c r="E987" t="s">
        <v>420</v>
      </c>
      <c r="F987" t="s">
        <v>790</v>
      </c>
      <c r="G987" t="s">
        <v>791</v>
      </c>
      <c r="H987" t="s">
        <v>87</v>
      </c>
      <c r="I987">
        <v>16</v>
      </c>
      <c r="J987">
        <v>0</v>
      </c>
      <c r="K987">
        <v>42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24</v>
      </c>
      <c r="Y987">
        <v>0</v>
      </c>
      <c r="Z987">
        <v>0</v>
      </c>
      <c r="AA987">
        <v>0</v>
      </c>
      <c r="AB987">
        <v>0</v>
      </c>
      <c r="AC987">
        <v>43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11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10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36</v>
      </c>
      <c r="CS987">
        <v>7</v>
      </c>
      <c r="CT987">
        <v>182</v>
      </c>
    </row>
    <row r="988" spans="1:98" x14ac:dyDescent="0.3">
      <c r="A988" t="s">
        <v>1686</v>
      </c>
      <c r="B988" t="s">
        <v>81</v>
      </c>
      <c r="C988" t="s">
        <v>89</v>
      </c>
      <c r="D988" t="s">
        <v>90</v>
      </c>
      <c r="E988" t="s">
        <v>113</v>
      </c>
      <c r="F988" t="s">
        <v>163</v>
      </c>
      <c r="G988" t="s">
        <v>503</v>
      </c>
      <c r="H988" t="s">
        <v>87</v>
      </c>
      <c r="I988">
        <v>23</v>
      </c>
      <c r="J988">
        <v>0</v>
      </c>
      <c r="K988">
        <v>0</v>
      </c>
      <c r="L988">
        <v>0</v>
      </c>
      <c r="M988">
        <v>0</v>
      </c>
      <c r="N988">
        <v>6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37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43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17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12</v>
      </c>
      <c r="CI988">
        <v>0</v>
      </c>
      <c r="CJ988">
        <v>0</v>
      </c>
      <c r="CK988">
        <v>0</v>
      </c>
      <c r="CL988">
        <v>0</v>
      </c>
      <c r="CM988">
        <v>34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7</v>
      </c>
      <c r="CT988">
        <v>172</v>
      </c>
    </row>
    <row r="989" spans="1:98" x14ac:dyDescent="0.3">
      <c r="A989" t="s">
        <v>1687</v>
      </c>
      <c r="B989" t="s">
        <v>81</v>
      </c>
      <c r="C989" t="s">
        <v>96</v>
      </c>
      <c r="D989" t="s">
        <v>385</v>
      </c>
      <c r="E989" t="s">
        <v>476</v>
      </c>
      <c r="F989" t="s">
        <v>1688</v>
      </c>
      <c r="G989" t="s">
        <v>1689</v>
      </c>
      <c r="H989" t="s">
        <v>87</v>
      </c>
      <c r="I989">
        <v>0</v>
      </c>
      <c r="J989">
        <v>26</v>
      </c>
      <c r="K989">
        <v>0</v>
      </c>
      <c r="L989">
        <v>0</v>
      </c>
      <c r="M989">
        <v>0</v>
      </c>
      <c r="N989">
        <v>19</v>
      </c>
      <c r="O989">
        <v>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20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6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23</v>
      </c>
      <c r="CI989">
        <v>0</v>
      </c>
      <c r="CJ989">
        <v>0</v>
      </c>
      <c r="CK989">
        <v>0</v>
      </c>
      <c r="CL989">
        <v>0</v>
      </c>
      <c r="CM989">
        <v>46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7</v>
      </c>
      <c r="CT989">
        <v>172</v>
      </c>
    </row>
    <row r="990" spans="1:98" x14ac:dyDescent="0.3">
      <c r="A990" t="s">
        <v>1690</v>
      </c>
      <c r="B990" t="s">
        <v>81</v>
      </c>
      <c r="C990" t="s">
        <v>96</v>
      </c>
      <c r="D990" t="s">
        <v>97</v>
      </c>
      <c r="E990" t="s">
        <v>98</v>
      </c>
      <c r="F990" t="s">
        <v>99</v>
      </c>
      <c r="G990" t="s">
        <v>319</v>
      </c>
      <c r="H990" t="s">
        <v>87</v>
      </c>
      <c r="I990">
        <v>0</v>
      </c>
      <c r="J990">
        <v>0</v>
      </c>
      <c r="K990">
        <v>0</v>
      </c>
      <c r="L990">
        <v>9</v>
      </c>
      <c r="M990">
        <v>0</v>
      </c>
      <c r="N990">
        <v>16</v>
      </c>
      <c r="O990">
        <v>0</v>
      </c>
      <c r="P990">
        <v>15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14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75</v>
      </c>
      <c r="AP990">
        <v>22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21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7</v>
      </c>
      <c r="CT990">
        <v>172</v>
      </c>
    </row>
    <row r="991" spans="1:98" x14ac:dyDescent="0.3">
      <c r="A991" t="s">
        <v>1691</v>
      </c>
      <c r="B991" t="s">
        <v>81</v>
      </c>
      <c r="C991" t="s">
        <v>96</v>
      </c>
      <c r="D991" t="s">
        <v>128</v>
      </c>
      <c r="E991" t="s">
        <v>294</v>
      </c>
      <c r="F991" t="s">
        <v>564</v>
      </c>
      <c r="G991" t="s">
        <v>87</v>
      </c>
      <c r="H991" t="s">
        <v>87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13</v>
      </c>
      <c r="P991">
        <v>0</v>
      </c>
      <c r="Q991">
        <v>0</v>
      </c>
      <c r="R991">
        <v>0</v>
      </c>
      <c r="S991">
        <v>0</v>
      </c>
      <c r="T991">
        <v>42</v>
      </c>
      <c r="U991">
        <v>0</v>
      </c>
      <c r="V991">
        <v>0</v>
      </c>
      <c r="W991">
        <v>0</v>
      </c>
      <c r="X991">
        <v>13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24</v>
      </c>
      <c r="AP991">
        <v>0</v>
      </c>
      <c r="AQ991">
        <v>0</v>
      </c>
      <c r="AR991">
        <v>0</v>
      </c>
      <c r="AS991">
        <v>0</v>
      </c>
      <c r="AT991">
        <v>16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24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40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7</v>
      </c>
      <c r="CT991">
        <v>172</v>
      </c>
    </row>
    <row r="992" spans="1:98" x14ac:dyDescent="0.3">
      <c r="A992" t="s">
        <v>1692</v>
      </c>
      <c r="B992" t="s">
        <v>81</v>
      </c>
      <c r="C992" t="s">
        <v>96</v>
      </c>
      <c r="D992" t="s">
        <v>97</v>
      </c>
      <c r="E992" t="s">
        <v>623</v>
      </c>
      <c r="F992" t="s">
        <v>624</v>
      </c>
      <c r="G992" t="s">
        <v>1693</v>
      </c>
      <c r="H992" t="s">
        <v>87</v>
      </c>
      <c r="I992">
        <v>48</v>
      </c>
      <c r="J992">
        <v>10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29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13</v>
      </c>
      <c r="AW992">
        <v>0</v>
      </c>
      <c r="AX992">
        <v>0</v>
      </c>
      <c r="AY992">
        <v>0</v>
      </c>
      <c r="AZ992">
        <v>0</v>
      </c>
      <c r="BA992">
        <v>20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7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43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7</v>
      </c>
      <c r="CT992">
        <v>170</v>
      </c>
    </row>
    <row r="993" spans="1:98" x14ac:dyDescent="0.3">
      <c r="A993" t="s">
        <v>1694</v>
      </c>
      <c r="B993" t="s">
        <v>81</v>
      </c>
      <c r="C993" t="s">
        <v>96</v>
      </c>
      <c r="D993" t="s">
        <v>97</v>
      </c>
      <c r="E993" t="s">
        <v>87</v>
      </c>
      <c r="F993" t="s">
        <v>87</v>
      </c>
      <c r="G993" t="s">
        <v>87</v>
      </c>
      <c r="H993" t="s">
        <v>87</v>
      </c>
      <c r="I993">
        <v>0</v>
      </c>
      <c r="J993">
        <v>0</v>
      </c>
      <c r="K993">
        <v>0</v>
      </c>
      <c r="L993">
        <v>6</v>
      </c>
      <c r="M993">
        <v>0</v>
      </c>
      <c r="N993">
        <v>0</v>
      </c>
      <c r="O993">
        <v>51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17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13</v>
      </c>
      <c r="AR993">
        <v>0</v>
      </c>
      <c r="AS993">
        <v>21</v>
      </c>
      <c r="AT993">
        <v>0</v>
      </c>
      <c r="AU993">
        <v>0</v>
      </c>
      <c r="AV993">
        <v>17</v>
      </c>
      <c r="AW993">
        <v>0</v>
      </c>
      <c r="AX993">
        <v>0</v>
      </c>
      <c r="AY993">
        <v>45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7</v>
      </c>
      <c r="CT993">
        <v>170</v>
      </c>
    </row>
    <row r="994" spans="1:98" x14ac:dyDescent="0.3">
      <c r="A994" t="s">
        <v>1695</v>
      </c>
      <c r="B994" t="s">
        <v>81</v>
      </c>
      <c r="C994" t="s">
        <v>96</v>
      </c>
      <c r="D994" t="s">
        <v>97</v>
      </c>
      <c r="E994" t="s">
        <v>98</v>
      </c>
      <c r="F994" t="s">
        <v>99</v>
      </c>
      <c r="G994" t="s">
        <v>87</v>
      </c>
      <c r="H994" t="s">
        <v>87</v>
      </c>
      <c r="I994">
        <v>33</v>
      </c>
      <c r="J994">
        <v>18</v>
      </c>
      <c r="K994">
        <v>0</v>
      </c>
      <c r="L994">
        <v>0</v>
      </c>
      <c r="M994">
        <v>0</v>
      </c>
      <c r="N994">
        <v>20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18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14</v>
      </c>
      <c r="AT994">
        <v>0</v>
      </c>
      <c r="AU994">
        <v>0</v>
      </c>
      <c r="AV994">
        <v>28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35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7</v>
      </c>
      <c r="CT994">
        <v>166</v>
      </c>
    </row>
    <row r="995" spans="1:98" x14ac:dyDescent="0.3">
      <c r="A995" t="s">
        <v>1696</v>
      </c>
      <c r="B995" t="s">
        <v>81</v>
      </c>
      <c r="C995" t="s">
        <v>89</v>
      </c>
      <c r="D995" t="s">
        <v>90</v>
      </c>
      <c r="E995" t="s">
        <v>113</v>
      </c>
      <c r="F995" t="s">
        <v>114</v>
      </c>
      <c r="G995" t="s">
        <v>87</v>
      </c>
      <c r="H995" t="s">
        <v>87</v>
      </c>
      <c r="I995">
        <v>0</v>
      </c>
      <c r="J995">
        <v>0</v>
      </c>
      <c r="K995">
        <v>0</v>
      </c>
      <c r="L995">
        <v>0</v>
      </c>
      <c r="M995">
        <v>13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40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46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10</v>
      </c>
      <c r="AW995">
        <v>16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19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19</v>
      </c>
      <c r="CR995">
        <v>0</v>
      </c>
      <c r="CS995">
        <v>7</v>
      </c>
      <c r="CT995">
        <v>163</v>
      </c>
    </row>
    <row r="996" spans="1:98" x14ac:dyDescent="0.3">
      <c r="A996" t="s">
        <v>1697</v>
      </c>
      <c r="B996" t="s">
        <v>81</v>
      </c>
      <c r="C996" t="s">
        <v>96</v>
      </c>
      <c r="D996" t="s">
        <v>385</v>
      </c>
      <c r="E996" t="s">
        <v>476</v>
      </c>
      <c r="F996" t="s">
        <v>1688</v>
      </c>
      <c r="G996" t="s">
        <v>1689</v>
      </c>
      <c r="H996" t="s">
        <v>87</v>
      </c>
      <c r="I996">
        <v>0</v>
      </c>
      <c r="J996">
        <v>15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32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22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56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18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11</v>
      </c>
      <c r="CI996">
        <v>0</v>
      </c>
      <c r="CJ996">
        <v>0</v>
      </c>
      <c r="CK996">
        <v>0</v>
      </c>
      <c r="CL996">
        <v>0</v>
      </c>
      <c r="CM996">
        <v>8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7</v>
      </c>
      <c r="CT996">
        <v>162</v>
      </c>
    </row>
    <row r="997" spans="1:98" x14ac:dyDescent="0.3">
      <c r="A997" t="s">
        <v>1698</v>
      </c>
      <c r="B997" t="s">
        <v>81</v>
      </c>
      <c r="C997" t="s">
        <v>96</v>
      </c>
      <c r="D997" t="s">
        <v>97</v>
      </c>
      <c r="E997" t="s">
        <v>1699</v>
      </c>
      <c r="F997" t="s">
        <v>87</v>
      </c>
      <c r="G997" t="s">
        <v>87</v>
      </c>
      <c r="H997" t="s">
        <v>87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8</v>
      </c>
      <c r="AP997">
        <v>0</v>
      </c>
      <c r="AQ997">
        <v>0</v>
      </c>
      <c r="AR997">
        <v>0</v>
      </c>
      <c r="AS997">
        <v>60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29</v>
      </c>
      <c r="AZ997">
        <v>0</v>
      </c>
      <c r="BA997">
        <v>12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28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5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19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7</v>
      </c>
      <c r="CT997">
        <v>161</v>
      </c>
    </row>
    <row r="998" spans="1:98" x14ac:dyDescent="0.3">
      <c r="A998" t="s">
        <v>1700</v>
      </c>
      <c r="B998" t="s">
        <v>81</v>
      </c>
      <c r="C998" t="s">
        <v>397</v>
      </c>
      <c r="D998" t="s">
        <v>398</v>
      </c>
      <c r="E998" t="s">
        <v>676</v>
      </c>
      <c r="F998" t="s">
        <v>677</v>
      </c>
      <c r="G998" t="s">
        <v>1701</v>
      </c>
      <c r="H998" t="s">
        <v>87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29</v>
      </c>
      <c r="U998">
        <v>0</v>
      </c>
      <c r="V998">
        <v>0</v>
      </c>
      <c r="W998">
        <v>0</v>
      </c>
      <c r="X998">
        <v>21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7</v>
      </c>
      <c r="AO998">
        <v>0</v>
      </c>
      <c r="AP998">
        <v>25</v>
      </c>
      <c r="AQ998">
        <v>0</v>
      </c>
      <c r="AR998">
        <v>0</v>
      </c>
      <c r="AS998">
        <v>0</v>
      </c>
      <c r="AT998">
        <v>9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30</v>
      </c>
      <c r="CI998">
        <v>0</v>
      </c>
      <c r="CJ998">
        <v>39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7</v>
      </c>
      <c r="CT998">
        <v>160</v>
      </c>
    </row>
    <row r="999" spans="1:98" x14ac:dyDescent="0.3">
      <c r="A999" t="s">
        <v>1702</v>
      </c>
      <c r="B999" t="s">
        <v>81</v>
      </c>
      <c r="C999" t="s">
        <v>1070</v>
      </c>
      <c r="D999" t="s">
        <v>1071</v>
      </c>
      <c r="E999" t="s">
        <v>1072</v>
      </c>
      <c r="F999" t="s">
        <v>1073</v>
      </c>
      <c r="G999" t="s">
        <v>87</v>
      </c>
      <c r="H999" t="s">
        <v>87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13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</v>
      </c>
      <c r="AD999">
        <v>0</v>
      </c>
      <c r="AE999">
        <v>0</v>
      </c>
      <c r="AF999">
        <v>0</v>
      </c>
      <c r="AG999">
        <v>16</v>
      </c>
      <c r="AH999">
        <v>64</v>
      </c>
      <c r="AI999">
        <v>0</v>
      </c>
      <c r="AJ999">
        <v>0</v>
      </c>
      <c r="AK999">
        <v>0</v>
      </c>
      <c r="AL999">
        <v>10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26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11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7</v>
      </c>
      <c r="CT999">
        <v>155</v>
      </c>
    </row>
    <row r="1000" spans="1:98" x14ac:dyDescent="0.3">
      <c r="A1000" t="s">
        <v>1703</v>
      </c>
      <c r="B1000" t="s">
        <v>81</v>
      </c>
      <c r="C1000" t="s">
        <v>89</v>
      </c>
      <c r="D1000" t="s">
        <v>90</v>
      </c>
      <c r="E1000" t="s">
        <v>91</v>
      </c>
      <c r="F1000" t="s">
        <v>250</v>
      </c>
      <c r="G1000" t="s">
        <v>87</v>
      </c>
      <c r="H1000" t="s">
        <v>87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5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8</v>
      </c>
      <c r="AF1000">
        <v>0</v>
      </c>
      <c r="AG1000">
        <v>0</v>
      </c>
      <c r="AH1000">
        <v>80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6</v>
      </c>
      <c r="AV1000">
        <v>0</v>
      </c>
      <c r="AW1000">
        <v>0</v>
      </c>
      <c r="AX1000">
        <v>0</v>
      </c>
      <c r="AY1000">
        <v>29</v>
      </c>
      <c r="AZ1000">
        <v>0</v>
      </c>
      <c r="BA1000">
        <v>16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8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7</v>
      </c>
      <c r="CT1000">
        <v>152</v>
      </c>
    </row>
    <row r="1001" spans="1:98" x14ac:dyDescent="0.3">
      <c r="A1001" t="s">
        <v>1704</v>
      </c>
      <c r="B1001" t="s">
        <v>81</v>
      </c>
      <c r="C1001" t="s">
        <v>96</v>
      </c>
      <c r="D1001" t="s">
        <v>128</v>
      </c>
      <c r="E1001" t="s">
        <v>1205</v>
      </c>
      <c r="F1001" t="s">
        <v>1206</v>
      </c>
      <c r="G1001" t="s">
        <v>87</v>
      </c>
      <c r="H1001" t="s">
        <v>87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11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91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21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3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12</v>
      </c>
      <c r="BU1001">
        <v>7</v>
      </c>
      <c r="BV1001">
        <v>0</v>
      </c>
      <c r="BW1001">
        <v>0</v>
      </c>
      <c r="BX1001">
        <v>0</v>
      </c>
      <c r="BY1001">
        <v>0</v>
      </c>
      <c r="BZ1001">
        <v>4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7</v>
      </c>
      <c r="CT1001">
        <v>149</v>
      </c>
    </row>
    <row r="1002" spans="1:98" x14ac:dyDescent="0.3">
      <c r="A1002" t="s">
        <v>1705</v>
      </c>
      <c r="B1002" t="s">
        <v>81</v>
      </c>
      <c r="C1002" t="s">
        <v>352</v>
      </c>
      <c r="D1002" t="s">
        <v>353</v>
      </c>
      <c r="E1002" t="s">
        <v>842</v>
      </c>
      <c r="F1002" t="s">
        <v>843</v>
      </c>
      <c r="G1002" t="s">
        <v>844</v>
      </c>
      <c r="H1002" t="s">
        <v>87</v>
      </c>
      <c r="I1002">
        <v>32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14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54</v>
      </c>
      <c r="AL1002">
        <v>11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26</v>
      </c>
      <c r="BY1002">
        <v>0</v>
      </c>
      <c r="BZ1002">
        <v>5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6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7</v>
      </c>
      <c r="CT1002">
        <v>148</v>
      </c>
    </row>
    <row r="1003" spans="1:98" x14ac:dyDescent="0.3">
      <c r="A1003" t="s">
        <v>1706</v>
      </c>
      <c r="B1003" t="s">
        <v>81</v>
      </c>
      <c r="C1003" t="s">
        <v>96</v>
      </c>
      <c r="D1003" t="s">
        <v>128</v>
      </c>
      <c r="E1003" t="s">
        <v>294</v>
      </c>
      <c r="F1003" t="s">
        <v>433</v>
      </c>
      <c r="G1003" t="s">
        <v>87</v>
      </c>
      <c r="H1003" t="s">
        <v>87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6</v>
      </c>
      <c r="O1003">
        <v>0</v>
      </c>
      <c r="P1003">
        <v>0</v>
      </c>
      <c r="Q1003">
        <v>0</v>
      </c>
      <c r="R1003">
        <v>0</v>
      </c>
      <c r="S1003">
        <v>10</v>
      </c>
      <c r="T1003">
        <v>19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24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45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39</v>
      </c>
      <c r="AZ1003">
        <v>0</v>
      </c>
      <c r="BA1003">
        <v>0</v>
      </c>
      <c r="BB1003">
        <v>5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7</v>
      </c>
      <c r="CT1003">
        <v>148</v>
      </c>
    </row>
    <row r="1004" spans="1:98" x14ac:dyDescent="0.3">
      <c r="A1004" t="s">
        <v>1707</v>
      </c>
      <c r="B1004" t="s">
        <v>280</v>
      </c>
      <c r="C1004" t="s">
        <v>938</v>
      </c>
      <c r="D1004" t="s">
        <v>939</v>
      </c>
      <c r="E1004" t="s">
        <v>87</v>
      </c>
      <c r="F1004" t="s">
        <v>87</v>
      </c>
      <c r="G1004" t="s">
        <v>87</v>
      </c>
      <c r="H1004" t="s">
        <v>87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19</v>
      </c>
      <c r="P1004">
        <v>0</v>
      </c>
      <c r="Q1004">
        <v>0</v>
      </c>
      <c r="R1004">
        <v>0</v>
      </c>
      <c r="S1004">
        <v>0</v>
      </c>
      <c r="T1004">
        <v>33</v>
      </c>
      <c r="U1004">
        <v>0</v>
      </c>
      <c r="V1004">
        <v>0</v>
      </c>
      <c r="W1004">
        <v>0</v>
      </c>
      <c r="X1004">
        <v>5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19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38</v>
      </c>
      <c r="AZ1004">
        <v>0</v>
      </c>
      <c r="BA1004">
        <v>9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24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7</v>
      </c>
      <c r="CT1004">
        <v>147</v>
      </c>
    </row>
    <row r="1005" spans="1:98" x14ac:dyDescent="0.3">
      <c r="A1005" t="s">
        <v>1708</v>
      </c>
      <c r="B1005" t="s">
        <v>81</v>
      </c>
      <c r="C1005" t="s">
        <v>96</v>
      </c>
      <c r="D1005" t="s">
        <v>128</v>
      </c>
      <c r="E1005" t="s">
        <v>801</v>
      </c>
      <c r="F1005" t="s">
        <v>802</v>
      </c>
      <c r="G1005" t="s">
        <v>1709</v>
      </c>
      <c r="H1005" t="s">
        <v>87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16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23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46</v>
      </c>
      <c r="AP1005">
        <v>0</v>
      </c>
      <c r="AQ1005">
        <v>7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37</v>
      </c>
      <c r="AZ1005">
        <v>0</v>
      </c>
      <c r="BA1005">
        <v>15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3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7</v>
      </c>
      <c r="CT1005">
        <v>147</v>
      </c>
    </row>
    <row r="1006" spans="1:98" x14ac:dyDescent="0.3">
      <c r="A1006" t="s">
        <v>1710</v>
      </c>
      <c r="B1006" t="s">
        <v>81</v>
      </c>
      <c r="C1006" t="s">
        <v>453</v>
      </c>
      <c r="D1006" t="s">
        <v>963</v>
      </c>
      <c r="E1006" t="s">
        <v>1659</v>
      </c>
      <c r="F1006" t="s">
        <v>1660</v>
      </c>
      <c r="G1006" t="s">
        <v>87</v>
      </c>
      <c r="H1006" t="s">
        <v>87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13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67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15</v>
      </c>
      <c r="AW1006">
        <v>0</v>
      </c>
      <c r="AX1006">
        <v>0</v>
      </c>
      <c r="AY1006">
        <v>13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8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17</v>
      </c>
      <c r="CI1006">
        <v>0</v>
      </c>
      <c r="CJ1006">
        <v>0</v>
      </c>
      <c r="CK1006">
        <v>0</v>
      </c>
      <c r="CL1006">
        <v>0</v>
      </c>
      <c r="CM1006">
        <v>10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7</v>
      </c>
      <c r="CT1006">
        <v>143</v>
      </c>
    </row>
    <row r="1007" spans="1:98" x14ac:dyDescent="0.3">
      <c r="A1007" t="s">
        <v>1711</v>
      </c>
      <c r="B1007" t="s">
        <v>81</v>
      </c>
      <c r="C1007" t="s">
        <v>185</v>
      </c>
      <c r="D1007" t="s">
        <v>185</v>
      </c>
      <c r="E1007" t="s">
        <v>751</v>
      </c>
      <c r="F1007" t="s">
        <v>1712</v>
      </c>
      <c r="G1007" t="s">
        <v>1713</v>
      </c>
      <c r="H1007" t="s">
        <v>87</v>
      </c>
      <c r="I1007">
        <v>44</v>
      </c>
      <c r="J1007">
        <v>11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15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40</v>
      </c>
      <c r="AT1007">
        <v>0</v>
      </c>
      <c r="AU1007">
        <v>0</v>
      </c>
      <c r="AV1007">
        <v>11</v>
      </c>
      <c r="AW1007">
        <v>0</v>
      </c>
      <c r="AX1007">
        <v>0</v>
      </c>
      <c r="AY1007">
        <v>9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11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7</v>
      </c>
      <c r="CT1007">
        <v>141</v>
      </c>
    </row>
    <row r="1008" spans="1:98" x14ac:dyDescent="0.3">
      <c r="A1008" t="s">
        <v>1714</v>
      </c>
      <c r="B1008" t="s">
        <v>81</v>
      </c>
      <c r="C1008" t="s">
        <v>352</v>
      </c>
      <c r="D1008" t="s">
        <v>353</v>
      </c>
      <c r="E1008" t="s">
        <v>357</v>
      </c>
      <c r="F1008" t="s">
        <v>358</v>
      </c>
      <c r="G1008" t="s">
        <v>87</v>
      </c>
      <c r="H1008" t="s">
        <v>87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10</v>
      </c>
      <c r="AF1008">
        <v>0</v>
      </c>
      <c r="AG1008">
        <v>0</v>
      </c>
      <c r="AH1008">
        <v>6</v>
      </c>
      <c r="AI1008">
        <v>0</v>
      </c>
      <c r="AJ1008">
        <v>0</v>
      </c>
      <c r="AK1008">
        <v>0</v>
      </c>
      <c r="AL1008">
        <v>28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54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10</v>
      </c>
      <c r="CG1008">
        <v>13</v>
      </c>
      <c r="CH1008">
        <v>0</v>
      </c>
      <c r="CI1008">
        <v>0</v>
      </c>
      <c r="CJ1008">
        <v>0</v>
      </c>
      <c r="CK1008">
        <v>0</v>
      </c>
      <c r="CL1008">
        <v>18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7</v>
      </c>
      <c r="CT1008">
        <v>139</v>
      </c>
    </row>
    <row r="1009" spans="1:98" x14ac:dyDescent="0.3">
      <c r="A1009" t="s">
        <v>1715</v>
      </c>
      <c r="B1009" t="s">
        <v>81</v>
      </c>
      <c r="C1009" t="s">
        <v>96</v>
      </c>
      <c r="D1009" t="s">
        <v>128</v>
      </c>
      <c r="E1009" t="s">
        <v>294</v>
      </c>
      <c r="F1009" t="s">
        <v>1716</v>
      </c>
      <c r="G1009" t="s">
        <v>87</v>
      </c>
      <c r="H1009" t="s">
        <v>87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16</v>
      </c>
      <c r="T1009">
        <v>24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9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14</v>
      </c>
      <c r="AU1009">
        <v>12</v>
      </c>
      <c r="AV1009">
        <v>0</v>
      </c>
      <c r="AW1009">
        <v>0</v>
      </c>
      <c r="AX1009">
        <v>0</v>
      </c>
      <c r="AY1009">
        <v>29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31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7</v>
      </c>
      <c r="CT1009">
        <v>135</v>
      </c>
    </row>
    <row r="1010" spans="1:98" x14ac:dyDescent="0.3">
      <c r="A1010" t="s">
        <v>1717</v>
      </c>
      <c r="B1010" t="s">
        <v>81</v>
      </c>
      <c r="C1010" t="s">
        <v>89</v>
      </c>
      <c r="D1010" t="s">
        <v>90</v>
      </c>
      <c r="E1010" t="s">
        <v>427</v>
      </c>
      <c r="F1010" t="s">
        <v>428</v>
      </c>
      <c r="G1010" t="s">
        <v>87</v>
      </c>
      <c r="H1010" t="s">
        <v>87</v>
      </c>
      <c r="I1010">
        <v>0</v>
      </c>
      <c r="J1010">
        <v>0</v>
      </c>
      <c r="K1010">
        <v>0</v>
      </c>
      <c r="L1010">
        <v>15</v>
      </c>
      <c r="M1010">
        <v>0</v>
      </c>
      <c r="N1010">
        <v>16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</v>
      </c>
      <c r="AB1010">
        <v>0</v>
      </c>
      <c r="AC1010">
        <v>31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22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30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13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7</v>
      </c>
      <c r="CT1010">
        <v>133</v>
      </c>
    </row>
    <row r="1011" spans="1:98" x14ac:dyDescent="0.3">
      <c r="A1011" t="s">
        <v>1718</v>
      </c>
      <c r="B1011" t="s">
        <v>81</v>
      </c>
      <c r="C1011" t="s">
        <v>82</v>
      </c>
      <c r="D1011" t="s">
        <v>83</v>
      </c>
      <c r="E1011" t="s">
        <v>84</v>
      </c>
      <c r="F1011" t="s">
        <v>85</v>
      </c>
      <c r="G1011" t="s">
        <v>1118</v>
      </c>
      <c r="H1011" t="s">
        <v>87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14</v>
      </c>
      <c r="W1011">
        <v>0</v>
      </c>
      <c r="X1011">
        <v>0</v>
      </c>
      <c r="Y1011">
        <v>0</v>
      </c>
      <c r="Z1011">
        <v>27</v>
      </c>
      <c r="AA1011">
        <v>37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12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14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12</v>
      </c>
      <c r="CD1011">
        <v>15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7</v>
      </c>
      <c r="CT1011">
        <v>131</v>
      </c>
    </row>
    <row r="1012" spans="1:98" x14ac:dyDescent="0.3">
      <c r="A1012" t="s">
        <v>1719</v>
      </c>
      <c r="B1012" t="s">
        <v>280</v>
      </c>
      <c r="C1012" t="s">
        <v>938</v>
      </c>
      <c r="D1012" t="s">
        <v>939</v>
      </c>
      <c r="E1012" t="s">
        <v>87</v>
      </c>
      <c r="F1012" t="s">
        <v>87</v>
      </c>
      <c r="G1012" t="s">
        <v>87</v>
      </c>
      <c r="H1012" t="s">
        <v>87</v>
      </c>
      <c r="I1012">
        <v>24</v>
      </c>
      <c r="J1012">
        <v>0</v>
      </c>
      <c r="K1012">
        <v>0</v>
      </c>
      <c r="L1012">
        <v>0</v>
      </c>
      <c r="M1012">
        <v>0</v>
      </c>
      <c r="N1012">
        <v>4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29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8</v>
      </c>
      <c r="AJ1012">
        <v>0</v>
      </c>
      <c r="AK1012">
        <v>0</v>
      </c>
      <c r="AL1012">
        <v>3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10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52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7</v>
      </c>
      <c r="CT1012">
        <v>130</v>
      </c>
    </row>
    <row r="1013" spans="1:98" x14ac:dyDescent="0.3">
      <c r="A1013" t="s">
        <v>1720</v>
      </c>
      <c r="B1013" t="s">
        <v>81</v>
      </c>
      <c r="C1013" t="s">
        <v>268</v>
      </c>
      <c r="D1013" t="s">
        <v>269</v>
      </c>
      <c r="E1013" t="s">
        <v>87</v>
      </c>
      <c r="F1013" t="s">
        <v>87</v>
      </c>
      <c r="G1013" t="s">
        <v>87</v>
      </c>
      <c r="H1013" t="s">
        <v>87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20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6</v>
      </c>
      <c r="AD1013">
        <v>0</v>
      </c>
      <c r="AE1013">
        <v>0</v>
      </c>
      <c r="AF1013">
        <v>0</v>
      </c>
      <c r="AG1013">
        <v>27</v>
      </c>
      <c r="AH1013">
        <v>27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12</v>
      </c>
      <c r="AU1013">
        <v>0</v>
      </c>
      <c r="AV1013">
        <v>0</v>
      </c>
      <c r="AW1013">
        <v>0</v>
      </c>
      <c r="AX1013">
        <v>0</v>
      </c>
      <c r="AY1013">
        <v>6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31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7</v>
      </c>
      <c r="CT1013">
        <v>129</v>
      </c>
    </row>
    <row r="1014" spans="1:98" x14ac:dyDescent="0.3">
      <c r="A1014" t="s">
        <v>1721</v>
      </c>
      <c r="B1014" t="s">
        <v>81</v>
      </c>
      <c r="C1014" t="s">
        <v>96</v>
      </c>
      <c r="D1014" t="s">
        <v>97</v>
      </c>
      <c r="E1014" t="s">
        <v>98</v>
      </c>
      <c r="F1014" t="s">
        <v>99</v>
      </c>
      <c r="G1014" t="s">
        <v>87</v>
      </c>
      <c r="H1014" t="s">
        <v>87</v>
      </c>
      <c r="I1014">
        <v>0</v>
      </c>
      <c r="J1014">
        <v>0</v>
      </c>
      <c r="K1014">
        <v>0</v>
      </c>
      <c r="L1014">
        <v>21</v>
      </c>
      <c r="M1014">
        <v>0</v>
      </c>
      <c r="N1014">
        <v>0</v>
      </c>
      <c r="O1014">
        <v>19</v>
      </c>
      <c r="P1014">
        <v>0</v>
      </c>
      <c r="Q1014">
        <v>0</v>
      </c>
      <c r="R1014">
        <v>0</v>
      </c>
      <c r="S1014">
        <v>18</v>
      </c>
      <c r="T1014">
        <v>23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13</v>
      </c>
      <c r="AV1014">
        <v>0</v>
      </c>
      <c r="AW1014">
        <v>0</v>
      </c>
      <c r="AX1014">
        <v>0</v>
      </c>
      <c r="AY1014">
        <v>25</v>
      </c>
      <c r="AZ1014">
        <v>0</v>
      </c>
      <c r="BA1014">
        <v>9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7</v>
      </c>
      <c r="CT1014">
        <v>128</v>
      </c>
    </row>
    <row r="1015" spans="1:98" x14ac:dyDescent="0.3">
      <c r="A1015" t="s">
        <v>1722</v>
      </c>
      <c r="B1015" t="s">
        <v>81</v>
      </c>
      <c r="C1015" t="s">
        <v>89</v>
      </c>
      <c r="D1015" t="s">
        <v>90</v>
      </c>
      <c r="E1015" t="s">
        <v>472</v>
      </c>
      <c r="F1015" t="s">
        <v>473</v>
      </c>
      <c r="G1015" t="s">
        <v>87</v>
      </c>
      <c r="H1015" t="s">
        <v>87</v>
      </c>
      <c r="I1015">
        <v>0</v>
      </c>
      <c r="J1015">
        <v>17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18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41</v>
      </c>
      <c r="AT1015">
        <v>0</v>
      </c>
      <c r="AU1015">
        <v>0</v>
      </c>
      <c r="AV1015">
        <v>0</v>
      </c>
      <c r="AW1015">
        <v>0</v>
      </c>
      <c r="AX1015">
        <v>4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7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8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32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7</v>
      </c>
      <c r="CT1015">
        <v>127</v>
      </c>
    </row>
    <row r="1016" spans="1:98" x14ac:dyDescent="0.3">
      <c r="A1016" t="s">
        <v>1723</v>
      </c>
      <c r="B1016" t="s">
        <v>81</v>
      </c>
      <c r="C1016" t="s">
        <v>268</v>
      </c>
      <c r="D1016" t="s">
        <v>1326</v>
      </c>
      <c r="E1016" t="s">
        <v>1327</v>
      </c>
      <c r="F1016" t="s">
        <v>1328</v>
      </c>
      <c r="G1016" t="s">
        <v>1471</v>
      </c>
      <c r="H1016" t="s">
        <v>87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30</v>
      </c>
      <c r="AD1016">
        <v>0</v>
      </c>
      <c r="AE1016">
        <v>0</v>
      </c>
      <c r="AF1016">
        <v>0</v>
      </c>
      <c r="AG1016">
        <v>15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19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26</v>
      </c>
      <c r="AZ1016">
        <v>0</v>
      </c>
      <c r="BA1016">
        <v>6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17</v>
      </c>
      <c r="CH1016">
        <v>0</v>
      </c>
      <c r="CI1016">
        <v>0</v>
      </c>
      <c r="CJ1016">
        <v>0</v>
      </c>
      <c r="CK1016">
        <v>0</v>
      </c>
      <c r="CL1016">
        <v>14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7</v>
      </c>
      <c r="CT1016">
        <v>127</v>
      </c>
    </row>
    <row r="1017" spans="1:98" x14ac:dyDescent="0.3">
      <c r="A1017" t="s">
        <v>1724</v>
      </c>
      <c r="B1017" t="s">
        <v>81</v>
      </c>
      <c r="C1017" t="s">
        <v>96</v>
      </c>
      <c r="D1017" t="s">
        <v>97</v>
      </c>
      <c r="E1017" t="s">
        <v>623</v>
      </c>
      <c r="F1017" t="s">
        <v>624</v>
      </c>
      <c r="G1017" t="s">
        <v>1290</v>
      </c>
      <c r="H1017" t="s">
        <v>1725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29</v>
      </c>
      <c r="Q1017">
        <v>0</v>
      </c>
      <c r="R1017">
        <v>0</v>
      </c>
      <c r="S1017">
        <v>11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9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23</v>
      </c>
      <c r="AP1017">
        <v>6</v>
      </c>
      <c r="AQ1017">
        <v>0</v>
      </c>
      <c r="AR1017">
        <v>0</v>
      </c>
      <c r="AS1017">
        <v>14</v>
      </c>
      <c r="AT1017">
        <v>0</v>
      </c>
      <c r="AU1017">
        <v>0</v>
      </c>
      <c r="AV1017">
        <v>33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7</v>
      </c>
      <c r="CT1017">
        <v>125</v>
      </c>
    </row>
    <row r="1018" spans="1:98" x14ac:dyDescent="0.3">
      <c r="A1018" t="s">
        <v>1726</v>
      </c>
      <c r="B1018" t="s">
        <v>81</v>
      </c>
      <c r="C1018" t="s">
        <v>96</v>
      </c>
      <c r="D1018" t="s">
        <v>97</v>
      </c>
      <c r="E1018" t="s">
        <v>623</v>
      </c>
      <c r="F1018" t="s">
        <v>624</v>
      </c>
      <c r="G1018" t="s">
        <v>1727</v>
      </c>
      <c r="H1018" t="s">
        <v>87</v>
      </c>
      <c r="I1018">
        <v>40</v>
      </c>
      <c r="J1018">
        <v>31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4</v>
      </c>
      <c r="AM1018">
        <v>0</v>
      </c>
      <c r="AN1018">
        <v>0</v>
      </c>
      <c r="AO1018">
        <v>0</v>
      </c>
      <c r="AP1018">
        <v>4</v>
      </c>
      <c r="AQ1018">
        <v>14</v>
      </c>
      <c r="AR1018">
        <v>0</v>
      </c>
      <c r="AS1018">
        <v>16</v>
      </c>
      <c r="AT1018">
        <v>0</v>
      </c>
      <c r="AU1018">
        <v>0</v>
      </c>
      <c r="AV1018">
        <v>14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7</v>
      </c>
      <c r="CT1018">
        <v>123</v>
      </c>
    </row>
    <row r="1019" spans="1:98" x14ac:dyDescent="0.3">
      <c r="A1019" t="s">
        <v>1728</v>
      </c>
      <c r="B1019" t="s">
        <v>81</v>
      </c>
      <c r="C1019" t="s">
        <v>542</v>
      </c>
      <c r="D1019" t="s">
        <v>87</v>
      </c>
      <c r="E1019" t="s">
        <v>87</v>
      </c>
      <c r="F1019" t="s">
        <v>87</v>
      </c>
      <c r="G1019" t="s">
        <v>87</v>
      </c>
      <c r="H1019" t="s">
        <v>87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3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5</v>
      </c>
      <c r="AN1019">
        <v>0</v>
      </c>
      <c r="AO1019">
        <v>0</v>
      </c>
      <c r="AP1019">
        <v>85</v>
      </c>
      <c r="AQ1019">
        <v>14</v>
      </c>
      <c r="AR1019">
        <v>0</v>
      </c>
      <c r="AS1019">
        <v>0</v>
      </c>
      <c r="AT1019">
        <v>5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2</v>
      </c>
      <c r="CG1019">
        <v>0</v>
      </c>
      <c r="CH1019">
        <v>0</v>
      </c>
      <c r="CI1019">
        <v>0</v>
      </c>
      <c r="CJ1019">
        <v>0</v>
      </c>
      <c r="CK1019">
        <v>9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7</v>
      </c>
      <c r="CT1019">
        <v>123</v>
      </c>
    </row>
    <row r="1020" spans="1:98" x14ac:dyDescent="0.3">
      <c r="A1020" t="s">
        <v>1729</v>
      </c>
      <c r="B1020" t="s">
        <v>81</v>
      </c>
      <c r="C1020" t="s">
        <v>89</v>
      </c>
      <c r="D1020" t="s">
        <v>90</v>
      </c>
      <c r="E1020" t="s">
        <v>91</v>
      </c>
      <c r="F1020" t="s">
        <v>92</v>
      </c>
      <c r="G1020" t="s">
        <v>87</v>
      </c>
      <c r="H1020" t="s">
        <v>87</v>
      </c>
      <c r="I1020">
        <v>0</v>
      </c>
      <c r="J1020">
        <v>0</v>
      </c>
      <c r="K1020">
        <v>0</v>
      </c>
      <c r="L1020">
        <v>9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11</v>
      </c>
      <c r="AI1020">
        <v>0</v>
      </c>
      <c r="AJ1020">
        <v>0</v>
      </c>
      <c r="AK1020">
        <v>0</v>
      </c>
      <c r="AL1020">
        <v>0</v>
      </c>
      <c r="AM1020">
        <v>6</v>
      </c>
      <c r="AN1020">
        <v>0</v>
      </c>
      <c r="AO1020">
        <v>0</v>
      </c>
      <c r="AP1020">
        <v>0</v>
      </c>
      <c r="AQ1020">
        <v>12</v>
      </c>
      <c r="AR1020">
        <v>0</v>
      </c>
      <c r="AS1020">
        <v>0</v>
      </c>
      <c r="AT1020">
        <v>7</v>
      </c>
      <c r="AU1020">
        <v>0</v>
      </c>
      <c r="AV1020">
        <v>0</v>
      </c>
      <c r="AW1020">
        <v>0</v>
      </c>
      <c r="AX1020">
        <v>0</v>
      </c>
      <c r="AY1020">
        <v>72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5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7</v>
      </c>
      <c r="CT1020">
        <v>122</v>
      </c>
    </row>
    <row r="1021" spans="1:98" x14ac:dyDescent="0.3">
      <c r="A1021" t="s">
        <v>1730</v>
      </c>
      <c r="B1021" t="s">
        <v>81</v>
      </c>
      <c r="C1021" t="s">
        <v>96</v>
      </c>
      <c r="D1021" t="s">
        <v>97</v>
      </c>
      <c r="E1021" t="s">
        <v>98</v>
      </c>
      <c r="F1021" t="s">
        <v>1487</v>
      </c>
      <c r="G1021" t="s">
        <v>1488</v>
      </c>
      <c r="H1021" t="s">
        <v>87</v>
      </c>
      <c r="I1021">
        <v>0</v>
      </c>
      <c r="J1021">
        <v>16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13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24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4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38</v>
      </c>
      <c r="CI1021">
        <v>0</v>
      </c>
      <c r="CJ1021">
        <v>0</v>
      </c>
      <c r="CK1021">
        <v>0</v>
      </c>
      <c r="CL1021">
        <v>0</v>
      </c>
      <c r="CM1021">
        <v>18</v>
      </c>
      <c r="CN1021">
        <v>0</v>
      </c>
      <c r="CO1021">
        <v>0</v>
      </c>
      <c r="CP1021">
        <v>0</v>
      </c>
      <c r="CQ1021">
        <v>0</v>
      </c>
      <c r="CR1021">
        <v>8</v>
      </c>
      <c r="CS1021">
        <v>7</v>
      </c>
      <c r="CT1021">
        <v>121</v>
      </c>
    </row>
    <row r="1022" spans="1:98" x14ac:dyDescent="0.3">
      <c r="A1022" t="s">
        <v>1731</v>
      </c>
      <c r="B1022" t="s">
        <v>81</v>
      </c>
      <c r="C1022" t="s">
        <v>352</v>
      </c>
      <c r="D1022" t="s">
        <v>353</v>
      </c>
      <c r="E1022" t="s">
        <v>1732</v>
      </c>
      <c r="F1022" t="s">
        <v>1733</v>
      </c>
      <c r="G1022" t="s">
        <v>1734</v>
      </c>
      <c r="H1022" t="s">
        <v>87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16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12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23</v>
      </c>
      <c r="AY1022">
        <v>36</v>
      </c>
      <c r="AZ1022">
        <v>0</v>
      </c>
      <c r="BA1022">
        <v>15</v>
      </c>
      <c r="BB1022">
        <v>0</v>
      </c>
      <c r="BC1022">
        <v>0</v>
      </c>
      <c r="BD1022">
        <v>12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7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7</v>
      </c>
      <c r="CT1022">
        <v>121</v>
      </c>
    </row>
    <row r="1023" spans="1:98" x14ac:dyDescent="0.3">
      <c r="A1023" t="s">
        <v>1735</v>
      </c>
      <c r="B1023" t="s">
        <v>81</v>
      </c>
      <c r="C1023" t="s">
        <v>542</v>
      </c>
      <c r="D1023" t="s">
        <v>1736</v>
      </c>
      <c r="E1023" t="s">
        <v>87</v>
      </c>
      <c r="F1023" t="s">
        <v>87</v>
      </c>
      <c r="G1023" t="s">
        <v>87</v>
      </c>
      <c r="H1023" t="s">
        <v>87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9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25</v>
      </c>
      <c r="AD1023">
        <v>0</v>
      </c>
      <c r="AE1023">
        <v>5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36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25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9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12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7</v>
      </c>
      <c r="CT1023">
        <v>121</v>
      </c>
    </row>
    <row r="1024" spans="1:98" x14ac:dyDescent="0.3">
      <c r="A1024" t="s">
        <v>1737</v>
      </c>
      <c r="B1024" t="s">
        <v>81</v>
      </c>
      <c r="C1024" t="s">
        <v>96</v>
      </c>
      <c r="D1024" t="s">
        <v>385</v>
      </c>
      <c r="E1024" t="s">
        <v>529</v>
      </c>
      <c r="F1024" t="s">
        <v>632</v>
      </c>
      <c r="G1024" t="s">
        <v>1738</v>
      </c>
      <c r="H1024" t="s">
        <v>1739</v>
      </c>
      <c r="I1024">
        <v>0</v>
      </c>
      <c r="J1024">
        <v>29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6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6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7</v>
      </c>
      <c r="AT1024">
        <v>0</v>
      </c>
      <c r="AU1024">
        <v>0</v>
      </c>
      <c r="AV1024">
        <v>15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34</v>
      </c>
      <c r="CI1024">
        <v>0</v>
      </c>
      <c r="CJ1024">
        <v>0</v>
      </c>
      <c r="CK1024">
        <v>0</v>
      </c>
      <c r="CL1024">
        <v>0</v>
      </c>
      <c r="CM1024">
        <v>23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7</v>
      </c>
      <c r="CT1024">
        <v>120</v>
      </c>
    </row>
    <row r="1025" spans="1:98" x14ac:dyDescent="0.3">
      <c r="A1025" t="s">
        <v>1740</v>
      </c>
      <c r="B1025" t="s">
        <v>81</v>
      </c>
      <c r="C1025" t="s">
        <v>96</v>
      </c>
      <c r="D1025" t="s">
        <v>128</v>
      </c>
      <c r="E1025" t="s">
        <v>294</v>
      </c>
      <c r="F1025" t="s">
        <v>295</v>
      </c>
      <c r="G1025" t="s">
        <v>1741</v>
      </c>
      <c r="H1025" t="s">
        <v>87</v>
      </c>
      <c r="I1025">
        <v>0</v>
      </c>
      <c r="J1025">
        <v>23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23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11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21</v>
      </c>
      <c r="AT1025">
        <v>0</v>
      </c>
      <c r="AU1025">
        <v>0</v>
      </c>
      <c r="AV1025">
        <v>12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15</v>
      </c>
      <c r="CI1025">
        <v>0</v>
      </c>
      <c r="CJ1025">
        <v>0</v>
      </c>
      <c r="CK1025">
        <v>0</v>
      </c>
      <c r="CL1025">
        <v>0</v>
      </c>
      <c r="CM1025">
        <v>15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7</v>
      </c>
      <c r="CT1025">
        <v>120</v>
      </c>
    </row>
    <row r="1026" spans="1:98" x14ac:dyDescent="0.3">
      <c r="A1026" t="s">
        <v>1742</v>
      </c>
      <c r="B1026" t="s">
        <v>81</v>
      </c>
      <c r="C1026" t="s">
        <v>89</v>
      </c>
      <c r="D1026" t="s">
        <v>90</v>
      </c>
      <c r="E1026" t="s">
        <v>87</v>
      </c>
      <c r="F1026" t="s">
        <v>87</v>
      </c>
      <c r="G1026" t="s">
        <v>87</v>
      </c>
      <c r="H1026" t="s">
        <v>87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25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40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3</v>
      </c>
      <c r="AU1026">
        <v>0</v>
      </c>
      <c r="AV1026">
        <v>2</v>
      </c>
      <c r="AW1026">
        <v>0</v>
      </c>
      <c r="AX1026">
        <v>0</v>
      </c>
      <c r="AY1026">
        <v>17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27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6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7</v>
      </c>
      <c r="CT1026">
        <v>120</v>
      </c>
    </row>
    <row r="1027" spans="1:98" x14ac:dyDescent="0.3">
      <c r="A1027" t="s">
        <v>1743</v>
      </c>
      <c r="B1027" t="s">
        <v>81</v>
      </c>
      <c r="C1027" t="s">
        <v>89</v>
      </c>
      <c r="D1027" t="s">
        <v>90</v>
      </c>
      <c r="E1027" t="s">
        <v>472</v>
      </c>
      <c r="F1027" t="s">
        <v>473</v>
      </c>
      <c r="G1027" t="s">
        <v>1271</v>
      </c>
      <c r="H1027" t="s">
        <v>87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15</v>
      </c>
      <c r="T1027">
        <v>34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23</v>
      </c>
      <c r="AD1027">
        <v>0</v>
      </c>
      <c r="AE1027">
        <v>25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5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7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8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7</v>
      </c>
      <c r="CT1027">
        <v>117</v>
      </c>
    </row>
    <row r="1028" spans="1:98" x14ac:dyDescent="0.3">
      <c r="A1028" t="s">
        <v>1744</v>
      </c>
      <c r="B1028" t="s">
        <v>81</v>
      </c>
      <c r="C1028" t="s">
        <v>82</v>
      </c>
      <c r="D1028" t="s">
        <v>83</v>
      </c>
      <c r="E1028" t="s">
        <v>605</v>
      </c>
      <c r="F1028" t="s">
        <v>87</v>
      </c>
      <c r="G1028" t="s">
        <v>87</v>
      </c>
      <c r="H1028" t="s">
        <v>87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38</v>
      </c>
      <c r="P1028">
        <v>0</v>
      </c>
      <c r="Q1028">
        <v>0</v>
      </c>
      <c r="R1028">
        <v>0</v>
      </c>
      <c r="S1028">
        <v>0</v>
      </c>
      <c r="T1028">
        <v>4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6</v>
      </c>
      <c r="AF1028">
        <v>0</v>
      </c>
      <c r="AG1028">
        <v>14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38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11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4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7</v>
      </c>
      <c r="CT1028">
        <v>115</v>
      </c>
    </row>
    <row r="1029" spans="1:98" x14ac:dyDescent="0.3">
      <c r="A1029" t="s">
        <v>1745</v>
      </c>
      <c r="B1029" t="s">
        <v>81</v>
      </c>
      <c r="C1029" t="s">
        <v>96</v>
      </c>
      <c r="D1029" t="s">
        <v>97</v>
      </c>
      <c r="E1029" t="s">
        <v>142</v>
      </c>
      <c r="F1029" t="s">
        <v>143</v>
      </c>
      <c r="G1029" t="s">
        <v>87</v>
      </c>
      <c r="H1029" t="s">
        <v>87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20</v>
      </c>
      <c r="T1029">
        <v>37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13</v>
      </c>
      <c r="AJ1029">
        <v>0</v>
      </c>
      <c r="AK1029">
        <v>0</v>
      </c>
      <c r="AL1029">
        <v>0</v>
      </c>
      <c r="AM1029">
        <v>0</v>
      </c>
      <c r="AN1029">
        <v>16</v>
      </c>
      <c r="AO1029">
        <v>0</v>
      </c>
      <c r="AP1029">
        <v>14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10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5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7</v>
      </c>
      <c r="CT1029">
        <v>115</v>
      </c>
    </row>
    <row r="1030" spans="1:98" x14ac:dyDescent="0.3">
      <c r="A1030" t="s">
        <v>1746</v>
      </c>
      <c r="B1030" t="s">
        <v>81</v>
      </c>
      <c r="C1030" t="s">
        <v>96</v>
      </c>
      <c r="D1030" t="s">
        <v>385</v>
      </c>
      <c r="E1030" t="s">
        <v>529</v>
      </c>
      <c r="F1030" t="s">
        <v>632</v>
      </c>
      <c r="G1030" t="s">
        <v>633</v>
      </c>
      <c r="H1030" t="s">
        <v>87</v>
      </c>
      <c r="I1030">
        <v>0</v>
      </c>
      <c r="J1030">
        <v>0</v>
      </c>
      <c r="K1030">
        <v>12</v>
      </c>
      <c r="L1030">
        <v>0</v>
      </c>
      <c r="M1030">
        <v>0</v>
      </c>
      <c r="N1030">
        <v>6</v>
      </c>
      <c r="O1030">
        <v>0</v>
      </c>
      <c r="P1030">
        <v>0</v>
      </c>
      <c r="Q1030">
        <v>0</v>
      </c>
      <c r="R1030">
        <v>11</v>
      </c>
      <c r="S1030">
        <v>0</v>
      </c>
      <c r="T1030">
        <v>0</v>
      </c>
      <c r="U1030">
        <v>0</v>
      </c>
      <c r="V1030">
        <v>23</v>
      </c>
      <c r="W1030">
        <v>0</v>
      </c>
      <c r="X1030">
        <v>0</v>
      </c>
      <c r="Y1030">
        <v>0</v>
      </c>
      <c r="Z1030">
        <v>10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24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28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7</v>
      </c>
      <c r="CT1030">
        <v>114</v>
      </c>
    </row>
    <row r="1031" spans="1:98" x14ac:dyDescent="0.3">
      <c r="A1031" t="s">
        <v>1747</v>
      </c>
      <c r="B1031" t="s">
        <v>280</v>
      </c>
      <c r="C1031" t="s">
        <v>938</v>
      </c>
      <c r="D1031" t="s">
        <v>939</v>
      </c>
      <c r="E1031" t="s">
        <v>87</v>
      </c>
      <c r="F1031" t="s">
        <v>87</v>
      </c>
      <c r="G1031" t="s">
        <v>87</v>
      </c>
      <c r="H1031" t="s">
        <v>87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10</v>
      </c>
      <c r="O1031">
        <v>0</v>
      </c>
      <c r="P1031">
        <v>0</v>
      </c>
      <c r="Q1031">
        <v>0</v>
      </c>
      <c r="R1031">
        <v>0</v>
      </c>
      <c r="S1031">
        <v>22</v>
      </c>
      <c r="T1031">
        <v>0</v>
      </c>
      <c r="U1031">
        <v>0</v>
      </c>
      <c r="V1031">
        <v>0</v>
      </c>
      <c r="W1031">
        <v>4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40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8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5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23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7</v>
      </c>
      <c r="CT1031">
        <v>112</v>
      </c>
    </row>
    <row r="1032" spans="1:98" x14ac:dyDescent="0.3">
      <c r="A1032" t="s">
        <v>1748</v>
      </c>
      <c r="B1032" t="s">
        <v>81</v>
      </c>
      <c r="C1032" t="s">
        <v>880</v>
      </c>
      <c r="D1032" t="s">
        <v>881</v>
      </c>
      <c r="E1032" t="s">
        <v>882</v>
      </c>
      <c r="F1032" t="s">
        <v>883</v>
      </c>
      <c r="G1032" t="s">
        <v>1359</v>
      </c>
      <c r="H1032" t="s">
        <v>87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16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22</v>
      </c>
      <c r="AD1032">
        <v>0</v>
      </c>
      <c r="AE1032">
        <v>0</v>
      </c>
      <c r="AF1032">
        <v>0</v>
      </c>
      <c r="AG1032">
        <v>0</v>
      </c>
      <c r="AH1032">
        <v>4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17</v>
      </c>
      <c r="AU1032">
        <v>0</v>
      </c>
      <c r="AV1032">
        <v>0</v>
      </c>
      <c r="AW1032">
        <v>0</v>
      </c>
      <c r="AX1032">
        <v>0</v>
      </c>
      <c r="AY1032">
        <v>41</v>
      </c>
      <c r="AZ1032">
        <v>0</v>
      </c>
      <c r="BA1032">
        <v>10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2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7</v>
      </c>
      <c r="CT1032">
        <v>112</v>
      </c>
    </row>
    <row r="1033" spans="1:98" x14ac:dyDescent="0.3">
      <c r="A1033" t="s">
        <v>1749</v>
      </c>
      <c r="B1033" t="s">
        <v>81</v>
      </c>
      <c r="C1033" t="s">
        <v>89</v>
      </c>
      <c r="D1033" t="s">
        <v>90</v>
      </c>
      <c r="E1033" t="s">
        <v>427</v>
      </c>
      <c r="F1033" t="s">
        <v>428</v>
      </c>
      <c r="G1033" t="s">
        <v>87</v>
      </c>
      <c r="H1033" t="s">
        <v>87</v>
      </c>
      <c r="I1033">
        <v>0</v>
      </c>
      <c r="J1033">
        <v>25</v>
      </c>
      <c r="K1033">
        <v>0</v>
      </c>
      <c r="L1033">
        <v>0</v>
      </c>
      <c r="M1033">
        <v>0</v>
      </c>
      <c r="N1033">
        <v>0</v>
      </c>
      <c r="O1033">
        <v>10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21</v>
      </c>
      <c r="AR1033">
        <v>0</v>
      </c>
      <c r="AS1033">
        <v>0</v>
      </c>
      <c r="AT1033">
        <v>0</v>
      </c>
      <c r="AU1033">
        <v>0</v>
      </c>
      <c r="AV1033">
        <v>17</v>
      </c>
      <c r="AW1033">
        <v>0</v>
      </c>
      <c r="AX1033">
        <v>0</v>
      </c>
      <c r="AY1033">
        <v>17</v>
      </c>
      <c r="AZ1033">
        <v>0</v>
      </c>
      <c r="BA1033">
        <v>12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7</v>
      </c>
      <c r="CT1033">
        <v>111</v>
      </c>
    </row>
    <row r="1034" spans="1:98" x14ac:dyDescent="0.3">
      <c r="A1034" t="s">
        <v>1750</v>
      </c>
      <c r="B1034" t="s">
        <v>81</v>
      </c>
      <c r="C1034" t="s">
        <v>96</v>
      </c>
      <c r="D1034" t="s">
        <v>385</v>
      </c>
      <c r="E1034" t="s">
        <v>489</v>
      </c>
      <c r="F1034" t="s">
        <v>490</v>
      </c>
      <c r="G1034" t="s">
        <v>87</v>
      </c>
      <c r="H1034" t="s">
        <v>87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5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13</v>
      </c>
      <c r="AD1034">
        <v>0</v>
      </c>
      <c r="AE1034">
        <v>12</v>
      </c>
      <c r="AF1034">
        <v>0</v>
      </c>
      <c r="AG1034">
        <v>33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9</v>
      </c>
      <c r="AU1034">
        <v>0</v>
      </c>
      <c r="AV1034">
        <v>5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33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7</v>
      </c>
      <c r="CT1034">
        <v>110</v>
      </c>
    </row>
    <row r="1035" spans="1:98" x14ac:dyDescent="0.3">
      <c r="A1035" t="s">
        <v>1751</v>
      </c>
      <c r="B1035" t="s">
        <v>81</v>
      </c>
      <c r="C1035" t="s">
        <v>96</v>
      </c>
      <c r="D1035" t="s">
        <v>97</v>
      </c>
      <c r="E1035" t="s">
        <v>1245</v>
      </c>
      <c r="F1035" t="s">
        <v>1246</v>
      </c>
      <c r="G1035" t="s">
        <v>87</v>
      </c>
      <c r="H1035" t="s">
        <v>87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15</v>
      </c>
      <c r="AI1035">
        <v>0</v>
      </c>
      <c r="AJ1035">
        <v>0</v>
      </c>
      <c r="AK1035">
        <v>0</v>
      </c>
      <c r="AL1035">
        <v>11</v>
      </c>
      <c r="AM1035">
        <v>13</v>
      </c>
      <c r="AN1035">
        <v>0</v>
      </c>
      <c r="AO1035">
        <v>0</v>
      </c>
      <c r="AP1035">
        <v>0</v>
      </c>
      <c r="AQ1035">
        <v>7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29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19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16</v>
      </c>
      <c r="CQ1035">
        <v>0</v>
      </c>
      <c r="CR1035">
        <v>0</v>
      </c>
      <c r="CS1035">
        <v>7</v>
      </c>
      <c r="CT1035">
        <v>110</v>
      </c>
    </row>
    <row r="1036" spans="1:98" x14ac:dyDescent="0.3">
      <c r="A1036" t="s">
        <v>1752</v>
      </c>
      <c r="B1036" t="s">
        <v>81</v>
      </c>
      <c r="C1036" t="s">
        <v>352</v>
      </c>
      <c r="D1036" t="s">
        <v>353</v>
      </c>
      <c r="E1036" t="s">
        <v>357</v>
      </c>
      <c r="F1036" t="s">
        <v>358</v>
      </c>
      <c r="G1036" t="s">
        <v>389</v>
      </c>
      <c r="H1036" t="s">
        <v>87</v>
      </c>
      <c r="I1036">
        <v>16</v>
      </c>
      <c r="J1036">
        <v>0</v>
      </c>
      <c r="K1036">
        <v>0</v>
      </c>
      <c r="L1036">
        <v>0</v>
      </c>
      <c r="M1036">
        <v>0</v>
      </c>
      <c r="N1036">
        <v>12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8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8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12</v>
      </c>
      <c r="CI1036">
        <v>0</v>
      </c>
      <c r="CJ1036">
        <v>39</v>
      </c>
      <c r="CK1036">
        <v>0</v>
      </c>
      <c r="CL1036">
        <v>0</v>
      </c>
      <c r="CM1036">
        <v>14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7</v>
      </c>
      <c r="CT1036">
        <v>109</v>
      </c>
    </row>
    <row r="1037" spans="1:98" x14ac:dyDescent="0.3">
      <c r="A1037" t="s">
        <v>1753</v>
      </c>
      <c r="B1037" t="s">
        <v>81</v>
      </c>
      <c r="C1037" t="s">
        <v>96</v>
      </c>
      <c r="D1037" t="s">
        <v>97</v>
      </c>
      <c r="E1037" t="s">
        <v>142</v>
      </c>
      <c r="F1037" t="s">
        <v>143</v>
      </c>
      <c r="G1037" t="s">
        <v>1754</v>
      </c>
      <c r="H1037" t="s">
        <v>87</v>
      </c>
      <c r="I1037">
        <v>0</v>
      </c>
      <c r="J1037">
        <v>0</v>
      </c>
      <c r="K1037">
        <v>0</v>
      </c>
      <c r="L1037">
        <v>0</v>
      </c>
      <c r="M1037">
        <v>9</v>
      </c>
      <c r="N1037">
        <v>0</v>
      </c>
      <c r="O1037">
        <v>0</v>
      </c>
      <c r="P1037">
        <v>0</v>
      </c>
      <c r="Q1037">
        <v>30</v>
      </c>
      <c r="R1037">
        <v>0</v>
      </c>
      <c r="S1037">
        <v>0</v>
      </c>
      <c r="T1037">
        <v>0</v>
      </c>
      <c r="U1037">
        <v>0</v>
      </c>
      <c r="V1037">
        <v>14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13</v>
      </c>
      <c r="BS1037">
        <v>0</v>
      </c>
      <c r="BT1037">
        <v>0</v>
      </c>
      <c r="BU1037">
        <v>0</v>
      </c>
      <c r="BV1037">
        <v>0</v>
      </c>
      <c r="BW1037">
        <v>24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6</v>
      </c>
      <c r="CD1037">
        <v>0</v>
      </c>
      <c r="CE1037">
        <v>13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7</v>
      </c>
      <c r="CT1037">
        <v>109</v>
      </c>
    </row>
    <row r="1038" spans="1:98" x14ac:dyDescent="0.3">
      <c r="A1038" t="s">
        <v>1755</v>
      </c>
      <c r="B1038" t="s">
        <v>81</v>
      </c>
      <c r="C1038" t="s">
        <v>811</v>
      </c>
      <c r="D1038" t="s">
        <v>812</v>
      </c>
      <c r="E1038" t="s">
        <v>813</v>
      </c>
      <c r="F1038" t="s">
        <v>814</v>
      </c>
      <c r="G1038" t="s">
        <v>87</v>
      </c>
      <c r="H1038" t="s">
        <v>87</v>
      </c>
      <c r="I1038">
        <v>0</v>
      </c>
      <c r="J1038">
        <v>0</v>
      </c>
      <c r="K1038">
        <v>0</v>
      </c>
      <c r="L1038">
        <v>11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33</v>
      </c>
      <c r="U1038">
        <v>0</v>
      </c>
      <c r="V1038">
        <v>0</v>
      </c>
      <c r="W1038">
        <v>0</v>
      </c>
      <c r="X1038">
        <v>0</v>
      </c>
      <c r="Y1038">
        <v>7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14</v>
      </c>
      <c r="AM1038">
        <v>0</v>
      </c>
      <c r="AN1038">
        <v>0</v>
      </c>
      <c r="AO1038">
        <v>0</v>
      </c>
      <c r="AP1038">
        <v>13</v>
      </c>
      <c r="AQ1038">
        <v>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24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7</v>
      </c>
      <c r="CT1038">
        <v>108</v>
      </c>
    </row>
    <row r="1039" spans="1:98" x14ac:dyDescent="0.3">
      <c r="A1039" t="s">
        <v>1756</v>
      </c>
      <c r="B1039" t="s">
        <v>81</v>
      </c>
      <c r="C1039" t="s">
        <v>89</v>
      </c>
      <c r="D1039" t="s">
        <v>90</v>
      </c>
      <c r="E1039" t="s">
        <v>113</v>
      </c>
      <c r="F1039" t="s">
        <v>242</v>
      </c>
      <c r="G1039" t="s">
        <v>87</v>
      </c>
      <c r="H1039" t="s">
        <v>87</v>
      </c>
      <c r="I1039">
        <v>15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22</v>
      </c>
      <c r="AH1039">
        <v>28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6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18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12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7</v>
      </c>
      <c r="CT1039">
        <v>105</v>
      </c>
    </row>
    <row r="1040" spans="1:98" x14ac:dyDescent="0.3">
      <c r="A1040" t="s">
        <v>1757</v>
      </c>
      <c r="B1040" t="s">
        <v>81</v>
      </c>
      <c r="C1040" t="s">
        <v>87</v>
      </c>
      <c r="D1040" t="s">
        <v>87</v>
      </c>
      <c r="E1040" t="s">
        <v>87</v>
      </c>
      <c r="F1040" t="s">
        <v>87</v>
      </c>
      <c r="G1040" t="s">
        <v>87</v>
      </c>
      <c r="H1040" t="s">
        <v>87</v>
      </c>
      <c r="I1040">
        <v>3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5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31</v>
      </c>
      <c r="AM1040">
        <v>0</v>
      </c>
      <c r="AN1040">
        <v>0</v>
      </c>
      <c r="AO1040">
        <v>0</v>
      </c>
      <c r="AP1040">
        <v>3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9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51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3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7</v>
      </c>
      <c r="CT1040">
        <v>105</v>
      </c>
    </row>
    <row r="1041" spans="1:98" x14ac:dyDescent="0.3">
      <c r="A1041" t="s">
        <v>1758</v>
      </c>
      <c r="B1041" t="s">
        <v>81</v>
      </c>
      <c r="C1041" t="s">
        <v>372</v>
      </c>
      <c r="D1041" t="s">
        <v>87</v>
      </c>
      <c r="E1041" t="s">
        <v>87</v>
      </c>
      <c r="F1041" t="s">
        <v>87</v>
      </c>
      <c r="G1041" t="s">
        <v>87</v>
      </c>
      <c r="H1041" t="s">
        <v>87</v>
      </c>
      <c r="I1041">
        <v>0</v>
      </c>
      <c r="J1041">
        <v>0</v>
      </c>
      <c r="K1041">
        <v>0</v>
      </c>
      <c r="L1041">
        <v>0</v>
      </c>
      <c r="M1041">
        <v>5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9</v>
      </c>
      <c r="W1041">
        <v>0</v>
      </c>
      <c r="X1041">
        <v>0</v>
      </c>
      <c r="Y1041">
        <v>0</v>
      </c>
      <c r="Z1041">
        <v>12</v>
      </c>
      <c r="AA1041">
        <v>0</v>
      </c>
      <c r="AB1041">
        <v>0</v>
      </c>
      <c r="AC1041">
        <v>0</v>
      </c>
      <c r="AD1041">
        <v>51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17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6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5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7</v>
      </c>
      <c r="CT1041">
        <v>105</v>
      </c>
    </row>
    <row r="1042" spans="1:98" x14ac:dyDescent="0.3">
      <c r="A1042" t="s">
        <v>1759</v>
      </c>
      <c r="B1042" t="s">
        <v>81</v>
      </c>
      <c r="C1042" t="s">
        <v>453</v>
      </c>
      <c r="D1042" t="s">
        <v>963</v>
      </c>
      <c r="E1042" t="s">
        <v>964</v>
      </c>
      <c r="F1042" t="s">
        <v>87</v>
      </c>
      <c r="G1042" t="s">
        <v>87</v>
      </c>
      <c r="H1042" t="s">
        <v>87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13</v>
      </c>
      <c r="AD1042">
        <v>0</v>
      </c>
      <c r="AE1042">
        <v>0</v>
      </c>
      <c r="AF1042">
        <v>0</v>
      </c>
      <c r="AG1042">
        <v>7</v>
      </c>
      <c r="AH1042">
        <v>0</v>
      </c>
      <c r="AI1042">
        <v>0</v>
      </c>
      <c r="AJ1042">
        <v>0</v>
      </c>
      <c r="AK1042">
        <v>0</v>
      </c>
      <c r="AL1042">
        <v>25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8</v>
      </c>
      <c r="AU1042">
        <v>0</v>
      </c>
      <c r="AV1042">
        <v>0</v>
      </c>
      <c r="AW1042">
        <v>0</v>
      </c>
      <c r="AX1042">
        <v>0</v>
      </c>
      <c r="AY1042">
        <v>16</v>
      </c>
      <c r="AZ1042">
        <v>0</v>
      </c>
      <c r="BA1042">
        <v>0</v>
      </c>
      <c r="BB1042">
        <v>0</v>
      </c>
      <c r="BC1042">
        <v>0</v>
      </c>
      <c r="BD1042">
        <v>5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31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7</v>
      </c>
      <c r="CT1042">
        <v>105</v>
      </c>
    </row>
    <row r="1043" spans="1:98" x14ac:dyDescent="0.3">
      <c r="A1043" t="s">
        <v>1760</v>
      </c>
      <c r="B1043" t="s">
        <v>81</v>
      </c>
      <c r="C1043" t="s">
        <v>89</v>
      </c>
      <c r="D1043" t="s">
        <v>90</v>
      </c>
      <c r="E1043" t="s">
        <v>113</v>
      </c>
      <c r="F1043" t="s">
        <v>163</v>
      </c>
      <c r="G1043" t="s">
        <v>87</v>
      </c>
      <c r="H1043" t="s">
        <v>87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19</v>
      </c>
      <c r="R1043">
        <v>0</v>
      </c>
      <c r="S1043">
        <v>0</v>
      </c>
      <c r="T1043">
        <v>0</v>
      </c>
      <c r="U1043">
        <v>0</v>
      </c>
      <c r="V1043">
        <v>45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5</v>
      </c>
      <c r="BL1043">
        <v>0</v>
      </c>
      <c r="BM1043">
        <v>0</v>
      </c>
      <c r="BN1043">
        <v>4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7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19</v>
      </c>
      <c r="CP1043">
        <v>0</v>
      </c>
      <c r="CQ1043">
        <v>0</v>
      </c>
      <c r="CR1043">
        <v>0</v>
      </c>
      <c r="CS1043">
        <v>7</v>
      </c>
      <c r="CT1043">
        <v>103</v>
      </c>
    </row>
    <row r="1044" spans="1:98" x14ac:dyDescent="0.3">
      <c r="A1044" t="s">
        <v>1761</v>
      </c>
      <c r="B1044" t="s">
        <v>81</v>
      </c>
      <c r="C1044" t="s">
        <v>96</v>
      </c>
      <c r="D1044" t="s">
        <v>97</v>
      </c>
      <c r="E1044" t="s">
        <v>1096</v>
      </c>
      <c r="F1044" t="s">
        <v>1097</v>
      </c>
      <c r="G1044" t="s">
        <v>1762</v>
      </c>
      <c r="H1044" t="s">
        <v>87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11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19</v>
      </c>
      <c r="AD1044">
        <v>0</v>
      </c>
      <c r="AE1044">
        <v>0</v>
      </c>
      <c r="AF1044">
        <v>0</v>
      </c>
      <c r="AG1044">
        <v>15</v>
      </c>
      <c r="AH1044">
        <v>0</v>
      </c>
      <c r="AI1044">
        <v>0</v>
      </c>
      <c r="AJ1044">
        <v>0</v>
      </c>
      <c r="AK1044">
        <v>0</v>
      </c>
      <c r="AL1044">
        <v>14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18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10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16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7</v>
      </c>
      <c r="CT1044">
        <v>103</v>
      </c>
    </row>
    <row r="1045" spans="1:98" x14ac:dyDescent="0.3">
      <c r="A1045" t="s">
        <v>1763</v>
      </c>
      <c r="B1045" t="s">
        <v>81</v>
      </c>
      <c r="C1045" t="s">
        <v>89</v>
      </c>
      <c r="D1045" t="s">
        <v>1764</v>
      </c>
      <c r="E1045" t="s">
        <v>1765</v>
      </c>
      <c r="F1045" t="s">
        <v>87</v>
      </c>
      <c r="G1045" t="s">
        <v>87</v>
      </c>
      <c r="H1045" t="s">
        <v>87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11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20</v>
      </c>
      <c r="AH1045">
        <v>0</v>
      </c>
      <c r="AI1045">
        <v>0</v>
      </c>
      <c r="AJ1045">
        <v>0</v>
      </c>
      <c r="AK1045">
        <v>0</v>
      </c>
      <c r="AL1045">
        <v>26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25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5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8</v>
      </c>
      <c r="CG1045">
        <v>8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7</v>
      </c>
      <c r="CT1045">
        <v>103</v>
      </c>
    </row>
    <row r="1046" spans="1:98" x14ac:dyDescent="0.3">
      <c r="A1046" t="s">
        <v>1766</v>
      </c>
      <c r="B1046" t="s">
        <v>81</v>
      </c>
      <c r="C1046" t="s">
        <v>89</v>
      </c>
      <c r="D1046" t="s">
        <v>90</v>
      </c>
      <c r="E1046" t="s">
        <v>113</v>
      </c>
      <c r="F1046" t="s">
        <v>242</v>
      </c>
      <c r="G1046" t="s">
        <v>87</v>
      </c>
      <c r="H1046" t="s">
        <v>87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16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28</v>
      </c>
      <c r="BD1046">
        <v>0</v>
      </c>
      <c r="BE1046">
        <v>0</v>
      </c>
      <c r="BF1046">
        <v>0</v>
      </c>
      <c r="BG1046">
        <v>0</v>
      </c>
      <c r="BH1046">
        <v>14</v>
      </c>
      <c r="BI1046">
        <v>0</v>
      </c>
      <c r="BJ1046">
        <v>0</v>
      </c>
      <c r="BK1046">
        <v>8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25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4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8</v>
      </c>
      <c r="CR1046">
        <v>0</v>
      </c>
      <c r="CS1046">
        <v>7</v>
      </c>
      <c r="CT1046">
        <v>103</v>
      </c>
    </row>
    <row r="1047" spans="1:98" x14ac:dyDescent="0.3">
      <c r="A1047" t="s">
        <v>1767</v>
      </c>
      <c r="B1047" t="s">
        <v>81</v>
      </c>
      <c r="C1047" t="s">
        <v>96</v>
      </c>
      <c r="D1047" t="s">
        <v>385</v>
      </c>
      <c r="E1047" t="s">
        <v>386</v>
      </c>
      <c r="F1047" t="s">
        <v>87</v>
      </c>
      <c r="G1047" t="s">
        <v>87</v>
      </c>
      <c r="H1047" t="s">
        <v>87</v>
      </c>
      <c r="I1047">
        <v>0</v>
      </c>
      <c r="J1047">
        <v>23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11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32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13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9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9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5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7</v>
      </c>
      <c r="CT1047">
        <v>102</v>
      </c>
    </row>
    <row r="1048" spans="1:98" x14ac:dyDescent="0.3">
      <c r="A1048" t="s">
        <v>1768</v>
      </c>
      <c r="B1048" t="s">
        <v>81</v>
      </c>
      <c r="C1048" t="s">
        <v>82</v>
      </c>
      <c r="D1048" t="s">
        <v>83</v>
      </c>
      <c r="E1048" t="s">
        <v>605</v>
      </c>
      <c r="F1048" t="s">
        <v>87</v>
      </c>
      <c r="G1048" t="s">
        <v>87</v>
      </c>
      <c r="H1048" t="s">
        <v>87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36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9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5</v>
      </c>
      <c r="BA1048">
        <v>0</v>
      </c>
      <c r="BB1048">
        <v>0</v>
      </c>
      <c r="BC1048">
        <v>7</v>
      </c>
      <c r="BD1048">
        <v>0</v>
      </c>
      <c r="BE1048">
        <v>0</v>
      </c>
      <c r="BF1048">
        <v>0</v>
      </c>
      <c r="BG1048">
        <v>0</v>
      </c>
      <c r="BH1048">
        <v>18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10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17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7</v>
      </c>
      <c r="CT1048">
        <v>102</v>
      </c>
    </row>
    <row r="1049" spans="1:98" x14ac:dyDescent="0.3">
      <c r="A1049" t="s">
        <v>1769</v>
      </c>
      <c r="B1049" t="s">
        <v>81</v>
      </c>
      <c r="C1049" t="s">
        <v>185</v>
      </c>
      <c r="D1049" t="s">
        <v>1770</v>
      </c>
      <c r="E1049" t="s">
        <v>1771</v>
      </c>
      <c r="F1049" t="s">
        <v>1772</v>
      </c>
      <c r="G1049" t="s">
        <v>87</v>
      </c>
      <c r="H1049" t="s">
        <v>87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12</v>
      </c>
      <c r="AF1049">
        <v>0</v>
      </c>
      <c r="AG1049">
        <v>23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4</v>
      </c>
      <c r="AY1049">
        <v>0</v>
      </c>
      <c r="AZ1049">
        <v>0</v>
      </c>
      <c r="BA1049">
        <v>0</v>
      </c>
      <c r="BB1049">
        <v>2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21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8</v>
      </c>
      <c r="CI1049">
        <v>0</v>
      </c>
      <c r="CJ1049">
        <v>0</v>
      </c>
      <c r="CK1049">
        <v>0</v>
      </c>
      <c r="CL1049">
        <v>0</v>
      </c>
      <c r="CM1049">
        <v>31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7</v>
      </c>
      <c r="CT1049">
        <v>101</v>
      </c>
    </row>
    <row r="1050" spans="1:98" x14ac:dyDescent="0.3">
      <c r="A1050" t="s">
        <v>1773</v>
      </c>
      <c r="B1050" t="s">
        <v>81</v>
      </c>
      <c r="C1050" t="s">
        <v>96</v>
      </c>
      <c r="D1050" t="s">
        <v>97</v>
      </c>
      <c r="E1050" t="s">
        <v>146</v>
      </c>
      <c r="F1050" t="s">
        <v>894</v>
      </c>
      <c r="G1050" t="s">
        <v>1774</v>
      </c>
      <c r="H1050" t="s">
        <v>87</v>
      </c>
      <c r="I1050">
        <v>0</v>
      </c>
      <c r="J1050">
        <v>0</v>
      </c>
      <c r="K1050">
        <v>10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6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12</v>
      </c>
      <c r="AP1050">
        <v>0</v>
      </c>
      <c r="AQ1050">
        <v>0</v>
      </c>
      <c r="AR1050">
        <v>0</v>
      </c>
      <c r="AS1050">
        <v>30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19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10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11</v>
      </c>
      <c r="CS1050">
        <v>7</v>
      </c>
      <c r="CT1050">
        <v>98</v>
      </c>
    </row>
    <row r="1051" spans="1:98" x14ac:dyDescent="0.3">
      <c r="A1051" t="s">
        <v>1775</v>
      </c>
      <c r="B1051" t="s">
        <v>81</v>
      </c>
      <c r="C1051" t="s">
        <v>96</v>
      </c>
      <c r="D1051" t="s">
        <v>385</v>
      </c>
      <c r="E1051" t="s">
        <v>489</v>
      </c>
      <c r="F1051" t="s">
        <v>1178</v>
      </c>
      <c r="G1051" t="s">
        <v>87</v>
      </c>
      <c r="H1051" t="s">
        <v>87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16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11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29</v>
      </c>
      <c r="AT1051">
        <v>0</v>
      </c>
      <c r="AU1051">
        <v>0</v>
      </c>
      <c r="AV1051">
        <v>9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4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16</v>
      </c>
      <c r="BU1051">
        <v>13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7</v>
      </c>
      <c r="CT1051">
        <v>98</v>
      </c>
    </row>
    <row r="1052" spans="1:98" x14ac:dyDescent="0.3">
      <c r="A1052" t="s">
        <v>1776</v>
      </c>
      <c r="B1052" t="s">
        <v>81</v>
      </c>
      <c r="C1052" t="s">
        <v>268</v>
      </c>
      <c r="D1052" t="s">
        <v>360</v>
      </c>
      <c r="E1052" t="s">
        <v>1777</v>
      </c>
      <c r="F1052" t="s">
        <v>1778</v>
      </c>
      <c r="G1052" t="s">
        <v>87</v>
      </c>
      <c r="H1052" t="s">
        <v>87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33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2</v>
      </c>
      <c r="AF1052">
        <v>0</v>
      </c>
      <c r="AG1052">
        <v>7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21</v>
      </c>
      <c r="AP1052">
        <v>0</v>
      </c>
      <c r="AQ1052">
        <v>7</v>
      </c>
      <c r="AR1052">
        <v>0</v>
      </c>
      <c r="AS1052">
        <v>17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11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7</v>
      </c>
      <c r="CT1052">
        <v>98</v>
      </c>
    </row>
    <row r="1053" spans="1:98" x14ac:dyDescent="0.3">
      <c r="A1053" t="s">
        <v>1779</v>
      </c>
      <c r="B1053" t="s">
        <v>81</v>
      </c>
      <c r="C1053" t="s">
        <v>96</v>
      </c>
      <c r="D1053" t="s">
        <v>385</v>
      </c>
      <c r="E1053" t="s">
        <v>87</v>
      </c>
      <c r="F1053" t="s">
        <v>87</v>
      </c>
      <c r="G1053" t="s">
        <v>87</v>
      </c>
      <c r="H1053" t="s">
        <v>87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7</v>
      </c>
      <c r="W1053">
        <v>0</v>
      </c>
      <c r="X1053">
        <v>0</v>
      </c>
      <c r="Y1053">
        <v>0</v>
      </c>
      <c r="Z1053">
        <v>0</v>
      </c>
      <c r="AA1053">
        <v>13</v>
      </c>
      <c r="AB1053">
        <v>36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9</v>
      </c>
      <c r="BA1053">
        <v>0</v>
      </c>
      <c r="BB1053">
        <v>0</v>
      </c>
      <c r="BC1053">
        <v>13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9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11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7</v>
      </c>
      <c r="CT1053">
        <v>98</v>
      </c>
    </row>
    <row r="1054" spans="1:98" x14ac:dyDescent="0.3">
      <c r="A1054" t="s">
        <v>1780</v>
      </c>
      <c r="B1054" t="s">
        <v>81</v>
      </c>
      <c r="C1054" t="s">
        <v>89</v>
      </c>
      <c r="D1054" t="s">
        <v>90</v>
      </c>
      <c r="E1054" t="s">
        <v>91</v>
      </c>
      <c r="F1054" t="s">
        <v>92</v>
      </c>
      <c r="G1054" t="s">
        <v>1317</v>
      </c>
      <c r="H1054" t="s">
        <v>87</v>
      </c>
      <c r="I1054">
        <v>0</v>
      </c>
      <c r="J1054">
        <v>0</v>
      </c>
      <c r="K1054">
        <v>0</v>
      </c>
      <c r="L1054">
        <v>9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7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4</v>
      </c>
      <c r="AF1054">
        <v>0</v>
      </c>
      <c r="AG1054">
        <v>0</v>
      </c>
      <c r="AH1054">
        <v>0</v>
      </c>
      <c r="AI1054">
        <v>31</v>
      </c>
      <c r="AJ1054">
        <v>0</v>
      </c>
      <c r="AK1054">
        <v>0</v>
      </c>
      <c r="AL1054">
        <v>13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15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17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7</v>
      </c>
      <c r="CT1054">
        <v>96</v>
      </c>
    </row>
    <row r="1055" spans="1:98" x14ac:dyDescent="0.3">
      <c r="A1055" t="s">
        <v>1781</v>
      </c>
      <c r="B1055" t="s">
        <v>81</v>
      </c>
      <c r="C1055" t="s">
        <v>82</v>
      </c>
      <c r="D1055" t="s">
        <v>83</v>
      </c>
      <c r="E1055" t="s">
        <v>1782</v>
      </c>
      <c r="F1055" t="s">
        <v>87</v>
      </c>
      <c r="G1055" t="s">
        <v>87</v>
      </c>
      <c r="H1055" t="s">
        <v>87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8</v>
      </c>
      <c r="T1055">
        <v>0</v>
      </c>
      <c r="U1055">
        <v>0</v>
      </c>
      <c r="V1055">
        <v>0</v>
      </c>
      <c r="W1055">
        <v>9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36</v>
      </c>
      <c r="AM1055">
        <v>0</v>
      </c>
      <c r="AN1055">
        <v>0</v>
      </c>
      <c r="AO1055">
        <v>0</v>
      </c>
      <c r="AP1055">
        <v>15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6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4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18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7</v>
      </c>
      <c r="CT1055">
        <v>96</v>
      </c>
    </row>
    <row r="1056" spans="1:98" x14ac:dyDescent="0.3">
      <c r="A1056" t="s">
        <v>1783</v>
      </c>
      <c r="B1056" t="s">
        <v>81</v>
      </c>
      <c r="C1056" t="s">
        <v>87</v>
      </c>
      <c r="D1056" t="s">
        <v>87</v>
      </c>
      <c r="E1056" t="s">
        <v>87</v>
      </c>
      <c r="F1056" t="s">
        <v>87</v>
      </c>
      <c r="G1056" t="s">
        <v>87</v>
      </c>
      <c r="H1056" t="s">
        <v>87</v>
      </c>
      <c r="I1056">
        <v>0</v>
      </c>
      <c r="J1056">
        <v>0</v>
      </c>
      <c r="K1056">
        <v>0</v>
      </c>
      <c r="L1056">
        <v>22</v>
      </c>
      <c r="M1056">
        <v>0</v>
      </c>
      <c r="N1056">
        <v>5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14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18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20</v>
      </c>
      <c r="AQ1056">
        <v>0</v>
      </c>
      <c r="AR1056">
        <v>0</v>
      </c>
      <c r="AS1056">
        <v>3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13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7</v>
      </c>
      <c r="CT1056">
        <v>95</v>
      </c>
    </row>
    <row r="1057" spans="1:98" x14ac:dyDescent="0.3">
      <c r="A1057" t="s">
        <v>1784</v>
      </c>
      <c r="B1057" t="s">
        <v>81</v>
      </c>
      <c r="C1057" t="s">
        <v>82</v>
      </c>
      <c r="D1057" t="s">
        <v>83</v>
      </c>
      <c r="E1057" t="s">
        <v>271</v>
      </c>
      <c r="F1057" t="s">
        <v>87</v>
      </c>
      <c r="G1057" t="s">
        <v>87</v>
      </c>
      <c r="H1057" t="s">
        <v>87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9</v>
      </c>
      <c r="S1057">
        <v>0</v>
      </c>
      <c r="T1057">
        <v>0</v>
      </c>
      <c r="U1057">
        <v>0</v>
      </c>
      <c r="V1057">
        <v>11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4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29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7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31</v>
      </c>
      <c r="CA1057">
        <v>0</v>
      </c>
      <c r="CB1057">
        <v>0</v>
      </c>
      <c r="CC1057">
        <v>0</v>
      </c>
      <c r="CD1057">
        <v>3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7</v>
      </c>
      <c r="CT1057">
        <v>94</v>
      </c>
    </row>
    <row r="1058" spans="1:98" x14ac:dyDescent="0.3">
      <c r="A1058" t="s">
        <v>1785</v>
      </c>
      <c r="B1058" t="s">
        <v>81</v>
      </c>
      <c r="C1058" t="s">
        <v>89</v>
      </c>
      <c r="D1058" t="s">
        <v>90</v>
      </c>
      <c r="E1058" t="s">
        <v>472</v>
      </c>
      <c r="F1058" t="s">
        <v>473</v>
      </c>
      <c r="G1058" t="s">
        <v>474</v>
      </c>
      <c r="H1058" t="s">
        <v>87</v>
      </c>
      <c r="I1058">
        <v>21</v>
      </c>
      <c r="J1058">
        <v>18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15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</v>
      </c>
      <c r="AR1058">
        <v>0</v>
      </c>
      <c r="AS1058">
        <v>4</v>
      </c>
      <c r="AT1058">
        <v>0</v>
      </c>
      <c r="AU1058">
        <v>0</v>
      </c>
      <c r="AV1058">
        <v>12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17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7</v>
      </c>
      <c r="CT1058">
        <v>92</v>
      </c>
    </row>
    <row r="1059" spans="1:98" x14ac:dyDescent="0.3">
      <c r="A1059" t="s">
        <v>1786</v>
      </c>
      <c r="B1059" t="s">
        <v>81</v>
      </c>
      <c r="C1059" t="s">
        <v>89</v>
      </c>
      <c r="D1059" t="s">
        <v>90</v>
      </c>
      <c r="E1059" t="s">
        <v>472</v>
      </c>
      <c r="F1059" t="s">
        <v>1334</v>
      </c>
      <c r="G1059" t="s">
        <v>87</v>
      </c>
      <c r="H1059" t="s">
        <v>87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13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12</v>
      </c>
      <c r="AD1059">
        <v>0</v>
      </c>
      <c r="AE1059">
        <v>8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8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14</v>
      </c>
      <c r="AZ1059">
        <v>0</v>
      </c>
      <c r="BA1059">
        <v>17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13</v>
      </c>
      <c r="CS1059">
        <v>7</v>
      </c>
      <c r="CT1059">
        <v>85</v>
      </c>
    </row>
    <row r="1060" spans="1:98" x14ac:dyDescent="0.3">
      <c r="A1060" t="s">
        <v>1787</v>
      </c>
      <c r="B1060" t="s">
        <v>81</v>
      </c>
      <c r="C1060" t="s">
        <v>229</v>
      </c>
      <c r="D1060" t="s">
        <v>230</v>
      </c>
      <c r="E1060" t="s">
        <v>231</v>
      </c>
      <c r="F1060" t="s">
        <v>1048</v>
      </c>
      <c r="G1060" t="s">
        <v>1049</v>
      </c>
      <c r="H1060" t="s">
        <v>87</v>
      </c>
      <c r="I1060">
        <v>0</v>
      </c>
      <c r="J1060">
        <v>4</v>
      </c>
      <c r="K1060">
        <v>12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20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4</v>
      </c>
      <c r="AT1060">
        <v>0</v>
      </c>
      <c r="AU1060">
        <v>0</v>
      </c>
      <c r="AV1060">
        <v>0</v>
      </c>
      <c r="AW1060">
        <v>0</v>
      </c>
      <c r="AX1060">
        <v>19</v>
      </c>
      <c r="AY1060">
        <v>17</v>
      </c>
      <c r="AZ1060">
        <v>0</v>
      </c>
      <c r="BA1060">
        <v>8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7</v>
      </c>
      <c r="CT1060">
        <v>84</v>
      </c>
    </row>
    <row r="1061" spans="1:98" x14ac:dyDescent="0.3">
      <c r="A1061" t="s">
        <v>1788</v>
      </c>
      <c r="B1061" t="s">
        <v>81</v>
      </c>
      <c r="C1061" t="s">
        <v>96</v>
      </c>
      <c r="D1061" t="s">
        <v>97</v>
      </c>
      <c r="E1061" t="s">
        <v>87</v>
      </c>
      <c r="F1061" t="s">
        <v>87</v>
      </c>
      <c r="G1061" t="s">
        <v>87</v>
      </c>
      <c r="H1061" t="s">
        <v>87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24</v>
      </c>
      <c r="AA1061">
        <v>0</v>
      </c>
      <c r="AB1061">
        <v>0</v>
      </c>
      <c r="AC1061">
        <v>0</v>
      </c>
      <c r="AD1061">
        <v>5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16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16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5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13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4</v>
      </c>
      <c r="CR1061">
        <v>0</v>
      </c>
      <c r="CS1061">
        <v>7</v>
      </c>
      <c r="CT1061">
        <v>83</v>
      </c>
    </row>
    <row r="1062" spans="1:98" x14ac:dyDescent="0.3">
      <c r="A1062" t="s">
        <v>1789</v>
      </c>
      <c r="B1062" t="s">
        <v>81</v>
      </c>
      <c r="C1062" t="s">
        <v>268</v>
      </c>
      <c r="D1062" t="s">
        <v>1326</v>
      </c>
      <c r="E1062" t="s">
        <v>1327</v>
      </c>
      <c r="F1062" t="s">
        <v>1328</v>
      </c>
      <c r="G1062" t="s">
        <v>1329</v>
      </c>
      <c r="H1062" t="s">
        <v>87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22</v>
      </c>
      <c r="P1062">
        <v>0</v>
      </c>
      <c r="Q1062">
        <v>0</v>
      </c>
      <c r="R1062">
        <v>0</v>
      </c>
      <c r="S1062">
        <v>0</v>
      </c>
      <c r="T1062">
        <v>6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15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9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16</v>
      </c>
      <c r="AZ1062">
        <v>0</v>
      </c>
      <c r="BA1062">
        <v>0</v>
      </c>
      <c r="BB1062">
        <v>7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6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7</v>
      </c>
      <c r="CT1062">
        <v>81</v>
      </c>
    </row>
    <row r="1063" spans="1:98" x14ac:dyDescent="0.3">
      <c r="A1063" t="s">
        <v>1790</v>
      </c>
      <c r="B1063" t="s">
        <v>81</v>
      </c>
      <c r="C1063" t="s">
        <v>268</v>
      </c>
      <c r="D1063" t="s">
        <v>269</v>
      </c>
      <c r="E1063" t="s">
        <v>87</v>
      </c>
      <c r="F1063" t="s">
        <v>87</v>
      </c>
      <c r="G1063" t="s">
        <v>87</v>
      </c>
      <c r="H1063" t="s">
        <v>87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11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9</v>
      </c>
      <c r="AD1063">
        <v>0</v>
      </c>
      <c r="AE1063">
        <v>0</v>
      </c>
      <c r="AF1063">
        <v>0</v>
      </c>
      <c r="AG1063">
        <v>6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</v>
      </c>
      <c r="AR1063">
        <v>0</v>
      </c>
      <c r="AS1063">
        <v>0</v>
      </c>
      <c r="AT1063">
        <v>9</v>
      </c>
      <c r="AU1063">
        <v>0</v>
      </c>
      <c r="AV1063">
        <v>0</v>
      </c>
      <c r="AW1063">
        <v>0</v>
      </c>
      <c r="AX1063">
        <v>0</v>
      </c>
      <c r="AY1063">
        <v>12</v>
      </c>
      <c r="AZ1063">
        <v>0</v>
      </c>
      <c r="BA1063">
        <v>11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7</v>
      </c>
      <c r="CT1063">
        <v>79</v>
      </c>
    </row>
    <row r="1064" spans="1:98" x14ac:dyDescent="0.3">
      <c r="A1064" t="s">
        <v>1791</v>
      </c>
      <c r="B1064" t="s">
        <v>81</v>
      </c>
      <c r="C1064" t="s">
        <v>87</v>
      </c>
      <c r="D1064" t="s">
        <v>87</v>
      </c>
      <c r="E1064" t="s">
        <v>87</v>
      </c>
      <c r="F1064" t="s">
        <v>87</v>
      </c>
      <c r="G1064" t="s">
        <v>87</v>
      </c>
      <c r="H1064" t="s">
        <v>87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5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7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3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5</v>
      </c>
      <c r="AT1064">
        <v>0</v>
      </c>
      <c r="AU1064">
        <v>5</v>
      </c>
      <c r="AV1064">
        <v>0</v>
      </c>
      <c r="AW1064">
        <v>0</v>
      </c>
      <c r="AX1064">
        <v>0</v>
      </c>
      <c r="AY1064">
        <v>32</v>
      </c>
      <c r="AZ1064">
        <v>0</v>
      </c>
      <c r="BA1064">
        <v>18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7</v>
      </c>
      <c r="CT1064">
        <v>75</v>
      </c>
    </row>
    <row r="1065" spans="1:98" x14ac:dyDescent="0.3">
      <c r="A1065" t="s">
        <v>1792</v>
      </c>
      <c r="B1065" t="s">
        <v>87</v>
      </c>
      <c r="C1065" t="s">
        <v>87</v>
      </c>
      <c r="D1065" t="s">
        <v>87</v>
      </c>
      <c r="E1065" t="s">
        <v>87</v>
      </c>
      <c r="F1065" t="s">
        <v>87</v>
      </c>
      <c r="G1065" t="s">
        <v>87</v>
      </c>
      <c r="H1065" t="s">
        <v>87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3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3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26</v>
      </c>
      <c r="BA1065">
        <v>0</v>
      </c>
      <c r="BB1065">
        <v>0</v>
      </c>
      <c r="BC1065">
        <v>4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4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13</v>
      </c>
      <c r="CP1065">
        <v>0</v>
      </c>
      <c r="CQ1065">
        <v>20</v>
      </c>
      <c r="CR1065">
        <v>0</v>
      </c>
      <c r="CS1065">
        <v>7</v>
      </c>
      <c r="CT1065">
        <v>73</v>
      </c>
    </row>
    <row r="1066" spans="1:98" x14ac:dyDescent="0.3">
      <c r="A1066" t="s">
        <v>1793</v>
      </c>
      <c r="B1066" t="s">
        <v>81</v>
      </c>
      <c r="C1066" t="s">
        <v>82</v>
      </c>
      <c r="D1066" t="s">
        <v>83</v>
      </c>
      <c r="E1066" t="s">
        <v>271</v>
      </c>
      <c r="F1066" t="s">
        <v>87</v>
      </c>
      <c r="G1066" t="s">
        <v>87</v>
      </c>
      <c r="H1066" t="s">
        <v>87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5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9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3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12</v>
      </c>
      <c r="BI1066">
        <v>0</v>
      </c>
      <c r="BJ1066">
        <v>0</v>
      </c>
      <c r="BK1066">
        <v>0</v>
      </c>
      <c r="BL1066">
        <v>0</v>
      </c>
      <c r="BM1066">
        <v>20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5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16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7</v>
      </c>
      <c r="CT1066">
        <v>70</v>
      </c>
    </row>
    <row r="1067" spans="1:98" x14ac:dyDescent="0.3">
      <c r="A1067" t="s">
        <v>1794</v>
      </c>
      <c r="B1067" t="s">
        <v>81</v>
      </c>
      <c r="C1067" t="s">
        <v>96</v>
      </c>
      <c r="D1067" t="s">
        <v>87</v>
      </c>
      <c r="E1067" t="s">
        <v>87</v>
      </c>
      <c r="F1067" t="s">
        <v>87</v>
      </c>
      <c r="G1067" t="s">
        <v>87</v>
      </c>
      <c r="H1067" t="s">
        <v>87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17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3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9</v>
      </c>
      <c r="AR1067">
        <v>0</v>
      </c>
      <c r="AS1067">
        <v>0</v>
      </c>
      <c r="AT1067">
        <v>0</v>
      </c>
      <c r="AU1067">
        <v>7</v>
      </c>
      <c r="AV1067">
        <v>0</v>
      </c>
      <c r="AW1067">
        <v>0</v>
      </c>
      <c r="AX1067">
        <v>0</v>
      </c>
      <c r="AY1067">
        <v>16</v>
      </c>
      <c r="AZ1067">
        <v>0</v>
      </c>
      <c r="BA1067">
        <v>0</v>
      </c>
      <c r="BB1067">
        <v>0</v>
      </c>
      <c r="BC1067">
        <v>0</v>
      </c>
      <c r="BD1067">
        <v>5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8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7</v>
      </c>
      <c r="CT1067">
        <v>65</v>
      </c>
    </row>
    <row r="1068" spans="1:98" x14ac:dyDescent="0.3">
      <c r="A1068" t="s">
        <v>1795</v>
      </c>
      <c r="B1068" t="s">
        <v>81</v>
      </c>
      <c r="C1068" t="s">
        <v>542</v>
      </c>
      <c r="D1068" t="s">
        <v>1796</v>
      </c>
      <c r="E1068" t="s">
        <v>1797</v>
      </c>
      <c r="F1068" t="s">
        <v>87</v>
      </c>
      <c r="G1068" t="s">
        <v>87</v>
      </c>
      <c r="H1068" t="s">
        <v>87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9</v>
      </c>
      <c r="AH1068">
        <v>0</v>
      </c>
      <c r="AI1068">
        <v>0</v>
      </c>
      <c r="AJ1068">
        <v>0</v>
      </c>
      <c r="AK1068">
        <v>0</v>
      </c>
      <c r="AL1068">
        <v>5</v>
      </c>
      <c r="AM1068">
        <v>0</v>
      </c>
      <c r="AN1068">
        <v>0</v>
      </c>
      <c r="AO1068">
        <v>0</v>
      </c>
      <c r="AP1068">
        <v>0</v>
      </c>
      <c r="AQ1068">
        <v>8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25</v>
      </c>
      <c r="AZ1068">
        <v>0</v>
      </c>
      <c r="BA1068">
        <v>7</v>
      </c>
      <c r="BB1068">
        <v>0</v>
      </c>
      <c r="BC1068">
        <v>0</v>
      </c>
      <c r="BD1068">
        <v>8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3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7</v>
      </c>
      <c r="CT1068">
        <v>65</v>
      </c>
    </row>
    <row r="1069" spans="1:98" x14ac:dyDescent="0.3">
      <c r="A1069" t="s">
        <v>1798</v>
      </c>
      <c r="B1069" t="s">
        <v>81</v>
      </c>
      <c r="C1069" t="s">
        <v>89</v>
      </c>
      <c r="D1069" t="s">
        <v>1764</v>
      </c>
      <c r="E1069" t="s">
        <v>1765</v>
      </c>
      <c r="F1069" t="s">
        <v>87</v>
      </c>
      <c r="G1069" t="s">
        <v>87</v>
      </c>
      <c r="H1069" t="s">
        <v>87</v>
      </c>
      <c r="I1069">
        <v>6</v>
      </c>
      <c r="J1069">
        <v>5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9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14</v>
      </c>
      <c r="AT1069">
        <v>10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3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16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7</v>
      </c>
      <c r="CT1069">
        <v>63</v>
      </c>
    </row>
    <row r="1070" spans="1:98" x14ac:dyDescent="0.3">
      <c r="A1070" t="s">
        <v>1799</v>
      </c>
      <c r="B1070" t="s">
        <v>280</v>
      </c>
      <c r="C1070" t="s">
        <v>938</v>
      </c>
      <c r="D1070" t="s">
        <v>939</v>
      </c>
      <c r="E1070" t="s">
        <v>87</v>
      </c>
      <c r="F1070" t="s">
        <v>87</v>
      </c>
      <c r="G1070" t="s">
        <v>87</v>
      </c>
      <c r="H1070" t="s">
        <v>87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6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26</v>
      </c>
      <c r="AF1070">
        <v>0</v>
      </c>
      <c r="AG1070">
        <v>6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2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9</v>
      </c>
      <c r="AY1070">
        <v>7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4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7</v>
      </c>
      <c r="CT1070">
        <v>60</v>
      </c>
    </row>
    <row r="1071" spans="1:98" x14ac:dyDescent="0.3">
      <c r="A1071" t="s">
        <v>1800</v>
      </c>
      <c r="B1071" t="s">
        <v>81</v>
      </c>
      <c r="C1071" t="s">
        <v>352</v>
      </c>
      <c r="D1071" t="s">
        <v>353</v>
      </c>
      <c r="E1071" t="s">
        <v>842</v>
      </c>
      <c r="F1071" t="s">
        <v>1801</v>
      </c>
      <c r="G1071" t="s">
        <v>1802</v>
      </c>
      <c r="H1071" t="s">
        <v>87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6</v>
      </c>
      <c r="T1071">
        <v>6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2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2</v>
      </c>
      <c r="AU1071">
        <v>0</v>
      </c>
      <c r="AV1071">
        <v>0</v>
      </c>
      <c r="AW1071">
        <v>0</v>
      </c>
      <c r="AX1071">
        <v>0</v>
      </c>
      <c r="AY1071">
        <v>7</v>
      </c>
      <c r="AZ1071">
        <v>0</v>
      </c>
      <c r="BA1071">
        <v>25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10</v>
      </c>
      <c r="CS1071">
        <v>7</v>
      </c>
      <c r="CT1071">
        <v>58</v>
      </c>
    </row>
    <row r="1072" spans="1:98" x14ac:dyDescent="0.3">
      <c r="A1072" t="s">
        <v>1803</v>
      </c>
      <c r="B1072" t="s">
        <v>87</v>
      </c>
      <c r="C1072" t="s">
        <v>87</v>
      </c>
      <c r="D1072" t="s">
        <v>87</v>
      </c>
      <c r="E1072" t="s">
        <v>87</v>
      </c>
      <c r="F1072" t="s">
        <v>87</v>
      </c>
      <c r="G1072" t="s">
        <v>87</v>
      </c>
      <c r="H1072" t="s">
        <v>87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8</v>
      </c>
      <c r="O1072">
        <v>0</v>
      </c>
      <c r="P1072">
        <v>0</v>
      </c>
      <c r="Q1072">
        <v>0</v>
      </c>
      <c r="R1072">
        <v>3</v>
      </c>
      <c r="S1072">
        <v>0</v>
      </c>
      <c r="T1072">
        <v>0</v>
      </c>
      <c r="U1072">
        <v>0</v>
      </c>
      <c r="V1072">
        <v>3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3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4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24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12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7</v>
      </c>
      <c r="CT1072">
        <v>57</v>
      </c>
    </row>
    <row r="1073" spans="1:98" x14ac:dyDescent="0.3">
      <c r="A1073" t="s">
        <v>1804</v>
      </c>
      <c r="B1073" t="s">
        <v>81</v>
      </c>
      <c r="C1073" t="s">
        <v>268</v>
      </c>
      <c r="D1073" t="s">
        <v>1326</v>
      </c>
      <c r="E1073" t="s">
        <v>1327</v>
      </c>
      <c r="F1073" t="s">
        <v>1328</v>
      </c>
      <c r="G1073" t="s">
        <v>87</v>
      </c>
      <c r="H1073" t="s">
        <v>87</v>
      </c>
      <c r="I1073">
        <v>9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3</v>
      </c>
      <c r="T1073">
        <v>9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5</v>
      </c>
      <c r="AM1073">
        <v>0</v>
      </c>
      <c r="AN1073">
        <v>0</v>
      </c>
      <c r="AO1073">
        <v>0</v>
      </c>
      <c r="AP1073">
        <v>13</v>
      </c>
      <c r="AQ1073">
        <v>0</v>
      </c>
      <c r="AR1073">
        <v>0</v>
      </c>
      <c r="AS1073">
        <v>0</v>
      </c>
      <c r="AT1073">
        <v>3</v>
      </c>
      <c r="AU1073">
        <v>0</v>
      </c>
      <c r="AV1073">
        <v>0</v>
      </c>
      <c r="AW1073">
        <v>0</v>
      </c>
      <c r="AX1073">
        <v>0</v>
      </c>
      <c r="AY1073">
        <v>7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7</v>
      </c>
      <c r="CT1073">
        <v>49</v>
      </c>
    </row>
    <row r="1074" spans="1:98" x14ac:dyDescent="0.3">
      <c r="A1074" t="s">
        <v>1805</v>
      </c>
      <c r="B1074" t="s">
        <v>81</v>
      </c>
      <c r="C1074" t="s">
        <v>96</v>
      </c>
      <c r="D1074" t="s">
        <v>385</v>
      </c>
      <c r="E1074" t="s">
        <v>489</v>
      </c>
      <c r="F1074" t="s">
        <v>490</v>
      </c>
      <c r="G1074" t="s">
        <v>87</v>
      </c>
      <c r="H1074" t="s">
        <v>87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5</v>
      </c>
      <c r="V1074">
        <v>0</v>
      </c>
      <c r="W1074">
        <v>0</v>
      </c>
      <c r="X1074">
        <v>0</v>
      </c>
      <c r="Y1074">
        <v>0</v>
      </c>
      <c r="Z1074">
        <v>2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4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2</v>
      </c>
      <c r="BK1074">
        <v>0</v>
      </c>
      <c r="BL1074">
        <v>23</v>
      </c>
      <c r="BM1074">
        <v>0</v>
      </c>
      <c r="BN1074">
        <v>0</v>
      </c>
      <c r="BO1074">
        <v>6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6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7</v>
      </c>
      <c r="CT1074">
        <v>48</v>
      </c>
    </row>
    <row r="1075" spans="1:98" x14ac:dyDescent="0.3">
      <c r="A1075" t="s">
        <v>1806</v>
      </c>
      <c r="B1075" t="s">
        <v>280</v>
      </c>
      <c r="C1075" t="s">
        <v>938</v>
      </c>
      <c r="D1075" t="s">
        <v>939</v>
      </c>
      <c r="E1075" t="s">
        <v>87</v>
      </c>
      <c r="F1075" t="s">
        <v>87</v>
      </c>
      <c r="G1075" t="s">
        <v>87</v>
      </c>
      <c r="H1075" t="s">
        <v>87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10</v>
      </c>
      <c r="AD1075">
        <v>0</v>
      </c>
      <c r="AE1075">
        <v>0</v>
      </c>
      <c r="AF1075">
        <v>0</v>
      </c>
      <c r="AG1075">
        <v>4</v>
      </c>
      <c r="AH1075">
        <v>8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</v>
      </c>
      <c r="AR1075">
        <v>0</v>
      </c>
      <c r="AS1075">
        <v>0</v>
      </c>
      <c r="AT1075">
        <v>5</v>
      </c>
      <c r="AU1075">
        <v>0</v>
      </c>
      <c r="AV1075">
        <v>0</v>
      </c>
      <c r="AW1075">
        <v>0</v>
      </c>
      <c r="AX1075">
        <v>12</v>
      </c>
      <c r="AY1075">
        <v>3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7</v>
      </c>
      <c r="CT1075">
        <v>46</v>
      </c>
    </row>
    <row r="1076" spans="1:98" x14ac:dyDescent="0.3">
      <c r="A1076" t="s">
        <v>1807</v>
      </c>
      <c r="B1076" t="s">
        <v>81</v>
      </c>
      <c r="C1076" t="s">
        <v>268</v>
      </c>
      <c r="D1076" t="s">
        <v>1326</v>
      </c>
      <c r="E1076" t="s">
        <v>1808</v>
      </c>
      <c r="F1076" t="s">
        <v>1809</v>
      </c>
      <c r="G1076" t="s">
        <v>1810</v>
      </c>
      <c r="H1076" t="s">
        <v>87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5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5</v>
      </c>
      <c r="AU1076">
        <v>0</v>
      </c>
      <c r="AV1076">
        <v>0</v>
      </c>
      <c r="AW1076">
        <v>0</v>
      </c>
      <c r="AX1076">
        <v>10</v>
      </c>
      <c r="AY1076">
        <v>10</v>
      </c>
      <c r="AZ1076">
        <v>0</v>
      </c>
      <c r="BA1076">
        <v>6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6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3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7</v>
      </c>
      <c r="CT1076">
        <v>45</v>
      </c>
    </row>
    <row r="1077" spans="1:98" x14ac:dyDescent="0.3">
      <c r="A1077" t="s">
        <v>1811</v>
      </c>
      <c r="B1077" t="s">
        <v>81</v>
      </c>
      <c r="C1077" t="s">
        <v>96</v>
      </c>
      <c r="D1077" t="s">
        <v>97</v>
      </c>
      <c r="E1077" t="s">
        <v>119</v>
      </c>
      <c r="F1077" t="s">
        <v>367</v>
      </c>
      <c r="G1077" t="s">
        <v>368</v>
      </c>
      <c r="H1077" t="s">
        <v>87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8022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484</v>
      </c>
      <c r="BL1077">
        <v>0</v>
      </c>
      <c r="BM1077">
        <v>0</v>
      </c>
      <c r="BN1077">
        <v>673</v>
      </c>
      <c r="BO1077">
        <v>49</v>
      </c>
      <c r="BP1077">
        <v>0</v>
      </c>
      <c r="BQ1077">
        <v>0</v>
      </c>
      <c r="BR1077">
        <v>113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437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6</v>
      </c>
      <c r="CT1077">
        <v>9778</v>
      </c>
    </row>
    <row r="1078" spans="1:98" x14ac:dyDescent="0.3">
      <c r="A1078" t="s">
        <v>1812</v>
      </c>
      <c r="B1078" t="s">
        <v>81</v>
      </c>
      <c r="C1078" t="s">
        <v>96</v>
      </c>
      <c r="D1078" t="s">
        <v>128</v>
      </c>
      <c r="E1078" t="s">
        <v>244</v>
      </c>
      <c r="F1078" t="s">
        <v>245</v>
      </c>
      <c r="G1078" t="s">
        <v>87</v>
      </c>
      <c r="H1078" t="s">
        <v>87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14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13</v>
      </c>
      <c r="AC1078">
        <v>0</v>
      </c>
      <c r="AD1078">
        <v>0</v>
      </c>
      <c r="AE1078">
        <v>8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9383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38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7</v>
      </c>
      <c r="CO1078">
        <v>0</v>
      </c>
      <c r="CP1078">
        <v>0</v>
      </c>
      <c r="CQ1078">
        <v>0</v>
      </c>
      <c r="CR1078">
        <v>0</v>
      </c>
      <c r="CS1078">
        <v>6</v>
      </c>
      <c r="CT1078">
        <v>9463</v>
      </c>
    </row>
    <row r="1079" spans="1:98" x14ac:dyDescent="0.3">
      <c r="A1079" t="s">
        <v>1813</v>
      </c>
      <c r="B1079" t="s">
        <v>81</v>
      </c>
      <c r="C1079" t="s">
        <v>82</v>
      </c>
      <c r="D1079" t="s">
        <v>83</v>
      </c>
      <c r="E1079" t="s">
        <v>84</v>
      </c>
      <c r="F1079" t="s">
        <v>85</v>
      </c>
      <c r="G1079" t="s">
        <v>1118</v>
      </c>
      <c r="H1079" t="s">
        <v>87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15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15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11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5893</v>
      </c>
      <c r="CB1079">
        <v>0</v>
      </c>
      <c r="CC1079">
        <v>0</v>
      </c>
      <c r="CD1079">
        <v>0</v>
      </c>
      <c r="CE1079">
        <v>82</v>
      </c>
      <c r="CF1079">
        <v>0</v>
      </c>
      <c r="CG1079">
        <v>0</v>
      </c>
      <c r="CH1079">
        <v>5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6</v>
      </c>
      <c r="CT1079">
        <v>6021</v>
      </c>
    </row>
    <row r="1080" spans="1:98" x14ac:dyDescent="0.3">
      <c r="A1080" t="s">
        <v>1814</v>
      </c>
      <c r="B1080" t="s">
        <v>81</v>
      </c>
      <c r="C1080" t="s">
        <v>185</v>
      </c>
      <c r="D1080" t="s">
        <v>185</v>
      </c>
      <c r="E1080" t="s">
        <v>831</v>
      </c>
      <c r="F1080" t="s">
        <v>832</v>
      </c>
      <c r="G1080" t="s">
        <v>1815</v>
      </c>
      <c r="H1080" t="s">
        <v>87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40</v>
      </c>
      <c r="T1080">
        <v>76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45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1664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2023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35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6</v>
      </c>
      <c r="CT1080">
        <v>3883</v>
      </c>
    </row>
    <row r="1081" spans="1:98" x14ac:dyDescent="0.3">
      <c r="A1081" t="s">
        <v>1816</v>
      </c>
      <c r="B1081" t="s">
        <v>81</v>
      </c>
      <c r="C1081" t="s">
        <v>96</v>
      </c>
      <c r="D1081" t="s">
        <v>97</v>
      </c>
      <c r="E1081" t="s">
        <v>98</v>
      </c>
      <c r="F1081" t="s">
        <v>99</v>
      </c>
      <c r="G1081" t="s">
        <v>1013</v>
      </c>
      <c r="H1081" t="s">
        <v>87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40</v>
      </c>
      <c r="T1081">
        <v>0</v>
      </c>
      <c r="U1081">
        <v>0</v>
      </c>
      <c r="V1081">
        <v>0</v>
      </c>
      <c r="W1081">
        <v>0</v>
      </c>
      <c r="X1081">
        <v>16</v>
      </c>
      <c r="Y1081">
        <v>0</v>
      </c>
      <c r="Z1081">
        <v>0</v>
      </c>
      <c r="AA1081">
        <v>52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811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7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1739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6</v>
      </c>
      <c r="CT1081">
        <v>2665</v>
      </c>
    </row>
    <row r="1082" spans="1:98" x14ac:dyDescent="0.3">
      <c r="A1082" t="s">
        <v>1817</v>
      </c>
      <c r="B1082" t="s">
        <v>81</v>
      </c>
      <c r="C1082" t="s">
        <v>96</v>
      </c>
      <c r="D1082" t="s">
        <v>97</v>
      </c>
      <c r="E1082" t="s">
        <v>146</v>
      </c>
      <c r="F1082" t="s">
        <v>805</v>
      </c>
      <c r="G1082" t="s">
        <v>817</v>
      </c>
      <c r="H1082" t="s">
        <v>87</v>
      </c>
      <c r="I1082">
        <v>0</v>
      </c>
      <c r="J1082">
        <v>0</v>
      </c>
      <c r="K1082">
        <v>0</v>
      </c>
      <c r="L1082">
        <v>0</v>
      </c>
      <c r="M1082">
        <v>10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7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121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182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931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1331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6</v>
      </c>
      <c r="CT1082">
        <v>2582</v>
      </c>
    </row>
    <row r="1083" spans="1:98" x14ac:dyDescent="0.3">
      <c r="A1083" t="s">
        <v>1818</v>
      </c>
      <c r="B1083" t="s">
        <v>81</v>
      </c>
      <c r="C1083" t="s">
        <v>185</v>
      </c>
      <c r="D1083" t="s">
        <v>185</v>
      </c>
      <c r="E1083" t="s">
        <v>751</v>
      </c>
      <c r="F1083" t="s">
        <v>752</v>
      </c>
      <c r="G1083" t="s">
        <v>771</v>
      </c>
      <c r="H1083" t="s">
        <v>87</v>
      </c>
      <c r="I1083">
        <v>0</v>
      </c>
      <c r="J1083">
        <v>18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13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53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742</v>
      </c>
      <c r="CH1083">
        <v>0</v>
      </c>
      <c r="CI1083">
        <v>0</v>
      </c>
      <c r="CJ1083">
        <v>0</v>
      </c>
      <c r="CK1083">
        <v>570</v>
      </c>
      <c r="CL1083">
        <v>1053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6</v>
      </c>
      <c r="CT1083">
        <v>2449</v>
      </c>
    </row>
    <row r="1084" spans="1:98" x14ac:dyDescent="0.3">
      <c r="A1084" t="s">
        <v>1819</v>
      </c>
      <c r="B1084" t="s">
        <v>81</v>
      </c>
      <c r="C1084" t="s">
        <v>185</v>
      </c>
      <c r="D1084" t="s">
        <v>186</v>
      </c>
      <c r="E1084" t="s">
        <v>276</v>
      </c>
      <c r="F1084" t="s">
        <v>87</v>
      </c>
      <c r="G1084" t="s">
        <v>87</v>
      </c>
      <c r="H1084" t="s">
        <v>87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27</v>
      </c>
      <c r="T1084">
        <v>0</v>
      </c>
      <c r="U1084">
        <v>0</v>
      </c>
      <c r="V1084">
        <v>0</v>
      </c>
      <c r="W1084">
        <v>0</v>
      </c>
      <c r="X1084">
        <v>19</v>
      </c>
      <c r="Y1084">
        <v>0</v>
      </c>
      <c r="Z1084">
        <v>0</v>
      </c>
      <c r="AA1084">
        <v>12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721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1620</v>
      </c>
      <c r="BY1084">
        <v>0</v>
      </c>
      <c r="BZ1084">
        <v>8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6</v>
      </c>
      <c r="CT1084">
        <v>2407</v>
      </c>
    </row>
    <row r="1085" spans="1:98" x14ac:dyDescent="0.3">
      <c r="A1085" t="s">
        <v>1820</v>
      </c>
      <c r="B1085" t="s">
        <v>81</v>
      </c>
      <c r="C1085" t="s">
        <v>82</v>
      </c>
      <c r="D1085" t="s">
        <v>83</v>
      </c>
      <c r="E1085" t="s">
        <v>605</v>
      </c>
      <c r="F1085" t="s">
        <v>1821</v>
      </c>
      <c r="G1085" t="s">
        <v>1822</v>
      </c>
      <c r="H1085" t="s">
        <v>87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7</v>
      </c>
      <c r="S1085">
        <v>26</v>
      </c>
      <c r="T1085">
        <v>0</v>
      </c>
      <c r="U1085">
        <v>0</v>
      </c>
      <c r="V1085">
        <v>0</v>
      </c>
      <c r="W1085">
        <v>0</v>
      </c>
      <c r="X1085">
        <v>104</v>
      </c>
      <c r="Y1085">
        <v>0</v>
      </c>
      <c r="Z1085">
        <v>0</v>
      </c>
      <c r="AA1085">
        <v>13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315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1599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6</v>
      </c>
      <c r="CT1085">
        <v>2064</v>
      </c>
    </row>
    <row r="1086" spans="1:98" x14ac:dyDescent="0.3">
      <c r="A1086" t="s">
        <v>1823</v>
      </c>
      <c r="B1086" t="s">
        <v>81</v>
      </c>
      <c r="C1086" t="s">
        <v>96</v>
      </c>
      <c r="D1086" t="s">
        <v>97</v>
      </c>
      <c r="E1086" t="s">
        <v>102</v>
      </c>
      <c r="F1086" t="s">
        <v>116</v>
      </c>
      <c r="G1086" t="s">
        <v>117</v>
      </c>
      <c r="H1086" t="s">
        <v>87</v>
      </c>
      <c r="I1086">
        <v>0</v>
      </c>
      <c r="J1086">
        <v>0</v>
      </c>
      <c r="K1086">
        <v>1010</v>
      </c>
      <c r="L1086">
        <v>0</v>
      </c>
      <c r="M1086">
        <v>0</v>
      </c>
      <c r="N1086">
        <v>0</v>
      </c>
      <c r="O1086">
        <v>0</v>
      </c>
      <c r="P1086">
        <v>394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164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107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20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15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6</v>
      </c>
      <c r="CT1086">
        <v>1710</v>
      </c>
    </row>
    <row r="1087" spans="1:98" x14ac:dyDescent="0.3">
      <c r="A1087" t="s">
        <v>1824</v>
      </c>
      <c r="B1087" t="s">
        <v>81</v>
      </c>
      <c r="C1087" t="s">
        <v>96</v>
      </c>
      <c r="D1087" t="s">
        <v>128</v>
      </c>
      <c r="E1087" t="s">
        <v>294</v>
      </c>
      <c r="F1087" t="s">
        <v>1201</v>
      </c>
      <c r="G1087" t="s">
        <v>1825</v>
      </c>
      <c r="H1087" t="s">
        <v>87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7</v>
      </c>
      <c r="S1087">
        <v>29</v>
      </c>
      <c r="T1087">
        <v>0</v>
      </c>
      <c r="U1087">
        <v>0</v>
      </c>
      <c r="V1087">
        <v>0</v>
      </c>
      <c r="W1087">
        <v>0</v>
      </c>
      <c r="X1087">
        <v>65</v>
      </c>
      <c r="Y1087">
        <v>0</v>
      </c>
      <c r="Z1087">
        <v>0</v>
      </c>
      <c r="AA1087">
        <v>25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324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746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6</v>
      </c>
      <c r="CT1087">
        <v>1196</v>
      </c>
    </row>
    <row r="1088" spans="1:98" x14ac:dyDescent="0.3">
      <c r="A1088" t="s">
        <v>1826</v>
      </c>
      <c r="B1088" t="s">
        <v>81</v>
      </c>
      <c r="C1088" t="s">
        <v>96</v>
      </c>
      <c r="D1088" t="s">
        <v>97</v>
      </c>
      <c r="E1088" t="s">
        <v>102</v>
      </c>
      <c r="F1088" t="s">
        <v>103</v>
      </c>
      <c r="G1088" t="s">
        <v>104</v>
      </c>
      <c r="H1088" t="s">
        <v>87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165</v>
      </c>
      <c r="Q1088">
        <v>0</v>
      </c>
      <c r="R1088">
        <v>0</v>
      </c>
      <c r="S1088">
        <v>94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37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37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398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445</v>
      </c>
      <c r="CS1088">
        <v>6</v>
      </c>
      <c r="CT1088">
        <v>1176</v>
      </c>
    </row>
    <row r="1089" spans="1:98" x14ac:dyDescent="0.3">
      <c r="A1089" t="s">
        <v>1827</v>
      </c>
      <c r="B1089" t="s">
        <v>81</v>
      </c>
      <c r="C1089" t="s">
        <v>96</v>
      </c>
      <c r="D1089" t="s">
        <v>97</v>
      </c>
      <c r="E1089" t="s">
        <v>119</v>
      </c>
      <c r="F1089" t="s">
        <v>367</v>
      </c>
      <c r="G1089" t="s">
        <v>1593</v>
      </c>
      <c r="H1089" t="s">
        <v>87</v>
      </c>
      <c r="I1089">
        <v>0</v>
      </c>
      <c r="J1089">
        <v>0</v>
      </c>
      <c r="K1089">
        <v>0</v>
      </c>
      <c r="L1089">
        <v>0</v>
      </c>
      <c r="M1089">
        <v>129</v>
      </c>
      <c r="N1089">
        <v>0</v>
      </c>
      <c r="O1089">
        <v>0</v>
      </c>
      <c r="P1089">
        <v>0</v>
      </c>
      <c r="Q1089">
        <v>123</v>
      </c>
      <c r="R1089">
        <v>0</v>
      </c>
      <c r="S1089">
        <v>0</v>
      </c>
      <c r="T1089">
        <v>0</v>
      </c>
      <c r="U1089">
        <v>0</v>
      </c>
      <c r="V1089">
        <v>719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6</v>
      </c>
      <c r="BH1089">
        <v>0</v>
      </c>
      <c r="BI1089">
        <v>17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9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6</v>
      </c>
      <c r="CT1089">
        <v>1003</v>
      </c>
    </row>
    <row r="1090" spans="1:98" x14ac:dyDescent="0.3">
      <c r="A1090" t="s">
        <v>1828</v>
      </c>
      <c r="B1090" t="s">
        <v>81</v>
      </c>
      <c r="C1090" t="s">
        <v>96</v>
      </c>
      <c r="D1090" t="s">
        <v>128</v>
      </c>
      <c r="E1090" t="s">
        <v>129</v>
      </c>
      <c r="F1090" t="s">
        <v>130</v>
      </c>
      <c r="G1090" t="s">
        <v>1829</v>
      </c>
      <c r="H1090" t="s">
        <v>87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58</v>
      </c>
      <c r="W1090">
        <v>23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21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229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35</v>
      </c>
      <c r="CA1090">
        <v>599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6</v>
      </c>
      <c r="CT1090">
        <v>965</v>
      </c>
    </row>
    <row r="1091" spans="1:98" x14ac:dyDescent="0.3">
      <c r="A1091" t="s">
        <v>1830</v>
      </c>
      <c r="B1091" t="s">
        <v>81</v>
      </c>
      <c r="C1091" t="s">
        <v>397</v>
      </c>
      <c r="D1091" t="s">
        <v>398</v>
      </c>
      <c r="E1091" t="s">
        <v>676</v>
      </c>
      <c r="F1091" t="s">
        <v>677</v>
      </c>
      <c r="G1091" t="s">
        <v>1701</v>
      </c>
      <c r="H1091" t="s">
        <v>87</v>
      </c>
      <c r="I1091">
        <v>0</v>
      </c>
      <c r="J1091">
        <v>0</v>
      </c>
      <c r="K1091">
        <v>25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7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26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18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872</v>
      </c>
      <c r="CO1091">
        <v>0</v>
      </c>
      <c r="CP1091">
        <v>0</v>
      </c>
      <c r="CQ1091">
        <v>0</v>
      </c>
      <c r="CR1091">
        <v>0</v>
      </c>
      <c r="CS1091">
        <v>6</v>
      </c>
      <c r="CT1091">
        <v>951</v>
      </c>
    </row>
    <row r="1092" spans="1:98" x14ac:dyDescent="0.3">
      <c r="A1092" t="s">
        <v>1831</v>
      </c>
      <c r="B1092" t="s">
        <v>81</v>
      </c>
      <c r="C1092" t="s">
        <v>89</v>
      </c>
      <c r="D1092" t="s">
        <v>90</v>
      </c>
      <c r="E1092" t="s">
        <v>420</v>
      </c>
      <c r="F1092" t="s">
        <v>421</v>
      </c>
      <c r="G1092" t="s">
        <v>422</v>
      </c>
      <c r="H1092" t="s">
        <v>1832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24</v>
      </c>
      <c r="T1092">
        <v>0</v>
      </c>
      <c r="U1092">
        <v>0</v>
      </c>
      <c r="V1092">
        <v>0</v>
      </c>
      <c r="W1092">
        <v>48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110</v>
      </c>
      <c r="AU1092">
        <v>0</v>
      </c>
      <c r="AV1092">
        <v>0</v>
      </c>
      <c r="AW1092">
        <v>0</v>
      </c>
      <c r="AX1092">
        <v>5</v>
      </c>
      <c r="AY1092">
        <v>584</v>
      </c>
      <c r="AZ1092">
        <v>0</v>
      </c>
      <c r="BA1092">
        <v>120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6</v>
      </c>
      <c r="CT1092">
        <v>891</v>
      </c>
    </row>
    <row r="1093" spans="1:98" x14ac:dyDescent="0.3">
      <c r="A1093" t="s">
        <v>1833</v>
      </c>
      <c r="B1093" t="s">
        <v>81</v>
      </c>
      <c r="C1093" t="s">
        <v>96</v>
      </c>
      <c r="D1093" t="s">
        <v>97</v>
      </c>
      <c r="E1093" t="s">
        <v>102</v>
      </c>
      <c r="F1093" t="s">
        <v>103</v>
      </c>
      <c r="G1093" t="s">
        <v>104</v>
      </c>
      <c r="H1093" t="s">
        <v>87</v>
      </c>
      <c r="I1093">
        <v>0</v>
      </c>
      <c r="J1093">
        <v>0</v>
      </c>
      <c r="K1093">
        <v>98</v>
      </c>
      <c r="L1093">
        <v>0</v>
      </c>
      <c r="M1093">
        <v>0</v>
      </c>
      <c r="N1093">
        <v>0</v>
      </c>
      <c r="O1093">
        <v>218</v>
      </c>
      <c r="P1093">
        <v>122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42</v>
      </c>
      <c r="AO1093">
        <v>0</v>
      </c>
      <c r="AP1093">
        <v>24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204</v>
      </c>
      <c r="CS1093">
        <v>6</v>
      </c>
      <c r="CT1093">
        <v>708</v>
      </c>
    </row>
    <row r="1094" spans="1:98" x14ac:dyDescent="0.3">
      <c r="A1094" t="s">
        <v>1834</v>
      </c>
      <c r="B1094" t="s">
        <v>81</v>
      </c>
      <c r="C1094" t="s">
        <v>96</v>
      </c>
      <c r="D1094" t="s">
        <v>97</v>
      </c>
      <c r="E1094" t="s">
        <v>102</v>
      </c>
      <c r="F1094" t="s">
        <v>103</v>
      </c>
      <c r="G1094" t="s">
        <v>287</v>
      </c>
      <c r="H1094" t="s">
        <v>1835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47</v>
      </c>
      <c r="Q1094">
        <v>0</v>
      </c>
      <c r="R1094">
        <v>0</v>
      </c>
      <c r="S1094">
        <v>365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21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62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114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61</v>
      </c>
      <c r="CS1094">
        <v>6</v>
      </c>
      <c r="CT1094">
        <v>670</v>
      </c>
    </row>
    <row r="1095" spans="1:98" x14ac:dyDescent="0.3">
      <c r="A1095" t="s">
        <v>1836</v>
      </c>
      <c r="B1095" t="s">
        <v>81</v>
      </c>
      <c r="C1095" t="s">
        <v>96</v>
      </c>
      <c r="D1095" t="s">
        <v>128</v>
      </c>
      <c r="E1095" t="s">
        <v>129</v>
      </c>
      <c r="F1095" t="s">
        <v>130</v>
      </c>
      <c r="G1095" t="s">
        <v>304</v>
      </c>
      <c r="H1095" t="s">
        <v>87</v>
      </c>
      <c r="I1095">
        <v>0</v>
      </c>
      <c r="J1095">
        <v>0</v>
      </c>
      <c r="K1095">
        <v>0</v>
      </c>
      <c r="L1095">
        <v>127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64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148</v>
      </c>
      <c r="AN1095">
        <v>0</v>
      </c>
      <c r="AO1095">
        <v>192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107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31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6</v>
      </c>
      <c r="CT1095">
        <v>669</v>
      </c>
    </row>
    <row r="1096" spans="1:98" x14ac:dyDescent="0.3">
      <c r="A1096" t="s">
        <v>1837</v>
      </c>
      <c r="B1096" t="s">
        <v>81</v>
      </c>
      <c r="C1096" t="s">
        <v>89</v>
      </c>
      <c r="D1096" t="s">
        <v>90</v>
      </c>
      <c r="E1096" t="s">
        <v>113</v>
      </c>
      <c r="F1096" t="s">
        <v>163</v>
      </c>
      <c r="G1096" t="s">
        <v>503</v>
      </c>
      <c r="H1096" t="s">
        <v>1838</v>
      </c>
      <c r="I1096">
        <v>75</v>
      </c>
      <c r="J1096">
        <v>171</v>
      </c>
      <c r="K1096">
        <v>40</v>
      </c>
      <c r="L1096">
        <v>0</v>
      </c>
      <c r="M1096">
        <v>0</v>
      </c>
      <c r="N1096">
        <v>0</v>
      </c>
      <c r="O1096">
        <v>0</v>
      </c>
      <c r="P1096">
        <v>59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142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161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6</v>
      </c>
      <c r="CT1096">
        <v>648</v>
      </c>
    </row>
    <row r="1097" spans="1:98" x14ac:dyDescent="0.3">
      <c r="A1097" t="s">
        <v>1839</v>
      </c>
      <c r="B1097" t="s">
        <v>81</v>
      </c>
      <c r="C1097" t="s">
        <v>96</v>
      </c>
      <c r="D1097" t="s">
        <v>97</v>
      </c>
      <c r="E1097" t="s">
        <v>98</v>
      </c>
      <c r="F1097" t="s">
        <v>99</v>
      </c>
      <c r="G1097" t="s">
        <v>87</v>
      </c>
      <c r="H1097" t="s">
        <v>87</v>
      </c>
      <c r="I1097">
        <v>65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73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225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79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105</v>
      </c>
      <c r="AZ1097">
        <v>0</v>
      </c>
      <c r="BA1097">
        <v>79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6</v>
      </c>
      <c r="CT1097">
        <v>626</v>
      </c>
    </row>
    <row r="1098" spans="1:98" x14ac:dyDescent="0.3">
      <c r="A1098" t="s">
        <v>1840</v>
      </c>
      <c r="B1098" t="s">
        <v>81</v>
      </c>
      <c r="C1098" t="s">
        <v>96</v>
      </c>
      <c r="D1098" t="s">
        <v>97</v>
      </c>
      <c r="E1098" t="s">
        <v>98</v>
      </c>
      <c r="F1098" t="s">
        <v>99</v>
      </c>
      <c r="G1098" t="s">
        <v>1841</v>
      </c>
      <c r="H1098" t="s">
        <v>87</v>
      </c>
      <c r="I1098">
        <v>67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334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39</v>
      </c>
      <c r="AM1098">
        <v>0</v>
      </c>
      <c r="AN1098">
        <v>0</v>
      </c>
      <c r="AO1098">
        <v>43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61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62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6</v>
      </c>
      <c r="CT1098">
        <v>606</v>
      </c>
    </row>
    <row r="1099" spans="1:98" x14ac:dyDescent="0.3">
      <c r="A1099" t="s">
        <v>1842</v>
      </c>
      <c r="B1099" t="s">
        <v>81</v>
      </c>
      <c r="C1099" t="s">
        <v>96</v>
      </c>
      <c r="D1099" t="s">
        <v>97</v>
      </c>
      <c r="E1099" t="s">
        <v>98</v>
      </c>
      <c r="F1099" t="s">
        <v>899</v>
      </c>
      <c r="G1099" t="s">
        <v>900</v>
      </c>
      <c r="H1099" t="s">
        <v>87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390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19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88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22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68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14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6</v>
      </c>
      <c r="CT1099">
        <v>601</v>
      </c>
    </row>
    <row r="1100" spans="1:98" x14ac:dyDescent="0.3">
      <c r="A1100" t="s">
        <v>1843</v>
      </c>
      <c r="B1100" t="s">
        <v>81</v>
      </c>
      <c r="C1100" t="s">
        <v>185</v>
      </c>
      <c r="D1100" t="s">
        <v>185</v>
      </c>
      <c r="E1100" t="s">
        <v>751</v>
      </c>
      <c r="F1100" t="s">
        <v>1844</v>
      </c>
      <c r="G1100" t="s">
        <v>1845</v>
      </c>
      <c r="H1100" t="s">
        <v>1846</v>
      </c>
      <c r="I1100">
        <v>20</v>
      </c>
      <c r="J1100">
        <v>28</v>
      </c>
      <c r="K1100">
        <v>22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19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23</v>
      </c>
      <c r="CI1100">
        <v>0</v>
      </c>
      <c r="CJ1100">
        <v>457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6</v>
      </c>
      <c r="CT1100">
        <v>569</v>
      </c>
    </row>
    <row r="1101" spans="1:98" x14ac:dyDescent="0.3">
      <c r="A1101" t="s">
        <v>1847</v>
      </c>
      <c r="B1101" t="s">
        <v>81</v>
      </c>
      <c r="C1101" t="s">
        <v>96</v>
      </c>
      <c r="D1101" t="s">
        <v>97</v>
      </c>
      <c r="E1101" t="s">
        <v>98</v>
      </c>
      <c r="F1101" t="s">
        <v>99</v>
      </c>
      <c r="G1101" t="s">
        <v>100</v>
      </c>
      <c r="H1101" t="s">
        <v>87</v>
      </c>
      <c r="I1101">
        <v>0</v>
      </c>
      <c r="J1101">
        <v>0</v>
      </c>
      <c r="K1101">
        <v>48</v>
      </c>
      <c r="L1101">
        <v>0</v>
      </c>
      <c r="M1101">
        <v>0</v>
      </c>
      <c r="N1101">
        <v>0</v>
      </c>
      <c r="O1101">
        <v>113</v>
      </c>
      <c r="P1101">
        <v>0</v>
      </c>
      <c r="Q1101">
        <v>0</v>
      </c>
      <c r="R1101">
        <v>0</v>
      </c>
      <c r="S1101">
        <v>199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96</v>
      </c>
      <c r="BC1101">
        <v>0</v>
      </c>
      <c r="BD1101">
        <v>51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33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6</v>
      </c>
      <c r="CT1101">
        <v>540</v>
      </c>
    </row>
    <row r="1102" spans="1:98" x14ac:dyDescent="0.3">
      <c r="A1102" t="s">
        <v>1848</v>
      </c>
      <c r="B1102" t="s">
        <v>81</v>
      </c>
      <c r="C1102" t="s">
        <v>82</v>
      </c>
      <c r="D1102" t="s">
        <v>83</v>
      </c>
      <c r="E1102" t="s">
        <v>1849</v>
      </c>
      <c r="F1102" t="s">
        <v>663</v>
      </c>
      <c r="G1102" t="s">
        <v>1850</v>
      </c>
      <c r="H1102" t="s">
        <v>87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166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5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43</v>
      </c>
      <c r="AM1102">
        <v>0</v>
      </c>
      <c r="AN1102">
        <v>0</v>
      </c>
      <c r="AO1102">
        <v>0</v>
      </c>
      <c r="AP1102">
        <v>93</v>
      </c>
      <c r="AQ1102">
        <v>0</v>
      </c>
      <c r="AR1102">
        <v>0</v>
      </c>
      <c r="AS1102">
        <v>0</v>
      </c>
      <c r="AT1102">
        <v>7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198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6</v>
      </c>
      <c r="CT1102">
        <v>512</v>
      </c>
    </row>
    <row r="1103" spans="1:98" x14ac:dyDescent="0.3">
      <c r="A1103" t="s">
        <v>1851</v>
      </c>
      <c r="B1103" t="s">
        <v>81</v>
      </c>
      <c r="C1103" t="s">
        <v>178</v>
      </c>
      <c r="D1103" t="s">
        <v>179</v>
      </c>
      <c r="E1103" t="s">
        <v>180</v>
      </c>
      <c r="F1103" t="s">
        <v>181</v>
      </c>
      <c r="G1103" t="s">
        <v>182</v>
      </c>
      <c r="H1103" t="s">
        <v>1852</v>
      </c>
      <c r="I1103">
        <v>31</v>
      </c>
      <c r="J1103">
        <v>0</v>
      </c>
      <c r="K1103">
        <v>29</v>
      </c>
      <c r="L1103">
        <v>0</v>
      </c>
      <c r="M1103">
        <v>0</v>
      </c>
      <c r="N1103">
        <v>0</v>
      </c>
      <c r="O1103">
        <v>0</v>
      </c>
      <c r="P1103">
        <v>338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20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36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53</v>
      </c>
      <c r="CS1103">
        <v>6</v>
      </c>
      <c r="CT1103">
        <v>507</v>
      </c>
    </row>
    <row r="1104" spans="1:98" x14ac:dyDescent="0.3">
      <c r="A1104" t="s">
        <v>1853</v>
      </c>
      <c r="B1104" t="s">
        <v>81</v>
      </c>
      <c r="C1104" t="s">
        <v>96</v>
      </c>
      <c r="D1104" t="s">
        <v>97</v>
      </c>
      <c r="E1104" t="s">
        <v>146</v>
      </c>
      <c r="F1104" t="s">
        <v>1198</v>
      </c>
      <c r="G1104" t="s">
        <v>1199</v>
      </c>
      <c r="H1104" t="s">
        <v>87</v>
      </c>
      <c r="I1104">
        <v>0</v>
      </c>
      <c r="J1104">
        <v>0</v>
      </c>
      <c r="K1104">
        <v>0</v>
      </c>
      <c r="L1104">
        <v>0</v>
      </c>
      <c r="M1104">
        <v>196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112</v>
      </c>
      <c r="V1104">
        <v>0</v>
      </c>
      <c r="W1104">
        <v>0</v>
      </c>
      <c r="X1104">
        <v>0</v>
      </c>
      <c r="Y1104">
        <v>0</v>
      </c>
      <c r="Z1104">
        <v>30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14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57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73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6</v>
      </c>
      <c r="CT1104">
        <v>482</v>
      </c>
    </row>
    <row r="1105" spans="1:98" x14ac:dyDescent="0.3">
      <c r="A1105" t="s">
        <v>1854</v>
      </c>
      <c r="B1105" t="s">
        <v>81</v>
      </c>
      <c r="C1105" t="s">
        <v>89</v>
      </c>
      <c r="D1105" t="s">
        <v>90</v>
      </c>
      <c r="E1105" t="s">
        <v>113</v>
      </c>
      <c r="F1105" t="s">
        <v>114</v>
      </c>
      <c r="G1105" t="s">
        <v>87</v>
      </c>
      <c r="H1105" t="s">
        <v>87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74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43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10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38</v>
      </c>
      <c r="CA1105">
        <v>308</v>
      </c>
      <c r="CB1105">
        <v>0</v>
      </c>
      <c r="CC1105">
        <v>0</v>
      </c>
      <c r="CD1105">
        <v>0</v>
      </c>
      <c r="CE1105">
        <v>9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6</v>
      </c>
      <c r="CT1105">
        <v>482</v>
      </c>
    </row>
    <row r="1106" spans="1:98" x14ac:dyDescent="0.3">
      <c r="A1106" t="s">
        <v>1855</v>
      </c>
      <c r="B1106" t="s">
        <v>81</v>
      </c>
      <c r="C1106" t="s">
        <v>96</v>
      </c>
      <c r="D1106" t="s">
        <v>97</v>
      </c>
      <c r="E1106" t="s">
        <v>98</v>
      </c>
      <c r="F1106" t="s">
        <v>99</v>
      </c>
      <c r="G1106" t="s">
        <v>87</v>
      </c>
      <c r="H1106" t="s">
        <v>87</v>
      </c>
      <c r="I1106">
        <v>83</v>
      </c>
      <c r="J1106">
        <v>33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199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60</v>
      </c>
      <c r="AT1106">
        <v>0</v>
      </c>
      <c r="AU1106">
        <v>0</v>
      </c>
      <c r="AV1106">
        <v>27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73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6</v>
      </c>
      <c r="CT1106">
        <v>475</v>
      </c>
    </row>
    <row r="1107" spans="1:98" x14ac:dyDescent="0.3">
      <c r="A1107" t="s">
        <v>1856</v>
      </c>
      <c r="B1107" t="s">
        <v>81</v>
      </c>
      <c r="C1107" t="s">
        <v>96</v>
      </c>
      <c r="D1107" t="s">
        <v>128</v>
      </c>
      <c r="E1107" t="s">
        <v>175</v>
      </c>
      <c r="F1107" t="s">
        <v>195</v>
      </c>
      <c r="G1107" t="s">
        <v>202</v>
      </c>
      <c r="H1107" t="s">
        <v>87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77</v>
      </c>
      <c r="AA1107">
        <v>0</v>
      </c>
      <c r="AB1107">
        <v>66</v>
      </c>
      <c r="AC1107">
        <v>0</v>
      </c>
      <c r="AD1107">
        <v>44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85</v>
      </c>
      <c r="BA1107">
        <v>0</v>
      </c>
      <c r="BB1107">
        <v>0</v>
      </c>
      <c r="BC1107">
        <v>112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86</v>
      </c>
      <c r="CP1107">
        <v>0</v>
      </c>
      <c r="CQ1107">
        <v>0</v>
      </c>
      <c r="CR1107">
        <v>0</v>
      </c>
      <c r="CS1107">
        <v>6</v>
      </c>
      <c r="CT1107">
        <v>470</v>
      </c>
    </row>
    <row r="1108" spans="1:98" x14ac:dyDescent="0.3">
      <c r="A1108" t="s">
        <v>1857</v>
      </c>
      <c r="B1108" t="s">
        <v>81</v>
      </c>
      <c r="C1108" t="s">
        <v>185</v>
      </c>
      <c r="D1108" t="s">
        <v>185</v>
      </c>
      <c r="E1108" t="s">
        <v>751</v>
      </c>
      <c r="F1108" t="s">
        <v>752</v>
      </c>
      <c r="G1108" t="s">
        <v>1858</v>
      </c>
      <c r="H1108" t="s">
        <v>87</v>
      </c>
      <c r="I1108">
        <v>124</v>
      </c>
      <c r="J1108">
        <v>93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25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72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61</v>
      </c>
      <c r="CI1108">
        <v>0</v>
      </c>
      <c r="CJ1108">
        <v>0</v>
      </c>
      <c r="CK1108">
        <v>0</v>
      </c>
      <c r="CL1108">
        <v>0</v>
      </c>
      <c r="CM1108">
        <v>66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6</v>
      </c>
      <c r="CT1108">
        <v>441</v>
      </c>
    </row>
    <row r="1109" spans="1:98" x14ac:dyDescent="0.3">
      <c r="A1109" t="s">
        <v>1859</v>
      </c>
      <c r="B1109" t="s">
        <v>81</v>
      </c>
      <c r="C1109" t="s">
        <v>96</v>
      </c>
      <c r="D1109" t="s">
        <v>97</v>
      </c>
      <c r="E1109" t="s">
        <v>146</v>
      </c>
      <c r="F1109" t="s">
        <v>805</v>
      </c>
      <c r="G1109" t="s">
        <v>1627</v>
      </c>
      <c r="H1109" t="s">
        <v>87</v>
      </c>
      <c r="I1109">
        <v>0</v>
      </c>
      <c r="J1109">
        <v>0</v>
      </c>
      <c r="K1109">
        <v>0</v>
      </c>
      <c r="L1109">
        <v>0</v>
      </c>
      <c r="M1109">
        <v>82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4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304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15</v>
      </c>
      <c r="BF1109">
        <v>0</v>
      </c>
      <c r="BG1109">
        <v>24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8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6</v>
      </c>
      <c r="CT1109">
        <v>437</v>
      </c>
    </row>
    <row r="1110" spans="1:98" x14ac:dyDescent="0.3">
      <c r="A1110" t="s">
        <v>1860</v>
      </c>
      <c r="B1110" t="s">
        <v>81</v>
      </c>
      <c r="C1110" t="s">
        <v>89</v>
      </c>
      <c r="D1110" t="s">
        <v>90</v>
      </c>
      <c r="E1110" t="s">
        <v>427</v>
      </c>
      <c r="F1110" t="s">
        <v>428</v>
      </c>
      <c r="G1110" t="s">
        <v>1861</v>
      </c>
      <c r="H1110" t="s">
        <v>87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43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236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45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13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94</v>
      </c>
      <c r="BU1110">
        <v>4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6</v>
      </c>
      <c r="CT1110">
        <v>435</v>
      </c>
    </row>
    <row r="1111" spans="1:98" x14ac:dyDescent="0.3">
      <c r="A1111" t="s">
        <v>1862</v>
      </c>
      <c r="B1111" t="s">
        <v>81</v>
      </c>
      <c r="C1111" t="s">
        <v>96</v>
      </c>
      <c r="D1111" t="s">
        <v>128</v>
      </c>
      <c r="E1111" t="s">
        <v>175</v>
      </c>
      <c r="F1111" t="s">
        <v>195</v>
      </c>
      <c r="G1111" t="s">
        <v>202</v>
      </c>
      <c r="H1111" t="s">
        <v>87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77</v>
      </c>
      <c r="W1111">
        <v>0</v>
      </c>
      <c r="X1111">
        <v>0</v>
      </c>
      <c r="Y1111">
        <v>0</v>
      </c>
      <c r="Z1111">
        <v>79</v>
      </c>
      <c r="AA1111">
        <v>0</v>
      </c>
      <c r="AB1111">
        <v>57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67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59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86</v>
      </c>
      <c r="CP1111">
        <v>0</v>
      </c>
      <c r="CQ1111">
        <v>0</v>
      </c>
      <c r="CR1111">
        <v>0</v>
      </c>
      <c r="CS1111">
        <v>6</v>
      </c>
      <c r="CT1111">
        <v>425</v>
      </c>
    </row>
    <row r="1112" spans="1:98" x14ac:dyDescent="0.3">
      <c r="A1112" t="s">
        <v>1863</v>
      </c>
      <c r="B1112" t="s">
        <v>81</v>
      </c>
      <c r="C1112" t="s">
        <v>89</v>
      </c>
      <c r="D1112" t="s">
        <v>90</v>
      </c>
      <c r="E1112" t="s">
        <v>472</v>
      </c>
      <c r="F1112" t="s">
        <v>473</v>
      </c>
      <c r="G1112" t="s">
        <v>1051</v>
      </c>
      <c r="H1112" t="s">
        <v>1864</v>
      </c>
      <c r="I1112">
        <v>117</v>
      </c>
      <c r="J1112">
        <v>64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35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25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103</v>
      </c>
      <c r="CI1112">
        <v>0</v>
      </c>
      <c r="CJ1112">
        <v>0</v>
      </c>
      <c r="CK1112">
        <v>0</v>
      </c>
      <c r="CL1112">
        <v>0</v>
      </c>
      <c r="CM1112">
        <v>65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6</v>
      </c>
      <c r="CT1112">
        <v>409</v>
      </c>
    </row>
    <row r="1113" spans="1:98" x14ac:dyDescent="0.3">
      <c r="A1113" t="s">
        <v>1865</v>
      </c>
      <c r="B1113" t="s">
        <v>81</v>
      </c>
      <c r="C1113" t="s">
        <v>397</v>
      </c>
      <c r="D1113" t="s">
        <v>398</v>
      </c>
      <c r="E1113" t="s">
        <v>676</v>
      </c>
      <c r="F1113" t="s">
        <v>1587</v>
      </c>
      <c r="G1113" t="s">
        <v>1866</v>
      </c>
      <c r="H1113" t="s">
        <v>87</v>
      </c>
      <c r="I1113">
        <v>152</v>
      </c>
      <c r="J1113">
        <v>25</v>
      </c>
      <c r="K1113">
        <v>0</v>
      </c>
      <c r="L1113">
        <v>0</v>
      </c>
      <c r="M1113">
        <v>19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118</v>
      </c>
      <c r="AT1113">
        <v>0</v>
      </c>
      <c r="AU1113">
        <v>0</v>
      </c>
      <c r="AV1113">
        <v>39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48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6</v>
      </c>
      <c r="CT1113">
        <v>401</v>
      </c>
    </row>
    <row r="1114" spans="1:98" x14ac:dyDescent="0.3">
      <c r="A1114" t="s">
        <v>1867</v>
      </c>
      <c r="B1114" t="s">
        <v>81</v>
      </c>
      <c r="C1114" t="s">
        <v>96</v>
      </c>
      <c r="D1114" t="s">
        <v>128</v>
      </c>
      <c r="E1114" t="s">
        <v>192</v>
      </c>
      <c r="F1114" t="s">
        <v>193</v>
      </c>
      <c r="G1114" t="s">
        <v>87</v>
      </c>
      <c r="H1114" t="s">
        <v>87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61</v>
      </c>
      <c r="AA1114">
        <v>0</v>
      </c>
      <c r="AB1114">
        <v>73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28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125</v>
      </c>
      <c r="BA1114">
        <v>0</v>
      </c>
      <c r="BB1114">
        <v>0</v>
      </c>
      <c r="BC1114">
        <v>93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19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6</v>
      </c>
      <c r="CT1114">
        <v>399</v>
      </c>
    </row>
    <row r="1115" spans="1:98" x14ac:dyDescent="0.3">
      <c r="A1115" t="s">
        <v>1868</v>
      </c>
      <c r="B1115" t="s">
        <v>81</v>
      </c>
      <c r="C1115" t="s">
        <v>96</v>
      </c>
      <c r="D1115" t="s">
        <v>97</v>
      </c>
      <c r="E1115" t="s">
        <v>98</v>
      </c>
      <c r="F1115" t="s">
        <v>109</v>
      </c>
      <c r="G1115" t="s">
        <v>537</v>
      </c>
      <c r="H1115" t="s">
        <v>87</v>
      </c>
      <c r="I1115">
        <v>0</v>
      </c>
      <c r="J1115">
        <v>0</v>
      </c>
      <c r="K1115">
        <v>0</v>
      </c>
      <c r="L1115">
        <v>24</v>
      </c>
      <c r="M1115">
        <v>0</v>
      </c>
      <c r="N1115">
        <v>0</v>
      </c>
      <c r="O1115">
        <v>0</v>
      </c>
      <c r="P1115">
        <v>226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69</v>
      </c>
      <c r="AZ1115">
        <v>0</v>
      </c>
      <c r="BA1115">
        <v>19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12</v>
      </c>
      <c r="CA1115">
        <v>0</v>
      </c>
      <c r="CB1115">
        <v>0</v>
      </c>
      <c r="CC1115">
        <v>0</v>
      </c>
      <c r="CD1115">
        <v>0</v>
      </c>
      <c r="CE1115">
        <v>37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6</v>
      </c>
      <c r="CT1115">
        <v>387</v>
      </c>
    </row>
    <row r="1116" spans="1:98" x14ac:dyDescent="0.3">
      <c r="A1116" t="s">
        <v>1869</v>
      </c>
      <c r="B1116" t="s">
        <v>81</v>
      </c>
      <c r="C1116" t="s">
        <v>82</v>
      </c>
      <c r="D1116" t="s">
        <v>83</v>
      </c>
      <c r="E1116" t="s">
        <v>605</v>
      </c>
      <c r="F1116" t="s">
        <v>1821</v>
      </c>
      <c r="G1116" t="s">
        <v>87</v>
      </c>
      <c r="H1116" t="s">
        <v>87</v>
      </c>
      <c r="I1116">
        <v>0</v>
      </c>
      <c r="J1116">
        <v>0</v>
      </c>
      <c r="K1116">
        <v>0</v>
      </c>
      <c r="L1116">
        <v>17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5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6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6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33</v>
      </c>
      <c r="CG1116">
        <v>0</v>
      </c>
      <c r="CH1116">
        <v>0</v>
      </c>
      <c r="CI1116">
        <v>0</v>
      </c>
      <c r="CJ1116">
        <v>315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6</v>
      </c>
      <c r="CT1116">
        <v>382</v>
      </c>
    </row>
    <row r="1117" spans="1:98" x14ac:dyDescent="0.3">
      <c r="A1117" t="s">
        <v>1870</v>
      </c>
      <c r="B1117" t="s">
        <v>81</v>
      </c>
      <c r="C1117" t="s">
        <v>352</v>
      </c>
      <c r="D1117" t="s">
        <v>353</v>
      </c>
      <c r="E1117" t="s">
        <v>357</v>
      </c>
      <c r="F1117" t="s">
        <v>358</v>
      </c>
      <c r="G1117" t="s">
        <v>389</v>
      </c>
      <c r="H1117" t="s">
        <v>87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37</v>
      </c>
      <c r="P1117">
        <v>0</v>
      </c>
      <c r="Q1117">
        <v>0</v>
      </c>
      <c r="R1117">
        <v>0</v>
      </c>
      <c r="S1117">
        <v>0</v>
      </c>
      <c r="T1117">
        <v>30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31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39</v>
      </c>
      <c r="AP1117">
        <v>0</v>
      </c>
      <c r="AQ1117">
        <v>0</v>
      </c>
      <c r="AR1117">
        <v>0</v>
      </c>
      <c r="AS1117">
        <v>57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166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6</v>
      </c>
      <c r="CT1117">
        <v>360</v>
      </c>
    </row>
    <row r="1118" spans="1:98" x14ac:dyDescent="0.3">
      <c r="A1118" t="s">
        <v>1871</v>
      </c>
      <c r="B1118" t="s">
        <v>81</v>
      </c>
      <c r="C1118" t="s">
        <v>96</v>
      </c>
      <c r="D1118" t="s">
        <v>97</v>
      </c>
      <c r="E1118" t="s">
        <v>102</v>
      </c>
      <c r="F1118" t="s">
        <v>103</v>
      </c>
      <c r="G1118" t="s">
        <v>785</v>
      </c>
      <c r="H1118" t="s">
        <v>87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44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54</v>
      </c>
      <c r="AF1118">
        <v>0</v>
      </c>
      <c r="AG1118">
        <v>100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24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36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95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6</v>
      </c>
      <c r="CT1118">
        <v>353</v>
      </c>
    </row>
    <row r="1119" spans="1:98" x14ac:dyDescent="0.3">
      <c r="A1119" t="s">
        <v>1872</v>
      </c>
      <c r="B1119" t="s">
        <v>81</v>
      </c>
      <c r="C1119" t="s">
        <v>96</v>
      </c>
      <c r="D1119" t="s">
        <v>97</v>
      </c>
      <c r="E1119" t="s">
        <v>98</v>
      </c>
      <c r="F1119" t="s">
        <v>99</v>
      </c>
      <c r="G1119" t="s">
        <v>376</v>
      </c>
      <c r="H1119" t="s">
        <v>87</v>
      </c>
      <c r="I1119">
        <v>38</v>
      </c>
      <c r="J1119">
        <v>85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56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17</v>
      </c>
      <c r="AT1119">
        <v>0</v>
      </c>
      <c r="AU1119">
        <v>0</v>
      </c>
      <c r="AV1119">
        <v>65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83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6</v>
      </c>
      <c r="CT1119">
        <v>344</v>
      </c>
    </row>
    <row r="1120" spans="1:98" x14ac:dyDescent="0.3">
      <c r="A1120" t="s">
        <v>1873</v>
      </c>
      <c r="B1120" t="s">
        <v>81</v>
      </c>
      <c r="C1120" t="s">
        <v>82</v>
      </c>
      <c r="D1120" t="s">
        <v>83</v>
      </c>
      <c r="E1120" t="s">
        <v>271</v>
      </c>
      <c r="F1120" t="s">
        <v>87</v>
      </c>
      <c r="G1120" t="s">
        <v>87</v>
      </c>
      <c r="H1120" t="s">
        <v>87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30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91</v>
      </c>
      <c r="BF1120">
        <v>0</v>
      </c>
      <c r="BG1120">
        <v>0</v>
      </c>
      <c r="BH1120">
        <v>61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70</v>
      </c>
      <c r="BR1120">
        <v>0</v>
      </c>
      <c r="BS1120">
        <v>82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5</v>
      </c>
      <c r="CR1120">
        <v>0</v>
      </c>
      <c r="CS1120">
        <v>6</v>
      </c>
      <c r="CT1120">
        <v>339</v>
      </c>
    </row>
    <row r="1121" spans="1:98" x14ac:dyDescent="0.3">
      <c r="A1121" t="s">
        <v>1874</v>
      </c>
      <c r="B1121" t="s">
        <v>280</v>
      </c>
      <c r="C1121" t="s">
        <v>938</v>
      </c>
      <c r="D1121" t="s">
        <v>939</v>
      </c>
      <c r="E1121" t="s">
        <v>87</v>
      </c>
      <c r="F1121" t="s">
        <v>87</v>
      </c>
      <c r="G1121" t="s">
        <v>87</v>
      </c>
      <c r="H1121" t="s">
        <v>87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25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9</v>
      </c>
      <c r="AP1121">
        <v>0</v>
      </c>
      <c r="AQ1121">
        <v>32</v>
      </c>
      <c r="AR1121">
        <v>0</v>
      </c>
      <c r="AS1121">
        <v>68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40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164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6</v>
      </c>
      <c r="CT1121">
        <v>338</v>
      </c>
    </row>
    <row r="1122" spans="1:98" x14ac:dyDescent="0.3">
      <c r="A1122" t="s">
        <v>1875</v>
      </c>
      <c r="B1122" t="s">
        <v>81</v>
      </c>
      <c r="C1122" t="s">
        <v>89</v>
      </c>
      <c r="D1122" t="s">
        <v>90</v>
      </c>
      <c r="E1122" t="s">
        <v>420</v>
      </c>
      <c r="F1122" t="s">
        <v>790</v>
      </c>
      <c r="G1122" t="s">
        <v>791</v>
      </c>
      <c r="H1122" t="s">
        <v>87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9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49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114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74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14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77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6</v>
      </c>
      <c r="CT1122">
        <v>337</v>
      </c>
    </row>
    <row r="1123" spans="1:98" x14ac:dyDescent="0.3">
      <c r="A1123" t="s">
        <v>1876</v>
      </c>
      <c r="B1123" t="s">
        <v>81</v>
      </c>
      <c r="C1123" t="s">
        <v>82</v>
      </c>
      <c r="D1123" t="s">
        <v>83</v>
      </c>
      <c r="E1123" t="s">
        <v>271</v>
      </c>
      <c r="F1123" t="s">
        <v>87</v>
      </c>
      <c r="G1123" t="s">
        <v>87</v>
      </c>
      <c r="H1123" t="s">
        <v>87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32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113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22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79</v>
      </c>
      <c r="CE1123">
        <v>24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66</v>
      </c>
      <c r="CP1123">
        <v>0</v>
      </c>
      <c r="CQ1123">
        <v>0</v>
      </c>
      <c r="CR1123">
        <v>0</v>
      </c>
      <c r="CS1123">
        <v>6</v>
      </c>
      <c r="CT1123">
        <v>336</v>
      </c>
    </row>
    <row r="1124" spans="1:98" x14ac:dyDescent="0.3">
      <c r="A1124" t="s">
        <v>1877</v>
      </c>
      <c r="B1124" t="s">
        <v>81</v>
      </c>
      <c r="C1124" t="s">
        <v>96</v>
      </c>
      <c r="D1124" t="s">
        <v>97</v>
      </c>
      <c r="E1124" t="s">
        <v>406</v>
      </c>
      <c r="F1124" t="s">
        <v>407</v>
      </c>
      <c r="G1124" t="s">
        <v>1331</v>
      </c>
      <c r="H1124" t="s">
        <v>87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155</v>
      </c>
      <c r="BH1124">
        <v>0</v>
      </c>
      <c r="BI1124">
        <v>15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18</v>
      </c>
      <c r="BP1124">
        <v>0</v>
      </c>
      <c r="BQ1124">
        <v>0</v>
      </c>
      <c r="BR1124">
        <v>27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81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36</v>
      </c>
      <c r="CP1124">
        <v>0</v>
      </c>
      <c r="CQ1124">
        <v>0</v>
      </c>
      <c r="CR1124">
        <v>0</v>
      </c>
      <c r="CS1124">
        <v>6</v>
      </c>
      <c r="CT1124">
        <v>332</v>
      </c>
    </row>
    <row r="1125" spans="1:98" x14ac:dyDescent="0.3">
      <c r="A1125" t="s">
        <v>1878</v>
      </c>
      <c r="B1125" t="s">
        <v>81</v>
      </c>
      <c r="C1125" t="s">
        <v>352</v>
      </c>
      <c r="D1125" t="s">
        <v>353</v>
      </c>
      <c r="E1125" t="s">
        <v>357</v>
      </c>
      <c r="F1125" t="s">
        <v>358</v>
      </c>
      <c r="G1125" t="s">
        <v>389</v>
      </c>
      <c r="H1125" t="s">
        <v>1879</v>
      </c>
      <c r="I1125">
        <v>58</v>
      </c>
      <c r="J1125">
        <v>0</v>
      </c>
      <c r="K1125">
        <v>0</v>
      </c>
      <c r="L1125">
        <v>15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48</v>
      </c>
      <c r="AQ1125">
        <v>44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123</v>
      </c>
      <c r="AZ1125">
        <v>0</v>
      </c>
      <c r="BA1125">
        <v>39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6</v>
      </c>
      <c r="CT1125">
        <v>327</v>
      </c>
    </row>
    <row r="1126" spans="1:98" x14ac:dyDescent="0.3">
      <c r="A1126" t="s">
        <v>1880</v>
      </c>
      <c r="B1126" t="s">
        <v>81</v>
      </c>
      <c r="C1126" t="s">
        <v>96</v>
      </c>
      <c r="D1126" t="s">
        <v>97</v>
      </c>
      <c r="E1126" t="s">
        <v>98</v>
      </c>
      <c r="F1126" t="s">
        <v>160</v>
      </c>
      <c r="G1126" t="s">
        <v>337</v>
      </c>
      <c r="H1126" t="s">
        <v>87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33</v>
      </c>
      <c r="O1126">
        <v>0</v>
      </c>
      <c r="P1126">
        <v>104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45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34</v>
      </c>
      <c r="CE1126">
        <v>9</v>
      </c>
      <c r="CF1126">
        <v>0</v>
      </c>
      <c r="CG1126">
        <v>0</v>
      </c>
      <c r="CH1126">
        <v>102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6</v>
      </c>
      <c r="CT1126">
        <v>327</v>
      </c>
    </row>
    <row r="1127" spans="1:98" x14ac:dyDescent="0.3">
      <c r="A1127" t="s">
        <v>1881</v>
      </c>
      <c r="B1127" t="s">
        <v>81</v>
      </c>
      <c r="C1127" t="s">
        <v>96</v>
      </c>
      <c r="D1127" t="s">
        <v>128</v>
      </c>
      <c r="E1127" t="s">
        <v>244</v>
      </c>
      <c r="F1127" t="s">
        <v>245</v>
      </c>
      <c r="G1127" t="s">
        <v>647</v>
      </c>
      <c r="H1127" t="s">
        <v>87</v>
      </c>
      <c r="I1127">
        <v>59</v>
      </c>
      <c r="J1127">
        <v>56</v>
      </c>
      <c r="K1127">
        <v>0</v>
      </c>
      <c r="L1127">
        <v>0</v>
      </c>
      <c r="M1127">
        <v>10</v>
      </c>
      <c r="N1127">
        <v>0</v>
      </c>
      <c r="O1127">
        <v>67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67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65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6</v>
      </c>
      <c r="CT1127">
        <v>324</v>
      </c>
    </row>
    <row r="1128" spans="1:98" x14ac:dyDescent="0.3">
      <c r="A1128" t="s">
        <v>1882</v>
      </c>
      <c r="B1128" t="s">
        <v>81</v>
      </c>
      <c r="C1128" t="s">
        <v>96</v>
      </c>
      <c r="D1128" t="s">
        <v>97</v>
      </c>
      <c r="E1128" t="s">
        <v>119</v>
      </c>
      <c r="F1128" t="s">
        <v>120</v>
      </c>
      <c r="G1128" t="s">
        <v>87</v>
      </c>
      <c r="H1128" t="s">
        <v>87</v>
      </c>
      <c r="I1128">
        <v>0</v>
      </c>
      <c r="J1128">
        <v>0</v>
      </c>
      <c r="K1128">
        <v>0</v>
      </c>
      <c r="L1128">
        <v>0</v>
      </c>
      <c r="M1128">
        <v>70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69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34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101</v>
      </c>
      <c r="BH1128">
        <v>0</v>
      </c>
      <c r="BI1128">
        <v>0</v>
      </c>
      <c r="BJ1128">
        <v>40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10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6</v>
      </c>
      <c r="CT1128">
        <v>324</v>
      </c>
    </row>
    <row r="1129" spans="1:98" x14ac:dyDescent="0.3">
      <c r="A1129" t="s">
        <v>1883</v>
      </c>
      <c r="B1129" t="s">
        <v>81</v>
      </c>
      <c r="C1129" t="s">
        <v>96</v>
      </c>
      <c r="D1129" t="s">
        <v>128</v>
      </c>
      <c r="E1129" t="s">
        <v>192</v>
      </c>
      <c r="F1129" t="s">
        <v>193</v>
      </c>
      <c r="G1129" t="s">
        <v>87</v>
      </c>
      <c r="H1129" t="s">
        <v>87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59</v>
      </c>
      <c r="AB1129">
        <v>0</v>
      </c>
      <c r="AC1129">
        <v>0</v>
      </c>
      <c r="AD1129">
        <v>63</v>
      </c>
      <c r="AE1129">
        <v>0</v>
      </c>
      <c r="AF1129">
        <v>0</v>
      </c>
      <c r="AG1129">
        <v>6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47</v>
      </c>
      <c r="BA1129">
        <v>0</v>
      </c>
      <c r="BB1129">
        <v>0</v>
      </c>
      <c r="BC1129">
        <v>79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70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6</v>
      </c>
      <c r="CT1129">
        <v>324</v>
      </c>
    </row>
    <row r="1130" spans="1:98" x14ac:dyDescent="0.3">
      <c r="A1130" t="s">
        <v>1884</v>
      </c>
      <c r="B1130" t="s">
        <v>81</v>
      </c>
      <c r="C1130" t="s">
        <v>96</v>
      </c>
      <c r="D1130" t="s">
        <v>97</v>
      </c>
      <c r="E1130" t="s">
        <v>102</v>
      </c>
      <c r="F1130" t="s">
        <v>116</v>
      </c>
      <c r="G1130" t="s">
        <v>117</v>
      </c>
      <c r="H1130" t="s">
        <v>87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21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54</v>
      </c>
      <c r="AF1130">
        <v>0</v>
      </c>
      <c r="AG1130">
        <v>63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31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91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56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6</v>
      </c>
      <c r="CT1130">
        <v>316</v>
      </c>
    </row>
    <row r="1131" spans="1:98" x14ac:dyDescent="0.3">
      <c r="A1131" t="s">
        <v>1885</v>
      </c>
      <c r="B1131" t="s">
        <v>81</v>
      </c>
      <c r="C1131" t="s">
        <v>352</v>
      </c>
      <c r="D1131" t="s">
        <v>353</v>
      </c>
      <c r="E1131" t="s">
        <v>357</v>
      </c>
      <c r="F1131" t="s">
        <v>358</v>
      </c>
      <c r="G1131" t="s">
        <v>778</v>
      </c>
      <c r="H1131" t="s">
        <v>87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45</v>
      </c>
      <c r="O1131">
        <v>0</v>
      </c>
      <c r="P1131">
        <v>33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18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127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17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60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6</v>
      </c>
      <c r="CT1131">
        <v>300</v>
      </c>
    </row>
    <row r="1132" spans="1:98" x14ac:dyDescent="0.3">
      <c r="A1132" t="s">
        <v>1886</v>
      </c>
      <c r="B1132" t="s">
        <v>81</v>
      </c>
      <c r="C1132" t="s">
        <v>89</v>
      </c>
      <c r="D1132" t="s">
        <v>90</v>
      </c>
      <c r="E1132" t="s">
        <v>113</v>
      </c>
      <c r="F1132" t="s">
        <v>696</v>
      </c>
      <c r="G1132" t="s">
        <v>697</v>
      </c>
      <c r="H1132" t="s">
        <v>87</v>
      </c>
      <c r="I1132">
        <v>0</v>
      </c>
      <c r="J1132">
        <v>0</v>
      </c>
      <c r="K1132">
        <v>46</v>
      </c>
      <c r="L1132">
        <v>16</v>
      </c>
      <c r="M1132">
        <v>0</v>
      </c>
      <c r="N1132">
        <v>0</v>
      </c>
      <c r="O1132">
        <v>0</v>
      </c>
      <c r="P1132">
        <v>102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13</v>
      </c>
      <c r="X1132">
        <v>106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7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6</v>
      </c>
      <c r="CT1132">
        <v>290</v>
      </c>
    </row>
    <row r="1133" spans="1:98" x14ac:dyDescent="0.3">
      <c r="A1133" t="s">
        <v>1887</v>
      </c>
      <c r="B1133" t="s">
        <v>81</v>
      </c>
      <c r="C1133" t="s">
        <v>96</v>
      </c>
      <c r="D1133" t="s">
        <v>97</v>
      </c>
      <c r="E1133" t="s">
        <v>146</v>
      </c>
      <c r="F1133" t="s">
        <v>1198</v>
      </c>
      <c r="G1133" t="s">
        <v>1199</v>
      </c>
      <c r="H1133" t="s">
        <v>87</v>
      </c>
      <c r="I1133">
        <v>0</v>
      </c>
      <c r="J1133">
        <v>0</v>
      </c>
      <c r="K1133">
        <v>0</v>
      </c>
      <c r="L1133">
        <v>0</v>
      </c>
      <c r="M1133">
        <v>184</v>
      </c>
      <c r="N1133">
        <v>10</v>
      </c>
      <c r="O1133">
        <v>0</v>
      </c>
      <c r="P1133">
        <v>0</v>
      </c>
      <c r="Q1133">
        <v>42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6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20</v>
      </c>
      <c r="BK1133">
        <v>0</v>
      </c>
      <c r="BL1133">
        <v>0</v>
      </c>
      <c r="BM1133">
        <v>0</v>
      </c>
      <c r="BN1133">
        <v>0</v>
      </c>
      <c r="BO1133">
        <v>28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6</v>
      </c>
      <c r="CT1133">
        <v>290</v>
      </c>
    </row>
    <row r="1134" spans="1:98" x14ac:dyDescent="0.3">
      <c r="A1134" t="s">
        <v>1888</v>
      </c>
      <c r="B1134" t="s">
        <v>81</v>
      </c>
      <c r="C1134" t="s">
        <v>96</v>
      </c>
      <c r="D1134" t="s">
        <v>128</v>
      </c>
      <c r="E1134" t="s">
        <v>172</v>
      </c>
      <c r="F1134" t="s">
        <v>173</v>
      </c>
      <c r="G1134" t="s">
        <v>87</v>
      </c>
      <c r="H1134" t="s">
        <v>87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65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66</v>
      </c>
      <c r="BH1134">
        <v>37</v>
      </c>
      <c r="BI1134">
        <v>0</v>
      </c>
      <c r="BJ1134">
        <v>0</v>
      </c>
      <c r="BK1134">
        <v>0</v>
      </c>
      <c r="BL1134">
        <v>27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53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42</v>
      </c>
      <c r="CP1134">
        <v>0</v>
      </c>
      <c r="CQ1134">
        <v>0</v>
      </c>
      <c r="CR1134">
        <v>0</v>
      </c>
      <c r="CS1134">
        <v>6</v>
      </c>
      <c r="CT1134">
        <v>290</v>
      </c>
    </row>
    <row r="1135" spans="1:98" x14ac:dyDescent="0.3">
      <c r="A1135" t="s">
        <v>1889</v>
      </c>
      <c r="B1135" t="s">
        <v>81</v>
      </c>
      <c r="C1135" t="s">
        <v>96</v>
      </c>
      <c r="D1135" t="s">
        <v>385</v>
      </c>
      <c r="E1135" t="s">
        <v>529</v>
      </c>
      <c r="F1135" t="s">
        <v>632</v>
      </c>
      <c r="G1135" t="s">
        <v>1738</v>
      </c>
      <c r="H1135" t="s">
        <v>87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91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8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71</v>
      </c>
      <c r="AQ1135">
        <v>0</v>
      </c>
      <c r="AR1135">
        <v>0</v>
      </c>
      <c r="AS1135">
        <v>0</v>
      </c>
      <c r="AT1135">
        <v>26</v>
      </c>
      <c r="AU1135">
        <v>0</v>
      </c>
      <c r="AV1135">
        <v>0</v>
      </c>
      <c r="AW1135">
        <v>0</v>
      </c>
      <c r="AX1135">
        <v>0</v>
      </c>
      <c r="AY1135">
        <v>56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33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6</v>
      </c>
      <c r="CT1135">
        <v>285</v>
      </c>
    </row>
    <row r="1136" spans="1:98" x14ac:dyDescent="0.3">
      <c r="A1136" t="s">
        <v>1890</v>
      </c>
      <c r="B1136" t="s">
        <v>81</v>
      </c>
      <c r="C1136" t="s">
        <v>96</v>
      </c>
      <c r="D1136" t="s">
        <v>97</v>
      </c>
      <c r="E1136" t="s">
        <v>98</v>
      </c>
      <c r="F1136" t="s">
        <v>442</v>
      </c>
      <c r="G1136" t="s">
        <v>1139</v>
      </c>
      <c r="H1136" t="s">
        <v>1891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18</v>
      </c>
      <c r="AP1136">
        <v>0</v>
      </c>
      <c r="AQ1136">
        <v>24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22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26</v>
      </c>
      <c r="CH1136">
        <v>23</v>
      </c>
      <c r="CI1136">
        <v>0</v>
      </c>
      <c r="CJ1136">
        <v>166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6</v>
      </c>
      <c r="CT1136">
        <v>279</v>
      </c>
    </row>
    <row r="1137" spans="1:98" x14ac:dyDescent="0.3">
      <c r="A1137" t="s">
        <v>1892</v>
      </c>
      <c r="B1137" t="s">
        <v>81</v>
      </c>
      <c r="C1137" t="s">
        <v>96</v>
      </c>
      <c r="D1137" t="s">
        <v>97</v>
      </c>
      <c r="E1137" t="s">
        <v>119</v>
      </c>
      <c r="F1137" t="s">
        <v>120</v>
      </c>
      <c r="G1137" t="s">
        <v>1893</v>
      </c>
      <c r="H1137" t="s">
        <v>87</v>
      </c>
      <c r="I1137">
        <v>0</v>
      </c>
      <c r="J1137">
        <v>0</v>
      </c>
      <c r="K1137">
        <v>50</v>
      </c>
      <c r="L1137">
        <v>0</v>
      </c>
      <c r="M1137">
        <v>0</v>
      </c>
      <c r="N1137">
        <v>0</v>
      </c>
      <c r="O1137">
        <v>92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9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83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12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30</v>
      </c>
      <c r="CS1137">
        <v>6</v>
      </c>
      <c r="CT1137">
        <v>276</v>
      </c>
    </row>
    <row r="1138" spans="1:98" x14ac:dyDescent="0.3">
      <c r="A1138" t="s">
        <v>1894</v>
      </c>
      <c r="B1138" t="s">
        <v>81</v>
      </c>
      <c r="C1138" t="s">
        <v>96</v>
      </c>
      <c r="D1138" t="s">
        <v>128</v>
      </c>
      <c r="E1138" t="s">
        <v>294</v>
      </c>
      <c r="F1138" t="s">
        <v>1201</v>
      </c>
      <c r="G1138" t="s">
        <v>1895</v>
      </c>
      <c r="H1138" t="s">
        <v>87</v>
      </c>
      <c r="I1138">
        <v>0</v>
      </c>
      <c r="J1138">
        <v>0</v>
      </c>
      <c r="K1138">
        <v>9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71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19</v>
      </c>
      <c r="AH1138">
        <v>0</v>
      </c>
      <c r="AI1138">
        <v>0</v>
      </c>
      <c r="AJ1138">
        <v>0</v>
      </c>
      <c r="AK1138">
        <v>70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46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60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6</v>
      </c>
      <c r="CT1138">
        <v>275</v>
      </c>
    </row>
    <row r="1139" spans="1:98" x14ac:dyDescent="0.3">
      <c r="A1139" t="s">
        <v>1896</v>
      </c>
      <c r="B1139" t="s">
        <v>81</v>
      </c>
      <c r="C1139" t="s">
        <v>82</v>
      </c>
      <c r="D1139" t="s">
        <v>83</v>
      </c>
      <c r="E1139" t="s">
        <v>271</v>
      </c>
      <c r="F1139" t="s">
        <v>87</v>
      </c>
      <c r="G1139" t="s">
        <v>87</v>
      </c>
      <c r="H1139" t="s">
        <v>87</v>
      </c>
      <c r="I1139">
        <v>0</v>
      </c>
      <c r="J1139">
        <v>0</v>
      </c>
      <c r="K1139">
        <v>0</v>
      </c>
      <c r="L1139">
        <v>0</v>
      </c>
      <c r="M1139">
        <v>11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15</v>
      </c>
      <c r="BL1139">
        <v>0</v>
      </c>
      <c r="BM1139">
        <v>0</v>
      </c>
      <c r="BN1139">
        <v>47</v>
      </c>
      <c r="BO1139">
        <v>52</v>
      </c>
      <c r="BP1139">
        <v>0</v>
      </c>
      <c r="BQ1139">
        <v>0</v>
      </c>
      <c r="BR1139">
        <v>0</v>
      </c>
      <c r="BS1139">
        <v>81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67</v>
      </c>
      <c r="CP1139">
        <v>0</v>
      </c>
      <c r="CQ1139">
        <v>0</v>
      </c>
      <c r="CR1139">
        <v>0</v>
      </c>
      <c r="CS1139">
        <v>6</v>
      </c>
      <c r="CT1139">
        <v>273</v>
      </c>
    </row>
    <row r="1140" spans="1:98" x14ac:dyDescent="0.3">
      <c r="A1140" t="s">
        <v>1897</v>
      </c>
      <c r="B1140" t="s">
        <v>81</v>
      </c>
      <c r="C1140" t="s">
        <v>96</v>
      </c>
      <c r="D1140" t="s">
        <v>97</v>
      </c>
      <c r="E1140" t="s">
        <v>98</v>
      </c>
      <c r="F1140" t="s">
        <v>1487</v>
      </c>
      <c r="G1140" t="s">
        <v>1488</v>
      </c>
      <c r="H1140" t="s">
        <v>87</v>
      </c>
      <c r="I1140">
        <v>66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28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27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24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58</v>
      </c>
      <c r="CI1140">
        <v>0</v>
      </c>
      <c r="CJ1140">
        <v>0</v>
      </c>
      <c r="CK1140">
        <v>0</v>
      </c>
      <c r="CL1140">
        <v>0</v>
      </c>
      <c r="CM1140">
        <v>69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6</v>
      </c>
      <c r="CT1140">
        <v>272</v>
      </c>
    </row>
    <row r="1141" spans="1:98" x14ac:dyDescent="0.3">
      <c r="A1141" t="s">
        <v>1898</v>
      </c>
      <c r="B1141" t="s">
        <v>81</v>
      </c>
      <c r="C1141" t="s">
        <v>89</v>
      </c>
      <c r="D1141" t="s">
        <v>90</v>
      </c>
      <c r="E1141" t="s">
        <v>427</v>
      </c>
      <c r="F1141" t="s">
        <v>428</v>
      </c>
      <c r="G1141" t="s">
        <v>87</v>
      </c>
      <c r="H1141" t="s">
        <v>87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17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17</v>
      </c>
      <c r="AP1141">
        <v>56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44</v>
      </c>
      <c r="CH1141">
        <v>0</v>
      </c>
      <c r="CI1141">
        <v>0</v>
      </c>
      <c r="CJ1141">
        <v>0</v>
      </c>
      <c r="CK1141">
        <v>0</v>
      </c>
      <c r="CL1141">
        <v>126</v>
      </c>
      <c r="CM1141">
        <v>7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6</v>
      </c>
      <c r="CT1141">
        <v>267</v>
      </c>
    </row>
    <row r="1142" spans="1:98" x14ac:dyDescent="0.3">
      <c r="A1142" t="s">
        <v>1899</v>
      </c>
      <c r="B1142" t="s">
        <v>81</v>
      </c>
      <c r="C1142" t="s">
        <v>96</v>
      </c>
      <c r="D1142" t="s">
        <v>97</v>
      </c>
      <c r="E1142" t="s">
        <v>98</v>
      </c>
      <c r="F1142" t="s">
        <v>109</v>
      </c>
      <c r="G1142" t="s">
        <v>87</v>
      </c>
      <c r="H1142" t="s">
        <v>87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41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71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25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60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45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24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6</v>
      </c>
      <c r="CT1142">
        <v>266</v>
      </c>
    </row>
    <row r="1143" spans="1:98" x14ac:dyDescent="0.3">
      <c r="A1143" t="s">
        <v>1900</v>
      </c>
      <c r="B1143" t="s">
        <v>81</v>
      </c>
      <c r="C1143" t="s">
        <v>96</v>
      </c>
      <c r="D1143" t="s">
        <v>128</v>
      </c>
      <c r="E1143" t="s">
        <v>175</v>
      </c>
      <c r="F1143" t="s">
        <v>176</v>
      </c>
      <c r="G1143" t="s">
        <v>87</v>
      </c>
      <c r="H1143" t="s">
        <v>87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33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33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37</v>
      </c>
      <c r="BA1143">
        <v>0</v>
      </c>
      <c r="BB1143">
        <v>0</v>
      </c>
      <c r="BC1143">
        <v>90</v>
      </c>
      <c r="BD1143">
        <v>0</v>
      </c>
      <c r="BE1143">
        <v>0</v>
      </c>
      <c r="BF1143">
        <v>0</v>
      </c>
      <c r="BG1143">
        <v>0</v>
      </c>
      <c r="BH1143">
        <v>35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30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6</v>
      </c>
      <c r="CT1143">
        <v>258</v>
      </c>
    </row>
    <row r="1144" spans="1:98" x14ac:dyDescent="0.3">
      <c r="A1144" t="s">
        <v>1901</v>
      </c>
      <c r="B1144" t="s">
        <v>81</v>
      </c>
      <c r="C1144" t="s">
        <v>96</v>
      </c>
      <c r="D1144" t="s">
        <v>385</v>
      </c>
      <c r="E1144" t="s">
        <v>476</v>
      </c>
      <c r="F1144" t="s">
        <v>494</v>
      </c>
      <c r="G1144" t="s">
        <v>87</v>
      </c>
      <c r="H1144" t="s">
        <v>87</v>
      </c>
      <c r="I1144">
        <v>0</v>
      </c>
      <c r="J1144">
        <v>0</v>
      </c>
      <c r="K1144">
        <v>0</v>
      </c>
      <c r="L1144">
        <v>44</v>
      </c>
      <c r="M1144">
        <v>0</v>
      </c>
      <c r="N1144">
        <v>0</v>
      </c>
      <c r="O1144">
        <v>0</v>
      </c>
      <c r="P1144">
        <v>72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15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6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103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17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6</v>
      </c>
      <c r="CT1144">
        <v>257</v>
      </c>
    </row>
    <row r="1145" spans="1:98" x14ac:dyDescent="0.3">
      <c r="A1145" t="s">
        <v>1902</v>
      </c>
      <c r="B1145" t="s">
        <v>81</v>
      </c>
      <c r="C1145" t="s">
        <v>352</v>
      </c>
      <c r="D1145" t="s">
        <v>353</v>
      </c>
      <c r="E1145" t="s">
        <v>357</v>
      </c>
      <c r="F1145" t="s">
        <v>358</v>
      </c>
      <c r="G1145" t="s">
        <v>389</v>
      </c>
      <c r="H1145" t="s">
        <v>87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45</v>
      </c>
      <c r="AN1145">
        <v>0</v>
      </c>
      <c r="AO1145">
        <v>0</v>
      </c>
      <c r="AP1145">
        <v>50</v>
      </c>
      <c r="AQ1145">
        <v>0</v>
      </c>
      <c r="AR1145">
        <v>0</v>
      </c>
      <c r="AS1145">
        <v>0</v>
      </c>
      <c r="AT1145">
        <v>0</v>
      </c>
      <c r="AU1145">
        <v>15</v>
      </c>
      <c r="AV1145">
        <v>14</v>
      </c>
      <c r="AW1145">
        <v>0</v>
      </c>
      <c r="AX1145">
        <v>0</v>
      </c>
      <c r="AY1145">
        <v>115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11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6</v>
      </c>
      <c r="CT1145">
        <v>250</v>
      </c>
    </row>
    <row r="1146" spans="1:98" x14ac:dyDescent="0.3">
      <c r="A1146" t="s">
        <v>1903</v>
      </c>
      <c r="B1146" t="s">
        <v>81</v>
      </c>
      <c r="C1146" t="s">
        <v>96</v>
      </c>
      <c r="D1146" t="s">
        <v>128</v>
      </c>
      <c r="E1146" t="s">
        <v>1339</v>
      </c>
      <c r="F1146" t="s">
        <v>87</v>
      </c>
      <c r="G1146" t="s">
        <v>87</v>
      </c>
      <c r="H1146" t="s">
        <v>87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20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86</v>
      </c>
      <c r="AM1146">
        <v>0</v>
      </c>
      <c r="AN1146">
        <v>0</v>
      </c>
      <c r="AO1146">
        <v>0</v>
      </c>
      <c r="AP1146">
        <v>41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14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78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10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6</v>
      </c>
      <c r="CT1146">
        <v>249</v>
      </c>
    </row>
    <row r="1147" spans="1:98" x14ac:dyDescent="0.3">
      <c r="A1147" t="s">
        <v>1904</v>
      </c>
      <c r="B1147" t="s">
        <v>81</v>
      </c>
      <c r="C1147" t="s">
        <v>96</v>
      </c>
      <c r="D1147" t="s">
        <v>97</v>
      </c>
      <c r="E1147" t="s">
        <v>98</v>
      </c>
      <c r="F1147" t="s">
        <v>99</v>
      </c>
      <c r="G1147" t="s">
        <v>209</v>
      </c>
      <c r="H1147" t="s">
        <v>87</v>
      </c>
      <c r="I1147">
        <v>0</v>
      </c>
      <c r="J1147">
        <v>0</v>
      </c>
      <c r="K1147">
        <v>0</v>
      </c>
      <c r="L1147">
        <v>31</v>
      </c>
      <c r="M1147">
        <v>0</v>
      </c>
      <c r="N1147">
        <v>40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47</v>
      </c>
      <c r="AR1147">
        <v>0</v>
      </c>
      <c r="AS1147">
        <v>47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47</v>
      </c>
      <c r="BU1147">
        <v>0</v>
      </c>
      <c r="BV1147">
        <v>34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6</v>
      </c>
      <c r="CT1147">
        <v>246</v>
      </c>
    </row>
    <row r="1148" spans="1:98" x14ac:dyDescent="0.3">
      <c r="A1148" t="s">
        <v>1905</v>
      </c>
      <c r="B1148" t="s">
        <v>81</v>
      </c>
      <c r="C1148" t="s">
        <v>89</v>
      </c>
      <c r="D1148" t="s">
        <v>90</v>
      </c>
      <c r="E1148" t="s">
        <v>472</v>
      </c>
      <c r="F1148" t="s">
        <v>1334</v>
      </c>
      <c r="G1148" t="s">
        <v>87</v>
      </c>
      <c r="H1148" t="s">
        <v>87</v>
      </c>
      <c r="I1148">
        <v>0</v>
      </c>
      <c r="J1148">
        <v>0</v>
      </c>
      <c r="K1148">
        <v>0</v>
      </c>
      <c r="L1148">
        <v>18</v>
      </c>
      <c r="M1148">
        <v>0</v>
      </c>
      <c r="N1148">
        <v>42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108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35</v>
      </c>
      <c r="AY1148">
        <v>28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12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6</v>
      </c>
      <c r="CT1148">
        <v>243</v>
      </c>
    </row>
    <row r="1149" spans="1:98" x14ac:dyDescent="0.3">
      <c r="A1149" t="s">
        <v>1906</v>
      </c>
      <c r="B1149" t="s">
        <v>81</v>
      </c>
      <c r="C1149" t="s">
        <v>96</v>
      </c>
      <c r="D1149" t="s">
        <v>128</v>
      </c>
      <c r="E1149" t="s">
        <v>294</v>
      </c>
      <c r="F1149" t="s">
        <v>1907</v>
      </c>
      <c r="G1149" t="s">
        <v>1908</v>
      </c>
      <c r="H1149" t="s">
        <v>87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57</v>
      </c>
      <c r="P1149">
        <v>0</v>
      </c>
      <c r="Q1149">
        <v>0</v>
      </c>
      <c r="R1149">
        <v>0</v>
      </c>
      <c r="S1149">
        <v>0</v>
      </c>
      <c r="T1149">
        <v>35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34</v>
      </c>
      <c r="AD1149">
        <v>0</v>
      </c>
      <c r="AE1149">
        <v>23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43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51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6</v>
      </c>
      <c r="CT1149">
        <v>243</v>
      </c>
    </row>
    <row r="1150" spans="1:98" x14ac:dyDescent="0.3">
      <c r="A1150" t="s">
        <v>1909</v>
      </c>
      <c r="B1150" t="s">
        <v>81</v>
      </c>
      <c r="C1150" t="s">
        <v>96</v>
      </c>
      <c r="D1150" t="s">
        <v>97</v>
      </c>
      <c r="E1150" t="s">
        <v>102</v>
      </c>
      <c r="F1150" t="s">
        <v>116</v>
      </c>
      <c r="G1150" t="s">
        <v>117</v>
      </c>
      <c r="H1150" t="s">
        <v>87</v>
      </c>
      <c r="I1150">
        <v>0</v>
      </c>
      <c r="J1150">
        <v>0</v>
      </c>
      <c r="K1150">
        <v>29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18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22</v>
      </c>
      <c r="AJ1150">
        <v>0</v>
      </c>
      <c r="AK1150">
        <v>0</v>
      </c>
      <c r="AL1150">
        <v>0</v>
      </c>
      <c r="AM1150">
        <v>0</v>
      </c>
      <c r="AN1150">
        <v>64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31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78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6</v>
      </c>
      <c r="CT1150">
        <v>242</v>
      </c>
    </row>
    <row r="1151" spans="1:98" x14ac:dyDescent="0.3">
      <c r="A1151" t="s">
        <v>1910</v>
      </c>
      <c r="B1151" t="s">
        <v>81</v>
      </c>
      <c r="C1151" t="s">
        <v>96</v>
      </c>
      <c r="D1151" t="s">
        <v>97</v>
      </c>
      <c r="E1151" t="s">
        <v>98</v>
      </c>
      <c r="F1151" t="s">
        <v>109</v>
      </c>
      <c r="G1151" t="s">
        <v>853</v>
      </c>
      <c r="H1151" t="s">
        <v>87</v>
      </c>
      <c r="I1151">
        <v>0</v>
      </c>
      <c r="J1151">
        <v>0</v>
      </c>
      <c r="K1151">
        <v>62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34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41</v>
      </c>
      <c r="AF1151">
        <v>32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25</v>
      </c>
      <c r="BC1151">
        <v>0</v>
      </c>
      <c r="BD1151">
        <v>47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6</v>
      </c>
      <c r="CT1151">
        <v>241</v>
      </c>
    </row>
    <row r="1152" spans="1:98" x14ac:dyDescent="0.3">
      <c r="A1152" t="s">
        <v>1911</v>
      </c>
      <c r="B1152" t="s">
        <v>81</v>
      </c>
      <c r="C1152" t="s">
        <v>96</v>
      </c>
      <c r="D1152" t="s">
        <v>385</v>
      </c>
      <c r="E1152" t="s">
        <v>489</v>
      </c>
      <c r="F1152" t="s">
        <v>1178</v>
      </c>
      <c r="G1152" t="s">
        <v>87</v>
      </c>
      <c r="H1152" t="s">
        <v>87</v>
      </c>
      <c r="I1152">
        <v>60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23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18</v>
      </c>
      <c r="AN1152">
        <v>0</v>
      </c>
      <c r="AO1152">
        <v>0</v>
      </c>
      <c r="AP1152">
        <v>68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24</v>
      </c>
      <c r="BU1152">
        <v>0</v>
      </c>
      <c r="BV1152">
        <v>0</v>
      </c>
      <c r="BW1152">
        <v>0</v>
      </c>
      <c r="BX1152">
        <v>0</v>
      </c>
      <c r="BY1152">
        <v>43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6</v>
      </c>
      <c r="CT1152">
        <v>236</v>
      </c>
    </row>
    <row r="1153" spans="1:98" x14ac:dyDescent="0.3">
      <c r="A1153" t="s">
        <v>1912</v>
      </c>
      <c r="B1153" t="s">
        <v>81</v>
      </c>
      <c r="C1153" t="s">
        <v>82</v>
      </c>
      <c r="D1153" t="s">
        <v>1490</v>
      </c>
      <c r="E1153" t="s">
        <v>1913</v>
      </c>
      <c r="F1153" t="s">
        <v>87</v>
      </c>
      <c r="G1153" t="s">
        <v>87</v>
      </c>
      <c r="H1153" t="s">
        <v>87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10</v>
      </c>
      <c r="AF1153">
        <v>0</v>
      </c>
      <c r="AG1153">
        <v>0</v>
      </c>
      <c r="AH1153">
        <v>176</v>
      </c>
      <c r="AI1153">
        <v>0</v>
      </c>
      <c r="AJ1153">
        <v>0</v>
      </c>
      <c r="AK1153">
        <v>0</v>
      </c>
      <c r="AL1153">
        <v>14</v>
      </c>
      <c r="AM1153">
        <v>0</v>
      </c>
      <c r="AN1153">
        <v>0</v>
      </c>
      <c r="AO1153">
        <v>0</v>
      </c>
      <c r="AP1153">
        <v>0</v>
      </c>
      <c r="AQ1153">
        <v>21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12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3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6</v>
      </c>
      <c r="CT1153">
        <v>236</v>
      </c>
    </row>
    <row r="1154" spans="1:98" x14ac:dyDescent="0.3">
      <c r="A1154" t="s">
        <v>1914</v>
      </c>
      <c r="B1154" t="s">
        <v>81</v>
      </c>
      <c r="C1154" t="s">
        <v>268</v>
      </c>
      <c r="D1154" t="s">
        <v>269</v>
      </c>
      <c r="E1154" t="s">
        <v>87</v>
      </c>
      <c r="F1154" t="s">
        <v>87</v>
      </c>
      <c r="G1154" t="s">
        <v>87</v>
      </c>
      <c r="H1154" t="s">
        <v>87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13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14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63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25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102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10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6</v>
      </c>
      <c r="CT1154">
        <v>227</v>
      </c>
    </row>
    <row r="1155" spans="1:98" x14ac:dyDescent="0.3">
      <c r="A1155" t="s">
        <v>1915</v>
      </c>
      <c r="B1155" t="s">
        <v>81</v>
      </c>
      <c r="C1155" t="s">
        <v>96</v>
      </c>
      <c r="D1155" t="s">
        <v>97</v>
      </c>
      <c r="E1155" t="s">
        <v>98</v>
      </c>
      <c r="F1155" t="s">
        <v>99</v>
      </c>
      <c r="G1155" t="s">
        <v>1916</v>
      </c>
      <c r="H1155" t="s">
        <v>87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11</v>
      </c>
      <c r="AD1155">
        <v>0</v>
      </c>
      <c r="AE1155">
        <v>0</v>
      </c>
      <c r="AF1155">
        <v>8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101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64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33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4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6</v>
      </c>
      <c r="CT1155">
        <v>221</v>
      </c>
    </row>
    <row r="1156" spans="1:98" x14ac:dyDescent="0.3">
      <c r="A1156" t="s">
        <v>1917</v>
      </c>
      <c r="B1156" t="s">
        <v>81</v>
      </c>
      <c r="C1156" t="s">
        <v>96</v>
      </c>
      <c r="D1156" t="s">
        <v>97</v>
      </c>
      <c r="E1156" t="s">
        <v>98</v>
      </c>
      <c r="F1156" t="s">
        <v>442</v>
      </c>
      <c r="G1156" t="s">
        <v>1139</v>
      </c>
      <c r="H1156" t="s">
        <v>87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26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17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62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89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16</v>
      </c>
      <c r="BZ1156">
        <v>0</v>
      </c>
      <c r="CA1156">
        <v>0</v>
      </c>
      <c r="CB1156">
        <v>0</v>
      </c>
      <c r="CC1156">
        <v>0</v>
      </c>
      <c r="CD1156">
        <v>10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6</v>
      </c>
      <c r="CT1156">
        <v>220</v>
      </c>
    </row>
    <row r="1157" spans="1:98" x14ac:dyDescent="0.3">
      <c r="A1157" t="s">
        <v>1918</v>
      </c>
      <c r="B1157" t="s">
        <v>81</v>
      </c>
      <c r="C1157" t="s">
        <v>96</v>
      </c>
      <c r="D1157" t="s">
        <v>128</v>
      </c>
      <c r="E1157" t="s">
        <v>175</v>
      </c>
      <c r="F1157" t="s">
        <v>195</v>
      </c>
      <c r="G1157" t="s">
        <v>202</v>
      </c>
      <c r="H1157" t="s">
        <v>87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17</v>
      </c>
      <c r="AC1157">
        <v>0</v>
      </c>
      <c r="AD1157">
        <v>36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53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32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22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57</v>
      </c>
      <c r="CR1157">
        <v>0</v>
      </c>
      <c r="CS1157">
        <v>6</v>
      </c>
      <c r="CT1157">
        <v>217</v>
      </c>
    </row>
    <row r="1158" spans="1:98" x14ac:dyDescent="0.3">
      <c r="A1158" t="s">
        <v>1919</v>
      </c>
      <c r="B1158" t="s">
        <v>81</v>
      </c>
      <c r="C1158" t="s">
        <v>96</v>
      </c>
      <c r="D1158" t="s">
        <v>97</v>
      </c>
      <c r="E1158" t="s">
        <v>98</v>
      </c>
      <c r="F1158" t="s">
        <v>109</v>
      </c>
      <c r="G1158" t="s">
        <v>110</v>
      </c>
      <c r="H1158" t="s">
        <v>212</v>
      </c>
      <c r="I1158">
        <v>0</v>
      </c>
      <c r="J1158">
        <v>12</v>
      </c>
      <c r="K1158">
        <v>37</v>
      </c>
      <c r="L1158">
        <v>0</v>
      </c>
      <c r="M1158">
        <v>0</v>
      </c>
      <c r="N1158">
        <v>40</v>
      </c>
      <c r="O1158">
        <v>0</v>
      </c>
      <c r="P1158">
        <v>98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16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12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6</v>
      </c>
      <c r="CT1158">
        <v>215</v>
      </c>
    </row>
    <row r="1159" spans="1:98" x14ac:dyDescent="0.3">
      <c r="A1159" t="s">
        <v>1920</v>
      </c>
      <c r="B1159" t="s">
        <v>81</v>
      </c>
      <c r="C1159" t="s">
        <v>82</v>
      </c>
      <c r="D1159" t="s">
        <v>83</v>
      </c>
      <c r="E1159" t="s">
        <v>271</v>
      </c>
      <c r="F1159" t="s">
        <v>87</v>
      </c>
      <c r="G1159" t="s">
        <v>87</v>
      </c>
      <c r="H1159" t="s">
        <v>87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31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34</v>
      </c>
      <c r="BO1159">
        <v>40</v>
      </c>
      <c r="BP1159">
        <v>0</v>
      </c>
      <c r="BQ1159">
        <v>0</v>
      </c>
      <c r="BR1159">
        <v>0</v>
      </c>
      <c r="BS1159">
        <v>24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18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66</v>
      </c>
      <c r="CP1159">
        <v>0</v>
      </c>
      <c r="CQ1159">
        <v>0</v>
      </c>
      <c r="CR1159">
        <v>0</v>
      </c>
      <c r="CS1159">
        <v>6</v>
      </c>
      <c r="CT1159">
        <v>213</v>
      </c>
    </row>
    <row r="1160" spans="1:98" x14ac:dyDescent="0.3">
      <c r="A1160" t="s">
        <v>1921</v>
      </c>
      <c r="B1160" t="s">
        <v>81</v>
      </c>
      <c r="C1160" t="s">
        <v>880</v>
      </c>
      <c r="D1160" t="s">
        <v>881</v>
      </c>
      <c r="E1160" t="s">
        <v>882</v>
      </c>
      <c r="F1160" t="s">
        <v>883</v>
      </c>
      <c r="G1160" t="s">
        <v>1359</v>
      </c>
      <c r="H1160" t="s">
        <v>87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33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96</v>
      </c>
      <c r="AF1160">
        <v>0</v>
      </c>
      <c r="AG1160">
        <v>6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10</v>
      </c>
      <c r="AR1160">
        <v>0</v>
      </c>
      <c r="AS1160">
        <v>0</v>
      </c>
      <c r="AT1160">
        <v>19</v>
      </c>
      <c r="AU1160">
        <v>0</v>
      </c>
      <c r="AV1160">
        <v>0</v>
      </c>
      <c r="AW1160">
        <v>0</v>
      </c>
      <c r="AX1160">
        <v>0</v>
      </c>
      <c r="AY1160">
        <v>48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6</v>
      </c>
      <c r="CT1160">
        <v>212</v>
      </c>
    </row>
    <row r="1161" spans="1:98" x14ac:dyDescent="0.3">
      <c r="A1161" t="s">
        <v>1922</v>
      </c>
      <c r="B1161" t="s">
        <v>81</v>
      </c>
      <c r="C1161" t="s">
        <v>89</v>
      </c>
      <c r="D1161" t="s">
        <v>90</v>
      </c>
      <c r="E1161" t="s">
        <v>91</v>
      </c>
      <c r="F1161" t="s">
        <v>92</v>
      </c>
      <c r="G1161" t="s">
        <v>93</v>
      </c>
      <c r="H1161" t="s">
        <v>87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59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53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24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24</v>
      </c>
      <c r="BC1161">
        <v>0</v>
      </c>
      <c r="BD1161">
        <v>39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12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6</v>
      </c>
      <c r="CT1161">
        <v>211</v>
      </c>
    </row>
    <row r="1162" spans="1:98" x14ac:dyDescent="0.3">
      <c r="A1162" t="s">
        <v>1923</v>
      </c>
      <c r="B1162" t="s">
        <v>81</v>
      </c>
      <c r="C1162" t="s">
        <v>89</v>
      </c>
      <c r="D1162" t="s">
        <v>90</v>
      </c>
      <c r="E1162" t="s">
        <v>472</v>
      </c>
      <c r="F1162" t="s">
        <v>473</v>
      </c>
      <c r="G1162" t="s">
        <v>1051</v>
      </c>
      <c r="H1162" t="s">
        <v>212</v>
      </c>
      <c r="I1162">
        <v>49</v>
      </c>
      <c r="J1162">
        <v>26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8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43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33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49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6</v>
      </c>
      <c r="CT1162">
        <v>208</v>
      </c>
    </row>
    <row r="1163" spans="1:98" x14ac:dyDescent="0.3">
      <c r="A1163" t="s">
        <v>1924</v>
      </c>
      <c r="B1163" t="s">
        <v>81</v>
      </c>
      <c r="C1163" t="s">
        <v>268</v>
      </c>
      <c r="D1163" t="s">
        <v>269</v>
      </c>
      <c r="E1163" t="s">
        <v>87</v>
      </c>
      <c r="F1163" t="s">
        <v>87</v>
      </c>
      <c r="G1163" t="s">
        <v>87</v>
      </c>
      <c r="H1163" t="s">
        <v>87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52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23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15</v>
      </c>
      <c r="AR1163">
        <v>0</v>
      </c>
      <c r="AS1163">
        <v>0</v>
      </c>
      <c r="AT1163">
        <v>31</v>
      </c>
      <c r="AU1163">
        <v>0</v>
      </c>
      <c r="AV1163">
        <v>0</v>
      </c>
      <c r="AW1163">
        <v>0</v>
      </c>
      <c r="AX1163">
        <v>0</v>
      </c>
      <c r="AY1163">
        <v>77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10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6</v>
      </c>
      <c r="CT1163">
        <v>208</v>
      </c>
    </row>
    <row r="1164" spans="1:98" x14ac:dyDescent="0.3">
      <c r="A1164" t="s">
        <v>1925</v>
      </c>
      <c r="B1164" t="s">
        <v>81</v>
      </c>
      <c r="C1164" t="s">
        <v>82</v>
      </c>
      <c r="D1164" t="s">
        <v>83</v>
      </c>
      <c r="E1164" t="s">
        <v>605</v>
      </c>
      <c r="F1164" t="s">
        <v>1042</v>
      </c>
      <c r="G1164" t="s">
        <v>1043</v>
      </c>
      <c r="H1164" t="s">
        <v>87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30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31</v>
      </c>
      <c r="AD1164">
        <v>0</v>
      </c>
      <c r="AE1164">
        <v>0</v>
      </c>
      <c r="AF1164">
        <v>0</v>
      </c>
      <c r="AG1164">
        <v>22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27</v>
      </c>
      <c r="AR1164">
        <v>0</v>
      </c>
      <c r="AS1164">
        <v>20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76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6</v>
      </c>
      <c r="CT1164">
        <v>206</v>
      </c>
    </row>
    <row r="1165" spans="1:98" x14ac:dyDescent="0.3">
      <c r="A1165" t="s">
        <v>1926</v>
      </c>
      <c r="B1165" t="s">
        <v>81</v>
      </c>
      <c r="C1165" t="s">
        <v>96</v>
      </c>
      <c r="D1165" t="s">
        <v>128</v>
      </c>
      <c r="E1165" t="s">
        <v>1339</v>
      </c>
      <c r="F1165" t="s">
        <v>87</v>
      </c>
      <c r="G1165" t="s">
        <v>87</v>
      </c>
      <c r="H1165" t="s">
        <v>87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43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51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4</v>
      </c>
      <c r="AY1165">
        <v>8</v>
      </c>
      <c r="AZ1165">
        <v>0</v>
      </c>
      <c r="BA1165">
        <v>19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80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6</v>
      </c>
      <c r="CT1165">
        <v>205</v>
      </c>
    </row>
    <row r="1166" spans="1:98" x14ac:dyDescent="0.3">
      <c r="A1166" t="s">
        <v>1927</v>
      </c>
      <c r="B1166" t="s">
        <v>280</v>
      </c>
      <c r="C1166" t="s">
        <v>938</v>
      </c>
      <c r="D1166" t="s">
        <v>87</v>
      </c>
      <c r="E1166" t="s">
        <v>87</v>
      </c>
      <c r="F1166" t="s">
        <v>87</v>
      </c>
      <c r="G1166" t="s">
        <v>87</v>
      </c>
      <c r="H1166" t="s">
        <v>87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21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8</v>
      </c>
      <c r="AD1166">
        <v>0</v>
      </c>
      <c r="AE1166">
        <v>0</v>
      </c>
      <c r="AF1166">
        <v>0</v>
      </c>
      <c r="AG1166">
        <v>0</v>
      </c>
      <c r="AH1166">
        <v>30</v>
      </c>
      <c r="AI1166">
        <v>0</v>
      </c>
      <c r="AJ1166">
        <v>0</v>
      </c>
      <c r="AK1166">
        <v>0</v>
      </c>
      <c r="AL1166">
        <v>34</v>
      </c>
      <c r="AM1166">
        <v>0</v>
      </c>
      <c r="AN1166">
        <v>0</v>
      </c>
      <c r="AO1166">
        <v>0</v>
      </c>
      <c r="AP1166">
        <v>0</v>
      </c>
      <c r="AQ1166">
        <v>61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49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6</v>
      </c>
      <c r="CT1166">
        <v>203</v>
      </c>
    </row>
    <row r="1167" spans="1:98" x14ac:dyDescent="0.3">
      <c r="A1167" t="s">
        <v>1928</v>
      </c>
      <c r="B1167" t="s">
        <v>81</v>
      </c>
      <c r="C1167" t="s">
        <v>96</v>
      </c>
      <c r="D1167" t="s">
        <v>97</v>
      </c>
      <c r="E1167" t="s">
        <v>98</v>
      </c>
      <c r="F1167" t="s">
        <v>1487</v>
      </c>
      <c r="G1167" t="s">
        <v>1929</v>
      </c>
      <c r="H1167" t="s">
        <v>87</v>
      </c>
      <c r="I1167">
        <v>25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51</v>
      </c>
      <c r="AM1167">
        <v>0</v>
      </c>
      <c r="AN1167">
        <v>0</v>
      </c>
      <c r="AO1167">
        <v>0</v>
      </c>
      <c r="AP1167">
        <v>30</v>
      </c>
      <c r="AQ1167">
        <v>0</v>
      </c>
      <c r="AR1167">
        <v>0</v>
      </c>
      <c r="AS1167">
        <v>0</v>
      </c>
      <c r="AT1167">
        <v>40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38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16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6</v>
      </c>
      <c r="CT1167">
        <v>200</v>
      </c>
    </row>
    <row r="1168" spans="1:98" x14ac:dyDescent="0.3">
      <c r="A1168" t="s">
        <v>1930</v>
      </c>
      <c r="B1168" t="s">
        <v>81</v>
      </c>
      <c r="C1168" t="s">
        <v>96</v>
      </c>
      <c r="D1168" t="s">
        <v>97</v>
      </c>
      <c r="E1168" t="s">
        <v>119</v>
      </c>
      <c r="F1168" t="s">
        <v>1283</v>
      </c>
      <c r="G1168" t="s">
        <v>1284</v>
      </c>
      <c r="H1168" t="s">
        <v>87</v>
      </c>
      <c r="I1168">
        <v>0</v>
      </c>
      <c r="J1168">
        <v>0</v>
      </c>
      <c r="K1168">
        <v>0</v>
      </c>
      <c r="L1168">
        <v>0</v>
      </c>
      <c r="M1168">
        <v>53</v>
      </c>
      <c r="N1168">
        <v>0</v>
      </c>
      <c r="O1168">
        <v>0</v>
      </c>
      <c r="P1168">
        <v>0</v>
      </c>
      <c r="Q1168">
        <v>62</v>
      </c>
      <c r="R1168">
        <v>0</v>
      </c>
      <c r="S1168">
        <v>0</v>
      </c>
      <c r="T1168">
        <v>0</v>
      </c>
      <c r="U1168">
        <v>0</v>
      </c>
      <c r="V1168">
        <v>31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20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10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23</v>
      </c>
      <c r="CP1168">
        <v>0</v>
      </c>
      <c r="CQ1168">
        <v>0</v>
      </c>
      <c r="CR1168">
        <v>0</v>
      </c>
      <c r="CS1168">
        <v>6</v>
      </c>
      <c r="CT1168">
        <v>199</v>
      </c>
    </row>
    <row r="1169" spans="1:98" x14ac:dyDescent="0.3">
      <c r="A1169" t="s">
        <v>1931</v>
      </c>
      <c r="B1169" t="s">
        <v>81</v>
      </c>
      <c r="C1169" t="s">
        <v>96</v>
      </c>
      <c r="D1169" t="s">
        <v>97</v>
      </c>
      <c r="E1169" t="s">
        <v>142</v>
      </c>
      <c r="F1169" t="s">
        <v>558</v>
      </c>
      <c r="G1169" t="s">
        <v>87</v>
      </c>
      <c r="H1169" t="s">
        <v>87</v>
      </c>
      <c r="I1169">
        <v>0</v>
      </c>
      <c r="J1169">
        <v>0</v>
      </c>
      <c r="K1169">
        <v>0</v>
      </c>
      <c r="L1169">
        <v>0</v>
      </c>
      <c r="M1169">
        <v>79</v>
      </c>
      <c r="N1169">
        <v>0</v>
      </c>
      <c r="O1169">
        <v>0</v>
      </c>
      <c r="P1169">
        <v>0</v>
      </c>
      <c r="Q1169">
        <v>22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26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18</v>
      </c>
      <c r="BJ1169">
        <v>0</v>
      </c>
      <c r="BK1169">
        <v>0</v>
      </c>
      <c r="BL1169">
        <v>7</v>
      </c>
      <c r="BM1169">
        <v>0</v>
      </c>
      <c r="BN1169">
        <v>0</v>
      </c>
      <c r="BO1169">
        <v>44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6</v>
      </c>
      <c r="CT1169">
        <v>196</v>
      </c>
    </row>
    <row r="1170" spans="1:98" x14ac:dyDescent="0.3">
      <c r="A1170" t="s">
        <v>1932</v>
      </c>
      <c r="B1170" t="s">
        <v>81</v>
      </c>
      <c r="C1170" t="s">
        <v>89</v>
      </c>
      <c r="D1170" t="s">
        <v>90</v>
      </c>
      <c r="E1170" t="s">
        <v>113</v>
      </c>
      <c r="F1170" t="s">
        <v>696</v>
      </c>
      <c r="G1170" t="s">
        <v>1933</v>
      </c>
      <c r="H1170" t="s">
        <v>87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19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53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20</v>
      </c>
      <c r="BU1170">
        <v>0</v>
      </c>
      <c r="BV1170">
        <v>0</v>
      </c>
      <c r="BW1170">
        <v>0</v>
      </c>
      <c r="BX1170">
        <v>7</v>
      </c>
      <c r="BY1170">
        <v>0</v>
      </c>
      <c r="BZ1170">
        <v>0</v>
      </c>
      <c r="CA1170">
        <v>73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21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6</v>
      </c>
      <c r="CT1170">
        <v>193</v>
      </c>
    </row>
    <row r="1171" spans="1:98" x14ac:dyDescent="0.3">
      <c r="A1171" t="s">
        <v>1934</v>
      </c>
      <c r="B1171" t="s">
        <v>81</v>
      </c>
      <c r="C1171" t="s">
        <v>96</v>
      </c>
      <c r="D1171" t="s">
        <v>128</v>
      </c>
      <c r="E1171" t="s">
        <v>87</v>
      </c>
      <c r="F1171" t="s">
        <v>87</v>
      </c>
      <c r="G1171" t="s">
        <v>87</v>
      </c>
      <c r="H1171" t="s">
        <v>87</v>
      </c>
      <c r="I1171">
        <v>10</v>
      </c>
      <c r="J1171">
        <v>0</v>
      </c>
      <c r="K1171">
        <v>0</v>
      </c>
      <c r="L1171">
        <v>18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120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23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12</v>
      </c>
      <c r="CG1171">
        <v>9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6</v>
      </c>
      <c r="CT1171">
        <v>192</v>
      </c>
    </row>
    <row r="1172" spans="1:98" x14ac:dyDescent="0.3">
      <c r="A1172" t="s">
        <v>1935</v>
      </c>
      <c r="B1172" t="s">
        <v>81</v>
      </c>
      <c r="C1172" t="s">
        <v>96</v>
      </c>
      <c r="D1172" t="s">
        <v>97</v>
      </c>
      <c r="E1172" t="s">
        <v>87</v>
      </c>
      <c r="F1172" t="s">
        <v>87</v>
      </c>
      <c r="G1172" t="s">
        <v>87</v>
      </c>
      <c r="H1172" t="s">
        <v>87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18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38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66</v>
      </c>
      <c r="BO1172">
        <v>14</v>
      </c>
      <c r="BP1172">
        <v>0</v>
      </c>
      <c r="BQ1172">
        <v>0</v>
      </c>
      <c r="BR1172">
        <v>0</v>
      </c>
      <c r="BS1172">
        <v>20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34</v>
      </c>
      <c r="CP1172">
        <v>0</v>
      </c>
      <c r="CQ1172">
        <v>0</v>
      </c>
      <c r="CR1172">
        <v>0</v>
      </c>
      <c r="CS1172">
        <v>6</v>
      </c>
      <c r="CT1172">
        <v>190</v>
      </c>
    </row>
    <row r="1173" spans="1:98" x14ac:dyDescent="0.3">
      <c r="A1173" t="s">
        <v>1936</v>
      </c>
      <c r="B1173" t="s">
        <v>81</v>
      </c>
      <c r="C1173" t="s">
        <v>96</v>
      </c>
      <c r="D1173" t="s">
        <v>385</v>
      </c>
      <c r="E1173" t="s">
        <v>476</v>
      </c>
      <c r="F1173" t="s">
        <v>650</v>
      </c>
      <c r="G1173" t="s">
        <v>87</v>
      </c>
      <c r="H1173" t="s">
        <v>87</v>
      </c>
      <c r="I1173">
        <v>15</v>
      </c>
      <c r="J1173">
        <v>17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13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9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129</v>
      </c>
      <c r="CK1173">
        <v>0</v>
      </c>
      <c r="CL1173">
        <v>6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6</v>
      </c>
      <c r="CT1173">
        <v>189</v>
      </c>
    </row>
    <row r="1174" spans="1:98" x14ac:dyDescent="0.3">
      <c r="A1174" t="s">
        <v>1937</v>
      </c>
      <c r="B1174" t="s">
        <v>81</v>
      </c>
      <c r="C1174" t="s">
        <v>89</v>
      </c>
      <c r="D1174" t="s">
        <v>90</v>
      </c>
      <c r="E1174" t="s">
        <v>420</v>
      </c>
      <c r="F1174" t="s">
        <v>1159</v>
      </c>
      <c r="G1174" t="s">
        <v>1938</v>
      </c>
      <c r="H1174" t="s">
        <v>87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14</v>
      </c>
      <c r="O1174">
        <v>0</v>
      </c>
      <c r="P1174">
        <v>31</v>
      </c>
      <c r="Q1174">
        <v>0</v>
      </c>
      <c r="R1174">
        <v>0</v>
      </c>
      <c r="S1174">
        <v>0</v>
      </c>
      <c r="T1174">
        <v>16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30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33</v>
      </c>
      <c r="AY1174">
        <v>59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6</v>
      </c>
      <c r="CT1174">
        <v>183</v>
      </c>
    </row>
    <row r="1175" spans="1:98" x14ac:dyDescent="0.3">
      <c r="A1175" t="s">
        <v>1939</v>
      </c>
      <c r="B1175" t="s">
        <v>81</v>
      </c>
      <c r="C1175" t="s">
        <v>96</v>
      </c>
      <c r="D1175" t="s">
        <v>97</v>
      </c>
      <c r="E1175" t="s">
        <v>98</v>
      </c>
      <c r="F1175" t="s">
        <v>87</v>
      </c>
      <c r="G1175" t="s">
        <v>87</v>
      </c>
      <c r="H1175" t="s">
        <v>87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29</v>
      </c>
      <c r="U1175">
        <v>0</v>
      </c>
      <c r="V1175">
        <v>0</v>
      </c>
      <c r="W1175">
        <v>0</v>
      </c>
      <c r="X1175">
        <v>0</v>
      </c>
      <c r="Y1175">
        <v>46</v>
      </c>
      <c r="Z1175">
        <v>0</v>
      </c>
      <c r="AA1175">
        <v>0</v>
      </c>
      <c r="AB1175">
        <v>0</v>
      </c>
      <c r="AC1175">
        <v>16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9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61</v>
      </c>
      <c r="AZ1175">
        <v>0</v>
      </c>
      <c r="BA1175">
        <v>22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6</v>
      </c>
      <c r="CT1175">
        <v>183</v>
      </c>
    </row>
    <row r="1176" spans="1:98" x14ac:dyDescent="0.3">
      <c r="A1176" t="s">
        <v>1940</v>
      </c>
      <c r="B1176" t="s">
        <v>81</v>
      </c>
      <c r="C1176" t="s">
        <v>89</v>
      </c>
      <c r="D1176" t="s">
        <v>90</v>
      </c>
      <c r="E1176" t="s">
        <v>472</v>
      </c>
      <c r="F1176" t="s">
        <v>1941</v>
      </c>
      <c r="G1176" t="s">
        <v>87</v>
      </c>
      <c r="H1176" t="s">
        <v>87</v>
      </c>
      <c r="I1176">
        <v>0</v>
      </c>
      <c r="J1176">
        <v>25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17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51</v>
      </c>
      <c r="AP1176">
        <v>0</v>
      </c>
      <c r="AQ1176">
        <v>18</v>
      </c>
      <c r="AR1176">
        <v>0</v>
      </c>
      <c r="AS1176">
        <v>28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43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6</v>
      </c>
      <c r="CT1176">
        <v>182</v>
      </c>
    </row>
    <row r="1177" spans="1:98" x14ac:dyDescent="0.3">
      <c r="A1177" t="s">
        <v>1942</v>
      </c>
      <c r="B1177" t="s">
        <v>81</v>
      </c>
      <c r="C1177" t="s">
        <v>96</v>
      </c>
      <c r="D1177" t="s">
        <v>128</v>
      </c>
      <c r="E1177" t="s">
        <v>156</v>
      </c>
      <c r="F1177" t="s">
        <v>157</v>
      </c>
      <c r="G1177" t="s">
        <v>424</v>
      </c>
      <c r="H1177" t="s">
        <v>1943</v>
      </c>
      <c r="I1177">
        <v>56</v>
      </c>
      <c r="J1177">
        <v>44</v>
      </c>
      <c r="K1177">
        <v>0</v>
      </c>
      <c r="L1177">
        <v>0</v>
      </c>
      <c r="M1177">
        <v>0</v>
      </c>
      <c r="N1177">
        <v>0</v>
      </c>
      <c r="O1177">
        <v>9</v>
      </c>
      <c r="P1177">
        <v>0</v>
      </c>
      <c r="Q1177">
        <v>0</v>
      </c>
      <c r="R1177">
        <v>0</v>
      </c>
      <c r="S1177">
        <v>39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11</v>
      </c>
      <c r="AT1177">
        <v>0</v>
      </c>
      <c r="AU1177">
        <v>0</v>
      </c>
      <c r="AV1177">
        <v>20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6</v>
      </c>
      <c r="CT1177">
        <v>179</v>
      </c>
    </row>
    <row r="1178" spans="1:98" x14ac:dyDescent="0.3">
      <c r="A1178" t="s">
        <v>1944</v>
      </c>
      <c r="B1178" t="s">
        <v>81</v>
      </c>
      <c r="C1178" t="s">
        <v>89</v>
      </c>
      <c r="D1178" t="s">
        <v>90</v>
      </c>
      <c r="E1178" t="s">
        <v>472</v>
      </c>
      <c r="F1178" t="s">
        <v>1941</v>
      </c>
      <c r="G1178" t="s">
        <v>87</v>
      </c>
      <c r="H1178" t="s">
        <v>87</v>
      </c>
      <c r="I1178">
        <v>42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36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14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29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44</v>
      </c>
      <c r="CI1178">
        <v>0</v>
      </c>
      <c r="CJ1178">
        <v>14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6</v>
      </c>
      <c r="CT1178">
        <v>179</v>
      </c>
    </row>
    <row r="1179" spans="1:98" x14ac:dyDescent="0.3">
      <c r="A1179" t="s">
        <v>1945</v>
      </c>
      <c r="B1179" t="s">
        <v>81</v>
      </c>
      <c r="C1179" t="s">
        <v>82</v>
      </c>
      <c r="D1179" t="s">
        <v>83</v>
      </c>
      <c r="E1179" t="s">
        <v>271</v>
      </c>
      <c r="F1179" t="s">
        <v>87</v>
      </c>
      <c r="G1179" t="s">
        <v>87</v>
      </c>
      <c r="H1179" t="s">
        <v>87</v>
      </c>
      <c r="I1179">
        <v>0</v>
      </c>
      <c r="J1179">
        <v>0</v>
      </c>
      <c r="K1179">
        <v>0</v>
      </c>
      <c r="L1179">
        <v>24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35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34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20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31</v>
      </c>
      <c r="AZ1179">
        <v>0</v>
      </c>
      <c r="BA1179">
        <v>35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6</v>
      </c>
      <c r="CT1179">
        <v>179</v>
      </c>
    </row>
    <row r="1180" spans="1:98" x14ac:dyDescent="0.3">
      <c r="A1180" t="s">
        <v>1946</v>
      </c>
      <c r="B1180" t="s">
        <v>81</v>
      </c>
      <c r="C1180" t="s">
        <v>96</v>
      </c>
      <c r="D1180" t="s">
        <v>385</v>
      </c>
      <c r="E1180" t="s">
        <v>489</v>
      </c>
      <c r="F1180" t="s">
        <v>490</v>
      </c>
      <c r="G1180" t="s">
        <v>1265</v>
      </c>
      <c r="H1180" t="s">
        <v>87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47</v>
      </c>
      <c r="T1180">
        <v>40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26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30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11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25</v>
      </c>
      <c r="CS1180">
        <v>6</v>
      </c>
      <c r="CT1180">
        <v>179</v>
      </c>
    </row>
    <row r="1181" spans="1:98" x14ac:dyDescent="0.3">
      <c r="A1181" t="s">
        <v>1947</v>
      </c>
      <c r="B1181" t="s">
        <v>81</v>
      </c>
      <c r="C1181" t="s">
        <v>96</v>
      </c>
      <c r="D1181" t="s">
        <v>97</v>
      </c>
      <c r="E1181" t="s">
        <v>623</v>
      </c>
      <c r="F1181" t="s">
        <v>624</v>
      </c>
      <c r="G1181" t="s">
        <v>855</v>
      </c>
      <c r="H1181" t="s">
        <v>87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25</v>
      </c>
      <c r="O1181">
        <v>55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9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13</v>
      </c>
      <c r="CF1181">
        <v>0</v>
      </c>
      <c r="CG1181">
        <v>0</v>
      </c>
      <c r="CH1181">
        <v>0</v>
      </c>
      <c r="CI1181">
        <v>0</v>
      </c>
      <c r="CJ1181">
        <v>51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24</v>
      </c>
      <c r="CS1181">
        <v>6</v>
      </c>
      <c r="CT1181">
        <v>177</v>
      </c>
    </row>
    <row r="1182" spans="1:98" x14ac:dyDescent="0.3">
      <c r="A1182" t="s">
        <v>1948</v>
      </c>
      <c r="B1182" t="s">
        <v>280</v>
      </c>
      <c r="C1182" t="s">
        <v>513</v>
      </c>
      <c r="D1182" t="s">
        <v>514</v>
      </c>
      <c r="E1182" t="s">
        <v>515</v>
      </c>
      <c r="F1182" t="s">
        <v>516</v>
      </c>
      <c r="G1182" t="s">
        <v>517</v>
      </c>
      <c r="H1182" t="s">
        <v>87</v>
      </c>
      <c r="I1182">
        <v>31</v>
      </c>
      <c r="J1182">
        <v>0</v>
      </c>
      <c r="K1182">
        <v>19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27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30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27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42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6</v>
      </c>
      <c r="CT1182">
        <v>176</v>
      </c>
    </row>
    <row r="1183" spans="1:98" x14ac:dyDescent="0.3">
      <c r="A1183" t="s">
        <v>1949</v>
      </c>
      <c r="B1183" t="s">
        <v>81</v>
      </c>
      <c r="C1183" t="s">
        <v>96</v>
      </c>
      <c r="D1183" t="s">
        <v>97</v>
      </c>
      <c r="E1183" t="s">
        <v>98</v>
      </c>
      <c r="F1183" t="s">
        <v>99</v>
      </c>
      <c r="G1183" t="s">
        <v>1442</v>
      </c>
      <c r="H1183" t="s">
        <v>87</v>
      </c>
      <c r="I1183">
        <v>0</v>
      </c>
      <c r="J1183">
        <v>22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49</v>
      </c>
      <c r="T1183">
        <v>0</v>
      </c>
      <c r="U1183">
        <v>0</v>
      </c>
      <c r="V1183">
        <v>0</v>
      </c>
      <c r="W1183">
        <v>11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33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31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29</v>
      </c>
      <c r="CS1183">
        <v>6</v>
      </c>
      <c r="CT1183">
        <v>175</v>
      </c>
    </row>
    <row r="1184" spans="1:98" x14ac:dyDescent="0.3">
      <c r="A1184" t="s">
        <v>1950</v>
      </c>
      <c r="B1184" t="s">
        <v>81</v>
      </c>
      <c r="C1184" t="s">
        <v>96</v>
      </c>
      <c r="D1184" t="s">
        <v>128</v>
      </c>
      <c r="E1184" t="s">
        <v>129</v>
      </c>
      <c r="F1184" t="s">
        <v>130</v>
      </c>
      <c r="G1184" t="s">
        <v>1216</v>
      </c>
      <c r="H1184" t="s">
        <v>87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17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32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47</v>
      </c>
      <c r="AZ1184">
        <v>0</v>
      </c>
      <c r="BA1184">
        <v>27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25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27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6</v>
      </c>
      <c r="CT1184">
        <v>175</v>
      </c>
    </row>
    <row r="1185" spans="1:98" x14ac:dyDescent="0.3">
      <c r="A1185" t="s">
        <v>1951</v>
      </c>
      <c r="B1185" t="s">
        <v>81</v>
      </c>
      <c r="C1185" t="s">
        <v>89</v>
      </c>
      <c r="D1185" t="s">
        <v>90</v>
      </c>
      <c r="E1185" t="s">
        <v>420</v>
      </c>
      <c r="F1185" t="s">
        <v>1195</v>
      </c>
      <c r="G1185" t="s">
        <v>1196</v>
      </c>
      <c r="H1185" t="s">
        <v>87</v>
      </c>
      <c r="I1185">
        <v>65</v>
      </c>
      <c r="J1185">
        <v>19</v>
      </c>
      <c r="K1185">
        <v>0</v>
      </c>
      <c r="L1185">
        <v>0</v>
      </c>
      <c r="M1185">
        <v>5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40</v>
      </c>
      <c r="AT1185">
        <v>0</v>
      </c>
      <c r="AU1185">
        <v>0</v>
      </c>
      <c r="AV1185">
        <v>19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26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6</v>
      </c>
      <c r="CT1185">
        <v>174</v>
      </c>
    </row>
    <row r="1186" spans="1:98" x14ac:dyDescent="0.3">
      <c r="A1186" t="s">
        <v>1952</v>
      </c>
      <c r="B1186" t="s">
        <v>81</v>
      </c>
      <c r="C1186" t="s">
        <v>89</v>
      </c>
      <c r="D1186" t="s">
        <v>90</v>
      </c>
      <c r="E1186" t="s">
        <v>472</v>
      </c>
      <c r="F1186" t="s">
        <v>473</v>
      </c>
      <c r="G1186" t="s">
        <v>1051</v>
      </c>
      <c r="H1186" t="s">
        <v>212</v>
      </c>
      <c r="I1186">
        <v>48</v>
      </c>
      <c r="J1186">
        <v>0</v>
      </c>
      <c r="K1186">
        <v>9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52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23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10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30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6</v>
      </c>
      <c r="CT1186">
        <v>172</v>
      </c>
    </row>
    <row r="1187" spans="1:98" x14ac:dyDescent="0.3">
      <c r="A1187" t="s">
        <v>1953</v>
      </c>
      <c r="B1187" t="s">
        <v>81</v>
      </c>
      <c r="C1187" t="s">
        <v>96</v>
      </c>
      <c r="D1187" t="s">
        <v>128</v>
      </c>
      <c r="E1187" t="s">
        <v>670</v>
      </c>
      <c r="F1187" t="s">
        <v>671</v>
      </c>
      <c r="G1187" t="s">
        <v>672</v>
      </c>
      <c r="H1187" t="s">
        <v>87</v>
      </c>
      <c r="I1187">
        <v>0</v>
      </c>
      <c r="J1187">
        <v>22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29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19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69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13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17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6</v>
      </c>
      <c r="CT1187">
        <v>169</v>
      </c>
    </row>
    <row r="1188" spans="1:98" x14ac:dyDescent="0.3">
      <c r="A1188" t="s">
        <v>1954</v>
      </c>
      <c r="B1188" t="s">
        <v>81</v>
      </c>
      <c r="C1188" t="s">
        <v>96</v>
      </c>
      <c r="D1188" t="s">
        <v>97</v>
      </c>
      <c r="E1188" t="s">
        <v>98</v>
      </c>
      <c r="F1188" t="s">
        <v>99</v>
      </c>
      <c r="G1188" t="s">
        <v>87</v>
      </c>
      <c r="H1188" t="s">
        <v>87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32</v>
      </c>
      <c r="T1188">
        <v>37</v>
      </c>
      <c r="U1188">
        <v>0</v>
      </c>
      <c r="V1188">
        <v>0</v>
      </c>
      <c r="W1188">
        <v>33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16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22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29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6</v>
      </c>
      <c r="CT1188">
        <v>169</v>
      </c>
    </row>
    <row r="1189" spans="1:98" x14ac:dyDescent="0.3">
      <c r="A1189" t="s">
        <v>1955</v>
      </c>
      <c r="B1189" t="s">
        <v>81</v>
      </c>
      <c r="C1189" t="s">
        <v>96</v>
      </c>
      <c r="D1189" t="s">
        <v>97</v>
      </c>
      <c r="E1189" t="s">
        <v>662</v>
      </c>
      <c r="F1189" t="s">
        <v>663</v>
      </c>
      <c r="G1189" t="s">
        <v>664</v>
      </c>
      <c r="H1189" t="s">
        <v>87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37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27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13</v>
      </c>
      <c r="AU1189">
        <v>0</v>
      </c>
      <c r="AV1189">
        <v>0</v>
      </c>
      <c r="AW1189">
        <v>0</v>
      </c>
      <c r="AX1189">
        <v>13</v>
      </c>
      <c r="AY1189">
        <v>53</v>
      </c>
      <c r="AZ1189">
        <v>0</v>
      </c>
      <c r="BA1189">
        <v>25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6</v>
      </c>
      <c r="CT1189">
        <v>168</v>
      </c>
    </row>
    <row r="1190" spans="1:98" x14ac:dyDescent="0.3">
      <c r="A1190" t="s">
        <v>1956</v>
      </c>
      <c r="B1190" t="s">
        <v>81</v>
      </c>
      <c r="C1190" t="s">
        <v>96</v>
      </c>
      <c r="D1190" t="s">
        <v>385</v>
      </c>
      <c r="E1190" t="s">
        <v>529</v>
      </c>
      <c r="F1190" t="s">
        <v>632</v>
      </c>
      <c r="G1190" t="s">
        <v>1738</v>
      </c>
      <c r="H1190" t="s">
        <v>87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14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16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67</v>
      </c>
      <c r="AQ1190">
        <v>0</v>
      </c>
      <c r="AR1190">
        <v>0</v>
      </c>
      <c r="AS1190">
        <v>18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19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34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6</v>
      </c>
      <c r="CT1190">
        <v>168</v>
      </c>
    </row>
    <row r="1191" spans="1:98" x14ac:dyDescent="0.3">
      <c r="A1191" t="s">
        <v>1957</v>
      </c>
      <c r="B1191" t="s">
        <v>280</v>
      </c>
      <c r="C1191" t="s">
        <v>513</v>
      </c>
      <c r="D1191" t="s">
        <v>514</v>
      </c>
      <c r="E1191" t="s">
        <v>515</v>
      </c>
      <c r="F1191" t="s">
        <v>516</v>
      </c>
      <c r="G1191" t="s">
        <v>1958</v>
      </c>
      <c r="H1191" t="s">
        <v>87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64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12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8</v>
      </c>
      <c r="BI1191">
        <v>0</v>
      </c>
      <c r="BJ1191">
        <v>0</v>
      </c>
      <c r="BK1191">
        <v>0</v>
      </c>
      <c r="BL1191">
        <v>0</v>
      </c>
      <c r="BM1191">
        <v>26</v>
      </c>
      <c r="BN1191">
        <v>0</v>
      </c>
      <c r="BO1191">
        <v>0</v>
      </c>
      <c r="BP1191">
        <v>46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11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6</v>
      </c>
      <c r="CT1191">
        <v>167</v>
      </c>
    </row>
    <row r="1192" spans="1:98" x14ac:dyDescent="0.3">
      <c r="A1192" t="s">
        <v>1959</v>
      </c>
      <c r="B1192" t="s">
        <v>81</v>
      </c>
      <c r="C1192" t="s">
        <v>96</v>
      </c>
      <c r="D1192" t="s">
        <v>128</v>
      </c>
      <c r="E1192" t="s">
        <v>294</v>
      </c>
      <c r="F1192" t="s">
        <v>1201</v>
      </c>
      <c r="G1192" t="s">
        <v>1675</v>
      </c>
      <c r="H1192" t="s">
        <v>1960</v>
      </c>
      <c r="I1192">
        <v>71</v>
      </c>
      <c r="J1192">
        <v>37</v>
      </c>
      <c r="K1192">
        <v>0</v>
      </c>
      <c r="L1192">
        <v>0</v>
      </c>
      <c r="M1192">
        <v>0</v>
      </c>
      <c r="N1192">
        <v>0</v>
      </c>
      <c r="O1192">
        <v>11</v>
      </c>
      <c r="P1192">
        <v>0</v>
      </c>
      <c r="Q1192">
        <v>0</v>
      </c>
      <c r="R1192">
        <v>0</v>
      </c>
      <c r="S1192">
        <v>6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24</v>
      </c>
      <c r="AT1192">
        <v>0</v>
      </c>
      <c r="AU1192">
        <v>0</v>
      </c>
      <c r="AV1192">
        <v>17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6</v>
      </c>
      <c r="CT1192">
        <v>166</v>
      </c>
    </row>
    <row r="1193" spans="1:98" x14ac:dyDescent="0.3">
      <c r="A1193" t="s">
        <v>1961</v>
      </c>
      <c r="B1193" t="s">
        <v>81</v>
      </c>
      <c r="C1193" t="s">
        <v>96</v>
      </c>
      <c r="D1193" t="s">
        <v>385</v>
      </c>
      <c r="E1193" t="s">
        <v>489</v>
      </c>
      <c r="F1193" t="s">
        <v>490</v>
      </c>
      <c r="G1193" t="s">
        <v>525</v>
      </c>
      <c r="H1193" t="s">
        <v>87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23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27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34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11</v>
      </c>
      <c r="AV1193">
        <v>0</v>
      </c>
      <c r="AW1193">
        <v>0</v>
      </c>
      <c r="AX1193">
        <v>0</v>
      </c>
      <c r="AY1193">
        <v>50</v>
      </c>
      <c r="AZ1193">
        <v>0</v>
      </c>
      <c r="BA1193">
        <v>21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6</v>
      </c>
      <c r="CT1193">
        <v>166</v>
      </c>
    </row>
    <row r="1194" spans="1:98" x14ac:dyDescent="0.3">
      <c r="A1194" t="s">
        <v>1962</v>
      </c>
      <c r="B1194" t="s">
        <v>81</v>
      </c>
      <c r="C1194" t="s">
        <v>96</v>
      </c>
      <c r="D1194" t="s">
        <v>385</v>
      </c>
      <c r="E1194" t="s">
        <v>529</v>
      </c>
      <c r="F1194" t="s">
        <v>632</v>
      </c>
      <c r="G1194" t="s">
        <v>1738</v>
      </c>
      <c r="H1194" t="s">
        <v>87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110</v>
      </c>
      <c r="P1194">
        <v>0</v>
      </c>
      <c r="Q1194">
        <v>0</v>
      </c>
      <c r="R1194">
        <v>0</v>
      </c>
      <c r="S1194">
        <v>0</v>
      </c>
      <c r="T1194">
        <v>6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7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17</v>
      </c>
      <c r="AZ1194">
        <v>0</v>
      </c>
      <c r="BA1194">
        <v>0</v>
      </c>
      <c r="BB1194">
        <v>0</v>
      </c>
      <c r="BC1194">
        <v>0</v>
      </c>
      <c r="BD1194">
        <v>17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8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6</v>
      </c>
      <c r="CT1194">
        <v>165</v>
      </c>
    </row>
    <row r="1195" spans="1:98" x14ac:dyDescent="0.3">
      <c r="A1195" t="s">
        <v>1963</v>
      </c>
      <c r="B1195" t="s">
        <v>81</v>
      </c>
      <c r="C1195" t="s">
        <v>352</v>
      </c>
      <c r="D1195" t="s">
        <v>353</v>
      </c>
      <c r="E1195" t="s">
        <v>1732</v>
      </c>
      <c r="F1195" t="s">
        <v>1964</v>
      </c>
      <c r="G1195" t="s">
        <v>1965</v>
      </c>
      <c r="H1195" t="s">
        <v>87</v>
      </c>
      <c r="I1195">
        <v>22</v>
      </c>
      <c r="J1195">
        <v>18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17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67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7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33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6</v>
      </c>
      <c r="CT1195">
        <v>164</v>
      </c>
    </row>
    <row r="1196" spans="1:98" x14ac:dyDescent="0.3">
      <c r="A1196" t="s">
        <v>1966</v>
      </c>
      <c r="B1196" t="s">
        <v>81</v>
      </c>
      <c r="C1196" t="s">
        <v>96</v>
      </c>
      <c r="D1196" t="s">
        <v>128</v>
      </c>
      <c r="E1196" t="s">
        <v>192</v>
      </c>
      <c r="F1196" t="s">
        <v>1165</v>
      </c>
      <c r="G1196" t="s">
        <v>87</v>
      </c>
      <c r="H1196" t="s">
        <v>87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33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16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14</v>
      </c>
      <c r="AM1196">
        <v>0</v>
      </c>
      <c r="AN1196">
        <v>0</v>
      </c>
      <c r="AO1196">
        <v>0</v>
      </c>
      <c r="AP1196">
        <v>58</v>
      </c>
      <c r="AQ1196">
        <v>0</v>
      </c>
      <c r="AR1196">
        <v>0</v>
      </c>
      <c r="AS1196">
        <v>0</v>
      </c>
      <c r="AT1196">
        <v>30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13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6</v>
      </c>
      <c r="CT1196">
        <v>164</v>
      </c>
    </row>
    <row r="1197" spans="1:98" x14ac:dyDescent="0.3">
      <c r="A1197" t="s">
        <v>1967</v>
      </c>
      <c r="B1197" t="s">
        <v>81</v>
      </c>
      <c r="C1197" t="s">
        <v>96</v>
      </c>
      <c r="D1197" t="s">
        <v>128</v>
      </c>
      <c r="E1197" t="s">
        <v>244</v>
      </c>
      <c r="F1197" t="s">
        <v>245</v>
      </c>
      <c r="G1197" t="s">
        <v>647</v>
      </c>
      <c r="H1197" t="s">
        <v>87</v>
      </c>
      <c r="I1197">
        <v>31</v>
      </c>
      <c r="J1197">
        <v>19</v>
      </c>
      <c r="K1197">
        <v>0</v>
      </c>
      <c r="L1197">
        <v>11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53</v>
      </c>
      <c r="AT1197">
        <v>0</v>
      </c>
      <c r="AU1197">
        <v>0</v>
      </c>
      <c r="AV1197">
        <v>16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32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6</v>
      </c>
      <c r="CT1197">
        <v>162</v>
      </c>
    </row>
    <row r="1198" spans="1:98" x14ac:dyDescent="0.3">
      <c r="A1198" t="s">
        <v>1968</v>
      </c>
      <c r="B1198" t="s">
        <v>81</v>
      </c>
      <c r="C1198" t="s">
        <v>96</v>
      </c>
      <c r="D1198" t="s">
        <v>128</v>
      </c>
      <c r="E1198" t="s">
        <v>294</v>
      </c>
      <c r="F1198" t="s">
        <v>1303</v>
      </c>
      <c r="G1198" t="s">
        <v>87</v>
      </c>
      <c r="H1198" t="s">
        <v>87</v>
      </c>
      <c r="I1198">
        <v>39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12</v>
      </c>
      <c r="T1198">
        <v>0</v>
      </c>
      <c r="U1198">
        <v>0</v>
      </c>
      <c r="V1198">
        <v>0</v>
      </c>
      <c r="W1198">
        <v>0</v>
      </c>
      <c r="X1198">
        <v>16</v>
      </c>
      <c r="Y1198">
        <v>0</v>
      </c>
      <c r="Z1198">
        <v>0</v>
      </c>
      <c r="AA1198">
        <v>0</v>
      </c>
      <c r="AB1198">
        <v>0</v>
      </c>
      <c r="AC1198">
        <v>35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19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39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6</v>
      </c>
      <c r="CT1198">
        <v>160</v>
      </c>
    </row>
    <row r="1199" spans="1:98" x14ac:dyDescent="0.3">
      <c r="A1199" t="s">
        <v>1969</v>
      </c>
      <c r="B1199" t="s">
        <v>81</v>
      </c>
      <c r="C1199" t="s">
        <v>96</v>
      </c>
      <c r="D1199" t="s">
        <v>128</v>
      </c>
      <c r="E1199" t="s">
        <v>294</v>
      </c>
      <c r="F1199" t="s">
        <v>1907</v>
      </c>
      <c r="G1199" t="s">
        <v>1908</v>
      </c>
      <c r="H1199" t="s">
        <v>87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29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17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37</v>
      </c>
      <c r="AQ1199">
        <v>0</v>
      </c>
      <c r="AR1199">
        <v>0</v>
      </c>
      <c r="AS1199">
        <v>0</v>
      </c>
      <c r="AT1199">
        <v>32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16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28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6</v>
      </c>
      <c r="CT1199">
        <v>159</v>
      </c>
    </row>
    <row r="1200" spans="1:98" x14ac:dyDescent="0.3">
      <c r="A1200" t="s">
        <v>1970</v>
      </c>
      <c r="B1200" t="s">
        <v>81</v>
      </c>
      <c r="C1200" t="s">
        <v>96</v>
      </c>
      <c r="D1200" t="s">
        <v>128</v>
      </c>
      <c r="E1200" t="s">
        <v>1339</v>
      </c>
      <c r="F1200" t="s">
        <v>87</v>
      </c>
      <c r="G1200" t="s">
        <v>87</v>
      </c>
      <c r="H1200" t="s">
        <v>87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78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11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6</v>
      </c>
      <c r="AN1200">
        <v>0</v>
      </c>
      <c r="AO1200">
        <v>0</v>
      </c>
      <c r="AP1200">
        <v>12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21</v>
      </c>
      <c r="AZ1200">
        <v>0</v>
      </c>
      <c r="BA1200">
        <v>30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6</v>
      </c>
      <c r="CT1200">
        <v>158</v>
      </c>
    </row>
    <row r="1201" spans="1:98" x14ac:dyDescent="0.3">
      <c r="A1201" t="s">
        <v>1971</v>
      </c>
      <c r="B1201" t="s">
        <v>81</v>
      </c>
      <c r="C1201" t="s">
        <v>82</v>
      </c>
      <c r="D1201" t="s">
        <v>83</v>
      </c>
      <c r="E1201" t="s">
        <v>605</v>
      </c>
      <c r="F1201" t="s">
        <v>1042</v>
      </c>
      <c r="G1201" t="s">
        <v>87</v>
      </c>
      <c r="H1201" t="s">
        <v>87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32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20</v>
      </c>
      <c r="AD1201">
        <v>0</v>
      </c>
      <c r="AE1201">
        <v>0</v>
      </c>
      <c r="AF1201">
        <v>10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40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10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45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6</v>
      </c>
      <c r="CT1201">
        <v>157</v>
      </c>
    </row>
    <row r="1202" spans="1:98" x14ac:dyDescent="0.3">
      <c r="A1202" t="s">
        <v>1972</v>
      </c>
      <c r="B1202" t="s">
        <v>81</v>
      </c>
      <c r="C1202" t="s">
        <v>96</v>
      </c>
      <c r="D1202" t="s">
        <v>97</v>
      </c>
      <c r="E1202" t="s">
        <v>87</v>
      </c>
      <c r="F1202" t="s">
        <v>87</v>
      </c>
      <c r="G1202" t="s">
        <v>87</v>
      </c>
      <c r="H1202" t="s">
        <v>87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10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24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9</v>
      </c>
      <c r="AY1202">
        <v>30</v>
      </c>
      <c r="AZ1202">
        <v>0</v>
      </c>
      <c r="BA1202">
        <v>40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44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6</v>
      </c>
      <c r="CT1202">
        <v>157</v>
      </c>
    </row>
    <row r="1203" spans="1:98" x14ac:dyDescent="0.3">
      <c r="A1203" t="s">
        <v>1973</v>
      </c>
      <c r="B1203" t="s">
        <v>81</v>
      </c>
      <c r="C1203" t="s">
        <v>82</v>
      </c>
      <c r="D1203" t="s">
        <v>83</v>
      </c>
      <c r="E1203" t="s">
        <v>605</v>
      </c>
      <c r="F1203" t="s">
        <v>1042</v>
      </c>
      <c r="G1203" t="s">
        <v>1043</v>
      </c>
      <c r="H1203" t="s">
        <v>87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14</v>
      </c>
      <c r="T1203">
        <v>44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45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35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6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12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6</v>
      </c>
      <c r="CT1203">
        <v>156</v>
      </c>
    </row>
    <row r="1204" spans="1:98" x14ac:dyDescent="0.3">
      <c r="A1204" t="s">
        <v>1974</v>
      </c>
      <c r="B1204" t="s">
        <v>81</v>
      </c>
      <c r="C1204" t="s">
        <v>89</v>
      </c>
      <c r="D1204" t="s">
        <v>90</v>
      </c>
      <c r="E1204" t="s">
        <v>113</v>
      </c>
      <c r="F1204" t="s">
        <v>163</v>
      </c>
      <c r="G1204" t="s">
        <v>503</v>
      </c>
      <c r="H1204" t="s">
        <v>87</v>
      </c>
      <c r="I1204">
        <v>47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22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28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22</v>
      </c>
      <c r="AQ1204">
        <v>0</v>
      </c>
      <c r="AR1204">
        <v>0</v>
      </c>
      <c r="AS1204">
        <v>0</v>
      </c>
      <c r="AT1204">
        <v>0</v>
      </c>
      <c r="AU1204">
        <v>22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14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6</v>
      </c>
      <c r="CT1204">
        <v>155</v>
      </c>
    </row>
    <row r="1205" spans="1:98" x14ac:dyDescent="0.3">
      <c r="A1205" t="s">
        <v>1975</v>
      </c>
      <c r="B1205" t="s">
        <v>81</v>
      </c>
      <c r="C1205" t="s">
        <v>96</v>
      </c>
      <c r="D1205" t="s">
        <v>128</v>
      </c>
      <c r="E1205" t="s">
        <v>244</v>
      </c>
      <c r="F1205" t="s">
        <v>245</v>
      </c>
      <c r="G1205" t="s">
        <v>647</v>
      </c>
      <c r="H1205" t="s">
        <v>87</v>
      </c>
      <c r="I1205">
        <v>25</v>
      </c>
      <c r="J1205">
        <v>36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20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9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29</v>
      </c>
      <c r="CI1205">
        <v>0</v>
      </c>
      <c r="CJ1205">
        <v>0</v>
      </c>
      <c r="CK1205">
        <v>0</v>
      </c>
      <c r="CL1205">
        <v>0</v>
      </c>
      <c r="CM1205">
        <v>36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6</v>
      </c>
      <c r="CT1205">
        <v>155</v>
      </c>
    </row>
    <row r="1206" spans="1:98" x14ac:dyDescent="0.3">
      <c r="A1206" t="s">
        <v>1976</v>
      </c>
      <c r="B1206" t="s">
        <v>81</v>
      </c>
      <c r="C1206" t="s">
        <v>96</v>
      </c>
      <c r="D1206" t="s">
        <v>128</v>
      </c>
      <c r="E1206" t="s">
        <v>192</v>
      </c>
      <c r="F1206" t="s">
        <v>1977</v>
      </c>
      <c r="G1206" t="s">
        <v>87</v>
      </c>
      <c r="H1206" t="s">
        <v>87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10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14</v>
      </c>
      <c r="AW1206">
        <v>0</v>
      </c>
      <c r="AX1206">
        <v>0</v>
      </c>
      <c r="AY1206">
        <v>0</v>
      </c>
      <c r="AZ1206">
        <v>25</v>
      </c>
      <c r="BA1206">
        <v>0</v>
      </c>
      <c r="BB1206">
        <v>0</v>
      </c>
      <c r="BC1206">
        <v>94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5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6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6</v>
      </c>
      <c r="CT1206">
        <v>154</v>
      </c>
    </row>
    <row r="1207" spans="1:98" x14ac:dyDescent="0.3">
      <c r="A1207" t="s">
        <v>1978</v>
      </c>
      <c r="B1207" t="s">
        <v>81</v>
      </c>
      <c r="C1207" t="s">
        <v>96</v>
      </c>
      <c r="D1207" t="s">
        <v>128</v>
      </c>
      <c r="E1207" t="s">
        <v>192</v>
      </c>
      <c r="F1207" t="s">
        <v>1165</v>
      </c>
      <c r="G1207" t="s">
        <v>87</v>
      </c>
      <c r="H1207" t="s">
        <v>87</v>
      </c>
      <c r="I1207">
        <v>0</v>
      </c>
      <c r="J1207">
        <v>0</v>
      </c>
      <c r="K1207">
        <v>5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10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7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80</v>
      </c>
      <c r="AZ1207">
        <v>0</v>
      </c>
      <c r="BA1207">
        <v>42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8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6</v>
      </c>
      <c r="CT1207">
        <v>152</v>
      </c>
    </row>
    <row r="1208" spans="1:98" x14ac:dyDescent="0.3">
      <c r="A1208" t="s">
        <v>1979</v>
      </c>
      <c r="B1208" t="s">
        <v>81</v>
      </c>
      <c r="C1208" t="s">
        <v>89</v>
      </c>
      <c r="D1208" t="s">
        <v>90</v>
      </c>
      <c r="E1208" t="s">
        <v>472</v>
      </c>
      <c r="F1208" t="s">
        <v>473</v>
      </c>
      <c r="G1208" t="s">
        <v>87</v>
      </c>
      <c r="H1208" t="s">
        <v>87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9</v>
      </c>
      <c r="AP1208">
        <v>100</v>
      </c>
      <c r="AQ1208">
        <v>0</v>
      </c>
      <c r="AR1208">
        <v>0</v>
      </c>
      <c r="AS1208">
        <v>0</v>
      </c>
      <c r="AT1208">
        <v>3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23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7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6</v>
      </c>
      <c r="CT1208">
        <v>151</v>
      </c>
    </row>
    <row r="1209" spans="1:98" x14ac:dyDescent="0.3">
      <c r="A1209" t="s">
        <v>1980</v>
      </c>
      <c r="B1209" t="s">
        <v>81</v>
      </c>
      <c r="C1209" t="s">
        <v>89</v>
      </c>
      <c r="D1209" t="s">
        <v>90</v>
      </c>
      <c r="E1209" t="s">
        <v>427</v>
      </c>
      <c r="F1209" t="s">
        <v>87</v>
      </c>
      <c r="G1209" t="s">
        <v>87</v>
      </c>
      <c r="H1209" t="s">
        <v>87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98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15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6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6</v>
      </c>
      <c r="CD1209">
        <v>16</v>
      </c>
      <c r="CE1209">
        <v>10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6</v>
      </c>
      <c r="CT1209">
        <v>151</v>
      </c>
    </row>
    <row r="1210" spans="1:98" x14ac:dyDescent="0.3">
      <c r="A1210" t="s">
        <v>1981</v>
      </c>
      <c r="B1210" t="s">
        <v>81</v>
      </c>
      <c r="C1210" t="s">
        <v>96</v>
      </c>
      <c r="D1210" t="s">
        <v>128</v>
      </c>
      <c r="E1210" t="s">
        <v>294</v>
      </c>
      <c r="F1210" t="s">
        <v>87</v>
      </c>
      <c r="G1210" t="s">
        <v>87</v>
      </c>
      <c r="H1210" t="s">
        <v>87</v>
      </c>
      <c r="I1210">
        <v>0</v>
      </c>
      <c r="J1210">
        <v>0</v>
      </c>
      <c r="K1210">
        <v>0</v>
      </c>
      <c r="L1210">
        <v>33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21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25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13</v>
      </c>
      <c r="AV1210">
        <v>13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45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6</v>
      </c>
      <c r="CT1210">
        <v>150</v>
      </c>
    </row>
    <row r="1211" spans="1:98" x14ac:dyDescent="0.3">
      <c r="A1211" t="s">
        <v>1982</v>
      </c>
      <c r="B1211" t="s">
        <v>81</v>
      </c>
      <c r="C1211" t="s">
        <v>811</v>
      </c>
      <c r="D1211" t="s">
        <v>812</v>
      </c>
      <c r="E1211" t="s">
        <v>813</v>
      </c>
      <c r="F1211" t="s">
        <v>814</v>
      </c>
      <c r="G1211" t="s">
        <v>87</v>
      </c>
      <c r="H1211" t="s">
        <v>87</v>
      </c>
      <c r="I1211">
        <v>0</v>
      </c>
      <c r="J1211">
        <v>0</v>
      </c>
      <c r="K1211">
        <v>0</v>
      </c>
      <c r="L1211">
        <v>13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15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59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47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6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10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6</v>
      </c>
      <c r="CT1211">
        <v>150</v>
      </c>
    </row>
    <row r="1212" spans="1:98" x14ac:dyDescent="0.3">
      <c r="A1212" t="s">
        <v>1983</v>
      </c>
      <c r="B1212" t="s">
        <v>81</v>
      </c>
      <c r="C1212" t="s">
        <v>89</v>
      </c>
      <c r="D1212" t="s">
        <v>90</v>
      </c>
      <c r="E1212" t="s">
        <v>472</v>
      </c>
      <c r="F1212" t="s">
        <v>473</v>
      </c>
      <c r="G1212" t="s">
        <v>87</v>
      </c>
      <c r="H1212" t="s">
        <v>87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28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29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50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4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29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10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6</v>
      </c>
      <c r="CT1212">
        <v>150</v>
      </c>
    </row>
    <row r="1213" spans="1:98" x14ac:dyDescent="0.3">
      <c r="A1213" t="s">
        <v>1984</v>
      </c>
      <c r="B1213" t="s">
        <v>81</v>
      </c>
      <c r="C1213" t="s">
        <v>89</v>
      </c>
      <c r="D1213" t="s">
        <v>90</v>
      </c>
      <c r="E1213" t="s">
        <v>427</v>
      </c>
      <c r="F1213" t="s">
        <v>428</v>
      </c>
      <c r="G1213" t="s">
        <v>1650</v>
      </c>
      <c r="H1213" t="s">
        <v>87</v>
      </c>
      <c r="I1213">
        <v>37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25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6</v>
      </c>
      <c r="AP1213">
        <v>0</v>
      </c>
      <c r="AQ1213">
        <v>0</v>
      </c>
      <c r="AR1213">
        <v>0</v>
      </c>
      <c r="AS1213">
        <v>17</v>
      </c>
      <c r="AT1213">
        <v>0</v>
      </c>
      <c r="AU1213">
        <v>0</v>
      </c>
      <c r="AV1213">
        <v>14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50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6</v>
      </c>
      <c r="CT1213">
        <v>149</v>
      </c>
    </row>
    <row r="1214" spans="1:98" x14ac:dyDescent="0.3">
      <c r="A1214" t="s">
        <v>1985</v>
      </c>
      <c r="B1214" t="s">
        <v>81</v>
      </c>
      <c r="C1214" t="s">
        <v>89</v>
      </c>
      <c r="D1214" t="s">
        <v>90</v>
      </c>
      <c r="E1214" t="s">
        <v>427</v>
      </c>
      <c r="F1214" t="s">
        <v>428</v>
      </c>
      <c r="G1214" t="s">
        <v>1861</v>
      </c>
      <c r="H1214" t="s">
        <v>87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15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68</v>
      </c>
      <c r="AD1214">
        <v>0</v>
      </c>
      <c r="AE1214">
        <v>12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17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17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19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6</v>
      </c>
      <c r="CT1214">
        <v>148</v>
      </c>
    </row>
    <row r="1215" spans="1:98" x14ac:dyDescent="0.3">
      <c r="A1215" t="s">
        <v>1986</v>
      </c>
      <c r="B1215" t="s">
        <v>81</v>
      </c>
      <c r="C1215" t="s">
        <v>542</v>
      </c>
      <c r="D1215" t="s">
        <v>543</v>
      </c>
      <c r="E1215" t="s">
        <v>928</v>
      </c>
      <c r="F1215" t="s">
        <v>87</v>
      </c>
      <c r="G1215" t="s">
        <v>87</v>
      </c>
      <c r="H1215" t="s">
        <v>87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57</v>
      </c>
      <c r="P1215">
        <v>0</v>
      </c>
      <c r="Q1215">
        <v>0</v>
      </c>
      <c r="R1215">
        <v>0</v>
      </c>
      <c r="S1215">
        <v>0</v>
      </c>
      <c r="T1215">
        <v>10</v>
      </c>
      <c r="U1215">
        <v>0</v>
      </c>
      <c r="V1215">
        <v>0</v>
      </c>
      <c r="W1215">
        <v>0</v>
      </c>
      <c r="X1215">
        <v>33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12</v>
      </c>
      <c r="AM1215">
        <v>0</v>
      </c>
      <c r="AN1215">
        <v>0</v>
      </c>
      <c r="AO1215">
        <v>0</v>
      </c>
      <c r="AP1215">
        <v>13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22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6</v>
      </c>
      <c r="CT1215">
        <v>147</v>
      </c>
    </row>
    <row r="1216" spans="1:98" x14ac:dyDescent="0.3">
      <c r="A1216" t="s">
        <v>1987</v>
      </c>
      <c r="B1216" t="s">
        <v>81</v>
      </c>
      <c r="C1216" t="s">
        <v>96</v>
      </c>
      <c r="D1216" t="s">
        <v>128</v>
      </c>
      <c r="E1216" t="s">
        <v>294</v>
      </c>
      <c r="F1216" t="s">
        <v>1303</v>
      </c>
      <c r="G1216" t="s">
        <v>87</v>
      </c>
      <c r="H1216" t="s">
        <v>87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55</v>
      </c>
      <c r="U1216">
        <v>0</v>
      </c>
      <c r="V1216">
        <v>0</v>
      </c>
      <c r="W1216">
        <v>0</v>
      </c>
      <c r="X1216">
        <v>0</v>
      </c>
      <c r="Y1216">
        <v>8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18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13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39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12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6</v>
      </c>
      <c r="CT1216">
        <v>145</v>
      </c>
    </row>
    <row r="1217" spans="1:98" x14ac:dyDescent="0.3">
      <c r="A1217" t="s">
        <v>1988</v>
      </c>
      <c r="B1217" t="s">
        <v>81</v>
      </c>
      <c r="C1217" t="s">
        <v>96</v>
      </c>
      <c r="D1217" t="s">
        <v>128</v>
      </c>
      <c r="E1217" t="s">
        <v>294</v>
      </c>
      <c r="F1217" t="s">
        <v>564</v>
      </c>
      <c r="G1217" t="s">
        <v>87</v>
      </c>
      <c r="H1217" t="s">
        <v>87</v>
      </c>
      <c r="I1217">
        <v>0</v>
      </c>
      <c r="J1217">
        <v>0</v>
      </c>
      <c r="K1217">
        <v>0</v>
      </c>
      <c r="L1217">
        <v>31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15</v>
      </c>
      <c r="AU1217">
        <v>0</v>
      </c>
      <c r="AV1217">
        <v>0</v>
      </c>
      <c r="AW1217">
        <v>0</v>
      </c>
      <c r="AX1217">
        <v>0</v>
      </c>
      <c r="AY1217">
        <v>41</v>
      </c>
      <c r="AZ1217">
        <v>0</v>
      </c>
      <c r="BA1217">
        <v>0</v>
      </c>
      <c r="BB1217">
        <v>0</v>
      </c>
      <c r="BC1217">
        <v>0</v>
      </c>
      <c r="BD1217">
        <v>11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16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30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6</v>
      </c>
      <c r="CT1217">
        <v>144</v>
      </c>
    </row>
    <row r="1218" spans="1:98" x14ac:dyDescent="0.3">
      <c r="A1218" t="s">
        <v>1989</v>
      </c>
      <c r="B1218" t="s">
        <v>81</v>
      </c>
      <c r="C1218" t="s">
        <v>397</v>
      </c>
      <c r="D1218" t="s">
        <v>398</v>
      </c>
      <c r="E1218" t="s">
        <v>399</v>
      </c>
      <c r="F1218" t="s">
        <v>1990</v>
      </c>
      <c r="G1218" t="s">
        <v>1991</v>
      </c>
      <c r="H1218" t="s">
        <v>87</v>
      </c>
      <c r="I1218">
        <v>43</v>
      </c>
      <c r="J1218">
        <v>24</v>
      </c>
      <c r="K1218">
        <v>0</v>
      </c>
      <c r="L1218">
        <v>0</v>
      </c>
      <c r="M1218">
        <v>0</v>
      </c>
      <c r="N1218">
        <v>0</v>
      </c>
      <c r="O1218">
        <v>17</v>
      </c>
      <c r="P1218">
        <v>38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11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6</v>
      </c>
      <c r="CT1218">
        <v>143</v>
      </c>
    </row>
    <row r="1219" spans="1:98" x14ac:dyDescent="0.3">
      <c r="A1219" t="s">
        <v>1992</v>
      </c>
      <c r="B1219" t="s">
        <v>81</v>
      </c>
      <c r="C1219" t="s">
        <v>880</v>
      </c>
      <c r="D1219" t="s">
        <v>881</v>
      </c>
      <c r="E1219" t="s">
        <v>882</v>
      </c>
      <c r="F1219" t="s">
        <v>87</v>
      </c>
      <c r="G1219" t="s">
        <v>87</v>
      </c>
      <c r="H1219" t="s">
        <v>87</v>
      </c>
      <c r="I1219">
        <v>0</v>
      </c>
      <c r="J1219">
        <v>0</v>
      </c>
      <c r="K1219">
        <v>0</v>
      </c>
      <c r="L1219">
        <v>23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9</v>
      </c>
      <c r="X1219">
        <v>0</v>
      </c>
      <c r="Y1219">
        <v>47</v>
      </c>
      <c r="Z1219">
        <v>0</v>
      </c>
      <c r="AA1219">
        <v>0</v>
      </c>
      <c r="AB1219">
        <v>0</v>
      </c>
      <c r="AC1219">
        <v>35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4</v>
      </c>
      <c r="AP1219">
        <v>25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6</v>
      </c>
      <c r="CT1219">
        <v>143</v>
      </c>
    </row>
    <row r="1220" spans="1:98" x14ac:dyDescent="0.3">
      <c r="A1220" t="s">
        <v>1993</v>
      </c>
      <c r="B1220" t="s">
        <v>81</v>
      </c>
      <c r="C1220" t="s">
        <v>96</v>
      </c>
      <c r="D1220" t="s">
        <v>97</v>
      </c>
      <c r="E1220" t="s">
        <v>98</v>
      </c>
      <c r="F1220" t="s">
        <v>99</v>
      </c>
      <c r="G1220" t="s">
        <v>1994</v>
      </c>
      <c r="H1220" t="s">
        <v>87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32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51</v>
      </c>
      <c r="AP1220">
        <v>0</v>
      </c>
      <c r="AQ1220">
        <v>0</v>
      </c>
      <c r="AR1220">
        <v>0</v>
      </c>
      <c r="AS1220">
        <v>17</v>
      </c>
      <c r="AT1220">
        <v>0</v>
      </c>
      <c r="AU1220">
        <v>0</v>
      </c>
      <c r="AV1220">
        <v>0</v>
      </c>
      <c r="AW1220">
        <v>0</v>
      </c>
      <c r="AX1220">
        <v>4</v>
      </c>
      <c r="AY1220">
        <v>0</v>
      </c>
      <c r="AZ1220">
        <v>0</v>
      </c>
      <c r="BA1220">
        <v>7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31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6</v>
      </c>
      <c r="CT1220">
        <v>142</v>
      </c>
    </row>
    <row r="1221" spans="1:98" x14ac:dyDescent="0.3">
      <c r="A1221" t="s">
        <v>1995</v>
      </c>
      <c r="B1221" t="s">
        <v>81</v>
      </c>
      <c r="C1221" t="s">
        <v>82</v>
      </c>
      <c r="D1221" t="s">
        <v>83</v>
      </c>
      <c r="E1221" t="s">
        <v>271</v>
      </c>
      <c r="F1221" t="s">
        <v>87</v>
      </c>
      <c r="G1221" t="s">
        <v>87</v>
      </c>
      <c r="H1221" t="s">
        <v>87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50</v>
      </c>
      <c r="S1221">
        <v>0</v>
      </c>
      <c r="T1221">
        <v>0</v>
      </c>
      <c r="U1221">
        <v>0</v>
      </c>
      <c r="V1221">
        <v>19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4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19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19</v>
      </c>
      <c r="BQ1221">
        <v>0</v>
      </c>
      <c r="BR1221">
        <v>0</v>
      </c>
      <c r="BS1221">
        <v>29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6</v>
      </c>
      <c r="CT1221">
        <v>140</v>
      </c>
    </row>
    <row r="1222" spans="1:98" x14ac:dyDescent="0.3">
      <c r="A1222" t="s">
        <v>1996</v>
      </c>
      <c r="B1222" t="s">
        <v>81</v>
      </c>
      <c r="C1222" t="s">
        <v>268</v>
      </c>
      <c r="D1222" t="s">
        <v>1326</v>
      </c>
      <c r="E1222" t="s">
        <v>1327</v>
      </c>
      <c r="F1222" t="s">
        <v>1328</v>
      </c>
      <c r="G1222" t="s">
        <v>87</v>
      </c>
      <c r="H1222" t="s">
        <v>87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50</v>
      </c>
      <c r="P1222">
        <v>21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9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9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10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40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6</v>
      </c>
      <c r="CT1222">
        <v>139</v>
      </c>
    </row>
    <row r="1223" spans="1:98" x14ac:dyDescent="0.3">
      <c r="A1223" t="s">
        <v>1997</v>
      </c>
      <c r="B1223" t="s">
        <v>81</v>
      </c>
      <c r="C1223" t="s">
        <v>96</v>
      </c>
      <c r="D1223" t="s">
        <v>128</v>
      </c>
      <c r="E1223" t="s">
        <v>87</v>
      </c>
      <c r="F1223" t="s">
        <v>87</v>
      </c>
      <c r="G1223" t="s">
        <v>87</v>
      </c>
      <c r="H1223" t="s">
        <v>87</v>
      </c>
      <c r="I1223">
        <v>0</v>
      </c>
      <c r="J1223">
        <v>0</v>
      </c>
      <c r="K1223">
        <v>0</v>
      </c>
      <c r="L1223">
        <v>0</v>
      </c>
      <c r="M1223">
        <v>21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43</v>
      </c>
      <c r="W1223">
        <v>0</v>
      </c>
      <c r="X1223">
        <v>0</v>
      </c>
      <c r="Y1223">
        <v>0</v>
      </c>
      <c r="Z1223">
        <v>0</v>
      </c>
      <c r="AA1223">
        <v>8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18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21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27</v>
      </c>
      <c r="CR1223">
        <v>0</v>
      </c>
      <c r="CS1223">
        <v>6</v>
      </c>
      <c r="CT1223">
        <v>138</v>
      </c>
    </row>
    <row r="1224" spans="1:98" x14ac:dyDescent="0.3">
      <c r="A1224" t="s">
        <v>1998</v>
      </c>
      <c r="B1224" t="s">
        <v>280</v>
      </c>
      <c r="C1224" t="s">
        <v>938</v>
      </c>
      <c r="D1224" t="s">
        <v>939</v>
      </c>
      <c r="E1224" t="s">
        <v>87</v>
      </c>
      <c r="F1224" t="s">
        <v>87</v>
      </c>
      <c r="G1224" t="s">
        <v>87</v>
      </c>
      <c r="H1224" t="s">
        <v>87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49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9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20</v>
      </c>
      <c r="AR1224">
        <v>0</v>
      </c>
      <c r="AS1224">
        <v>14</v>
      </c>
      <c r="AT1224">
        <v>0</v>
      </c>
      <c r="AU1224">
        <v>0</v>
      </c>
      <c r="AV1224">
        <v>0</v>
      </c>
      <c r="AW1224">
        <v>0</v>
      </c>
      <c r="AX1224">
        <v>35</v>
      </c>
      <c r="AY1224">
        <v>11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6</v>
      </c>
      <c r="CT1224">
        <v>138</v>
      </c>
    </row>
    <row r="1225" spans="1:98" x14ac:dyDescent="0.3">
      <c r="A1225" t="s">
        <v>1999</v>
      </c>
      <c r="B1225" t="s">
        <v>81</v>
      </c>
      <c r="C1225" t="s">
        <v>89</v>
      </c>
      <c r="D1225" t="s">
        <v>90</v>
      </c>
      <c r="E1225" t="s">
        <v>113</v>
      </c>
      <c r="F1225" t="s">
        <v>696</v>
      </c>
      <c r="G1225" t="s">
        <v>697</v>
      </c>
      <c r="H1225" t="s">
        <v>87</v>
      </c>
      <c r="I1225">
        <v>45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21</v>
      </c>
      <c r="U1225">
        <v>0</v>
      </c>
      <c r="V1225">
        <v>0</v>
      </c>
      <c r="W1225">
        <v>11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17</v>
      </c>
      <c r="AP1225">
        <v>0</v>
      </c>
      <c r="AQ1225">
        <v>23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20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6</v>
      </c>
      <c r="CT1225">
        <v>137</v>
      </c>
    </row>
    <row r="1226" spans="1:98" x14ac:dyDescent="0.3">
      <c r="A1226" t="s">
        <v>2000</v>
      </c>
      <c r="B1226" t="s">
        <v>81</v>
      </c>
      <c r="C1226" t="s">
        <v>89</v>
      </c>
      <c r="D1226" t="s">
        <v>90</v>
      </c>
      <c r="E1226" t="s">
        <v>113</v>
      </c>
      <c r="F1226" t="s">
        <v>242</v>
      </c>
      <c r="G1226" t="s">
        <v>87</v>
      </c>
      <c r="H1226" t="s">
        <v>87</v>
      </c>
      <c r="I1226">
        <v>0</v>
      </c>
      <c r="J1226">
        <v>0</v>
      </c>
      <c r="K1226">
        <v>0</v>
      </c>
      <c r="L1226">
        <v>0</v>
      </c>
      <c r="M1226">
        <v>11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18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17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6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9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69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6</v>
      </c>
      <c r="CT1226">
        <v>130</v>
      </c>
    </row>
    <row r="1227" spans="1:98" x14ac:dyDescent="0.3">
      <c r="A1227" t="s">
        <v>2001</v>
      </c>
      <c r="B1227" t="s">
        <v>81</v>
      </c>
      <c r="C1227" t="s">
        <v>96</v>
      </c>
      <c r="D1227" t="s">
        <v>97</v>
      </c>
      <c r="E1227" t="s">
        <v>102</v>
      </c>
      <c r="F1227" t="s">
        <v>103</v>
      </c>
      <c r="G1227" t="s">
        <v>287</v>
      </c>
      <c r="H1227" t="s">
        <v>87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11</v>
      </c>
      <c r="T1227">
        <v>17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14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9</v>
      </c>
      <c r="AP1227">
        <v>66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13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6</v>
      </c>
      <c r="CT1227">
        <v>130</v>
      </c>
    </row>
    <row r="1228" spans="1:98" x14ac:dyDescent="0.3">
      <c r="A1228" t="s">
        <v>2002</v>
      </c>
      <c r="B1228" t="s">
        <v>81</v>
      </c>
      <c r="C1228" t="s">
        <v>96</v>
      </c>
      <c r="D1228" t="s">
        <v>97</v>
      </c>
      <c r="E1228" t="s">
        <v>339</v>
      </c>
      <c r="F1228" t="s">
        <v>340</v>
      </c>
      <c r="G1228" t="s">
        <v>87</v>
      </c>
      <c r="H1228" t="s">
        <v>87</v>
      </c>
      <c r="I1228">
        <v>0</v>
      </c>
      <c r="J1228">
        <v>0</v>
      </c>
      <c r="K1228">
        <v>0</v>
      </c>
      <c r="L1228">
        <v>32</v>
      </c>
      <c r="M1228">
        <v>0</v>
      </c>
      <c r="N1228">
        <v>14</v>
      </c>
      <c r="O1228">
        <v>10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3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12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55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6</v>
      </c>
      <c r="CT1228">
        <v>126</v>
      </c>
    </row>
    <row r="1229" spans="1:98" x14ac:dyDescent="0.3">
      <c r="A1229" t="s">
        <v>2003</v>
      </c>
      <c r="B1229" t="s">
        <v>81</v>
      </c>
      <c r="C1229" t="s">
        <v>96</v>
      </c>
      <c r="D1229" t="s">
        <v>385</v>
      </c>
      <c r="E1229" t="s">
        <v>476</v>
      </c>
      <c r="F1229" t="s">
        <v>494</v>
      </c>
      <c r="G1229" t="s">
        <v>87</v>
      </c>
      <c r="H1229" t="s">
        <v>87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16</v>
      </c>
      <c r="AM1229">
        <v>0</v>
      </c>
      <c r="AN1229">
        <v>0</v>
      </c>
      <c r="AO1229">
        <v>0</v>
      </c>
      <c r="AP1229">
        <v>0</v>
      </c>
      <c r="AQ1229">
        <v>15</v>
      </c>
      <c r="AR1229">
        <v>0</v>
      </c>
      <c r="AS1229">
        <v>0</v>
      </c>
      <c r="AT1229">
        <v>14</v>
      </c>
      <c r="AU1229">
        <v>0</v>
      </c>
      <c r="AV1229">
        <v>0</v>
      </c>
      <c r="AW1229">
        <v>0</v>
      </c>
      <c r="AX1229">
        <v>0</v>
      </c>
      <c r="AY1229">
        <v>45</v>
      </c>
      <c r="AZ1229">
        <v>0</v>
      </c>
      <c r="BA1229">
        <v>13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23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6</v>
      </c>
      <c r="CT1229">
        <v>126</v>
      </c>
    </row>
    <row r="1230" spans="1:98" x14ac:dyDescent="0.3">
      <c r="A1230" t="s">
        <v>2004</v>
      </c>
      <c r="B1230" t="s">
        <v>81</v>
      </c>
      <c r="C1230" t="s">
        <v>352</v>
      </c>
      <c r="D1230" t="s">
        <v>353</v>
      </c>
      <c r="E1230" t="s">
        <v>87</v>
      </c>
      <c r="F1230" t="s">
        <v>87</v>
      </c>
      <c r="G1230" t="s">
        <v>87</v>
      </c>
      <c r="H1230" t="s">
        <v>87</v>
      </c>
      <c r="I1230">
        <v>23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14</v>
      </c>
      <c r="P1230">
        <v>0</v>
      </c>
      <c r="Q1230">
        <v>0</v>
      </c>
      <c r="R1230">
        <v>0</v>
      </c>
      <c r="S1230">
        <v>0</v>
      </c>
      <c r="T1230">
        <v>10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67</v>
      </c>
      <c r="AQ1230">
        <v>0</v>
      </c>
      <c r="AR1230">
        <v>0</v>
      </c>
      <c r="AS1230">
        <v>0</v>
      </c>
      <c r="AT1230">
        <v>0</v>
      </c>
      <c r="AU1230">
        <v>7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2</v>
      </c>
      <c r="CS1230">
        <v>6</v>
      </c>
      <c r="CT1230">
        <v>123</v>
      </c>
    </row>
    <row r="1231" spans="1:98" x14ac:dyDescent="0.3">
      <c r="A1231" t="s">
        <v>2005</v>
      </c>
      <c r="B1231" t="s">
        <v>81</v>
      </c>
      <c r="C1231" t="s">
        <v>89</v>
      </c>
      <c r="D1231" t="s">
        <v>90</v>
      </c>
      <c r="E1231" t="s">
        <v>91</v>
      </c>
      <c r="F1231" t="s">
        <v>1173</v>
      </c>
      <c r="G1231" t="s">
        <v>87</v>
      </c>
      <c r="H1231" t="s">
        <v>87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60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27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10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21</v>
      </c>
      <c r="BU1231">
        <v>0</v>
      </c>
      <c r="BV1231">
        <v>0</v>
      </c>
      <c r="BW1231">
        <v>0</v>
      </c>
      <c r="BX1231">
        <v>2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3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6</v>
      </c>
      <c r="CT1231">
        <v>123</v>
      </c>
    </row>
    <row r="1232" spans="1:98" x14ac:dyDescent="0.3">
      <c r="A1232" t="s">
        <v>2006</v>
      </c>
      <c r="B1232" t="s">
        <v>81</v>
      </c>
      <c r="C1232" t="s">
        <v>82</v>
      </c>
      <c r="D1232" t="s">
        <v>83</v>
      </c>
      <c r="E1232" t="s">
        <v>271</v>
      </c>
      <c r="F1232" t="s">
        <v>87</v>
      </c>
      <c r="G1232" t="s">
        <v>87</v>
      </c>
      <c r="H1232" t="s">
        <v>87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28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10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3</v>
      </c>
      <c r="BS1232">
        <v>41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30</v>
      </c>
      <c r="CP1232">
        <v>0</v>
      </c>
      <c r="CQ1232">
        <v>0</v>
      </c>
      <c r="CR1232">
        <v>0</v>
      </c>
      <c r="CS1232">
        <v>6</v>
      </c>
      <c r="CT1232">
        <v>122</v>
      </c>
    </row>
    <row r="1233" spans="1:98" x14ac:dyDescent="0.3">
      <c r="A1233" t="s">
        <v>2007</v>
      </c>
      <c r="B1233" t="s">
        <v>81</v>
      </c>
      <c r="C1233" t="s">
        <v>96</v>
      </c>
      <c r="D1233" t="s">
        <v>128</v>
      </c>
      <c r="E1233" t="s">
        <v>263</v>
      </c>
      <c r="F1233" t="s">
        <v>382</v>
      </c>
      <c r="G1233" t="s">
        <v>87</v>
      </c>
      <c r="H1233" t="s">
        <v>87</v>
      </c>
      <c r="I1233">
        <v>11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21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38</v>
      </c>
      <c r="AZ1233">
        <v>0</v>
      </c>
      <c r="BA1233">
        <v>0</v>
      </c>
      <c r="BB1233">
        <v>6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6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39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6</v>
      </c>
      <c r="CT1233">
        <v>121</v>
      </c>
    </row>
    <row r="1234" spans="1:98" x14ac:dyDescent="0.3">
      <c r="A1234" t="s">
        <v>2008</v>
      </c>
      <c r="B1234" t="s">
        <v>81</v>
      </c>
      <c r="C1234" t="s">
        <v>96</v>
      </c>
      <c r="D1234" t="s">
        <v>385</v>
      </c>
      <c r="E1234" t="s">
        <v>476</v>
      </c>
      <c r="F1234" t="s">
        <v>2009</v>
      </c>
      <c r="G1234" t="s">
        <v>87</v>
      </c>
      <c r="H1234" t="s">
        <v>87</v>
      </c>
      <c r="I1234">
        <v>0</v>
      </c>
      <c r="J1234">
        <v>0</v>
      </c>
      <c r="K1234">
        <v>0</v>
      </c>
      <c r="L1234">
        <v>44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21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7</v>
      </c>
      <c r="AU1234">
        <v>0</v>
      </c>
      <c r="AV1234">
        <v>0</v>
      </c>
      <c r="AW1234">
        <v>0</v>
      </c>
      <c r="AX1234">
        <v>15</v>
      </c>
      <c r="AY1234">
        <v>19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15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6</v>
      </c>
      <c r="CT1234">
        <v>121</v>
      </c>
    </row>
    <row r="1235" spans="1:98" x14ac:dyDescent="0.3">
      <c r="A1235" t="s">
        <v>2010</v>
      </c>
      <c r="B1235" t="s">
        <v>81</v>
      </c>
      <c r="C1235" t="s">
        <v>96</v>
      </c>
      <c r="D1235" t="s">
        <v>97</v>
      </c>
      <c r="E1235" t="s">
        <v>98</v>
      </c>
      <c r="F1235" t="s">
        <v>793</v>
      </c>
      <c r="G1235" t="s">
        <v>87</v>
      </c>
      <c r="H1235" t="s">
        <v>87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15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7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60</v>
      </c>
      <c r="AZ1235">
        <v>0</v>
      </c>
      <c r="BA1235">
        <v>22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11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6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6</v>
      </c>
      <c r="CT1235">
        <v>121</v>
      </c>
    </row>
    <row r="1236" spans="1:98" x14ac:dyDescent="0.3">
      <c r="A1236" t="s">
        <v>2011</v>
      </c>
      <c r="B1236" t="s">
        <v>81</v>
      </c>
      <c r="C1236" t="s">
        <v>89</v>
      </c>
      <c r="D1236" t="s">
        <v>90</v>
      </c>
      <c r="E1236" t="s">
        <v>427</v>
      </c>
      <c r="F1236" t="s">
        <v>448</v>
      </c>
      <c r="G1236" t="s">
        <v>87</v>
      </c>
      <c r="H1236" t="s">
        <v>87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58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13</v>
      </c>
      <c r="AV1236">
        <v>0</v>
      </c>
      <c r="AW1236">
        <v>0</v>
      </c>
      <c r="AX1236">
        <v>0</v>
      </c>
      <c r="AY1236">
        <v>0</v>
      </c>
      <c r="AZ1236">
        <v>9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5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17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18</v>
      </c>
      <c r="CQ1236">
        <v>0</v>
      </c>
      <c r="CR1236">
        <v>0</v>
      </c>
      <c r="CS1236">
        <v>6</v>
      </c>
      <c r="CT1236">
        <v>120</v>
      </c>
    </row>
    <row r="1237" spans="1:98" x14ac:dyDescent="0.3">
      <c r="A1237" t="s">
        <v>2012</v>
      </c>
      <c r="B1237" t="s">
        <v>81</v>
      </c>
      <c r="C1237" t="s">
        <v>542</v>
      </c>
      <c r="D1237" t="s">
        <v>1736</v>
      </c>
      <c r="E1237" t="s">
        <v>2013</v>
      </c>
      <c r="F1237" t="s">
        <v>87</v>
      </c>
      <c r="G1237" t="s">
        <v>87</v>
      </c>
      <c r="H1237" t="s">
        <v>87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9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13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11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66</v>
      </c>
      <c r="AZ1237">
        <v>0</v>
      </c>
      <c r="BA1237">
        <v>6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6</v>
      </c>
      <c r="CT1237">
        <v>119</v>
      </c>
    </row>
    <row r="1238" spans="1:98" x14ac:dyDescent="0.3">
      <c r="A1238" t="s">
        <v>2014</v>
      </c>
      <c r="B1238" t="s">
        <v>81</v>
      </c>
      <c r="C1238" t="s">
        <v>96</v>
      </c>
      <c r="D1238" t="s">
        <v>97</v>
      </c>
      <c r="E1238" t="s">
        <v>146</v>
      </c>
      <c r="F1238" t="s">
        <v>87</v>
      </c>
      <c r="G1238" t="s">
        <v>87</v>
      </c>
      <c r="H1238" t="s">
        <v>87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32</v>
      </c>
      <c r="S1238">
        <v>0</v>
      </c>
      <c r="T1238">
        <v>0</v>
      </c>
      <c r="U1238">
        <v>0</v>
      </c>
      <c r="V1238">
        <v>17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13</v>
      </c>
      <c r="BD1238">
        <v>0</v>
      </c>
      <c r="BE1238">
        <v>0</v>
      </c>
      <c r="BF1238">
        <v>0</v>
      </c>
      <c r="BG1238">
        <v>11</v>
      </c>
      <c r="BH1238">
        <v>0</v>
      </c>
      <c r="BI1238">
        <v>18</v>
      </c>
      <c r="BJ1238">
        <v>0</v>
      </c>
      <c r="BK1238">
        <v>0</v>
      </c>
      <c r="BL1238">
        <v>0</v>
      </c>
      <c r="BM1238">
        <v>28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6</v>
      </c>
      <c r="CT1238">
        <v>119</v>
      </c>
    </row>
    <row r="1239" spans="1:98" x14ac:dyDescent="0.3">
      <c r="A1239" t="s">
        <v>2015</v>
      </c>
      <c r="B1239" t="s">
        <v>81</v>
      </c>
      <c r="C1239" t="s">
        <v>96</v>
      </c>
      <c r="D1239" t="s">
        <v>385</v>
      </c>
      <c r="E1239" t="s">
        <v>476</v>
      </c>
      <c r="F1239" t="s">
        <v>650</v>
      </c>
      <c r="G1239" t="s">
        <v>87</v>
      </c>
      <c r="H1239" t="s">
        <v>87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14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8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43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18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12</v>
      </c>
      <c r="CI1239">
        <v>0</v>
      </c>
      <c r="CJ1239">
        <v>0</v>
      </c>
      <c r="CK1239">
        <v>0</v>
      </c>
      <c r="CL1239">
        <v>0</v>
      </c>
      <c r="CM1239">
        <v>23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6</v>
      </c>
      <c r="CT1239">
        <v>118</v>
      </c>
    </row>
    <row r="1240" spans="1:98" x14ac:dyDescent="0.3">
      <c r="A1240" t="s">
        <v>2016</v>
      </c>
      <c r="B1240" t="s">
        <v>81</v>
      </c>
      <c r="C1240" t="s">
        <v>82</v>
      </c>
      <c r="D1240" t="s">
        <v>1490</v>
      </c>
      <c r="E1240" t="s">
        <v>1913</v>
      </c>
      <c r="F1240" t="s">
        <v>87</v>
      </c>
      <c r="G1240" t="s">
        <v>87</v>
      </c>
      <c r="H1240" t="s">
        <v>87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7</v>
      </c>
      <c r="AD1240">
        <v>0</v>
      </c>
      <c r="AE1240">
        <v>8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26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60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7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7</v>
      </c>
      <c r="CS1240">
        <v>6</v>
      </c>
      <c r="CT1240">
        <v>115</v>
      </c>
    </row>
    <row r="1241" spans="1:98" x14ac:dyDescent="0.3">
      <c r="A1241" t="s">
        <v>2017</v>
      </c>
      <c r="B1241" t="s">
        <v>81</v>
      </c>
      <c r="C1241" t="s">
        <v>96</v>
      </c>
      <c r="D1241" t="s">
        <v>128</v>
      </c>
      <c r="E1241" t="s">
        <v>156</v>
      </c>
      <c r="F1241" t="s">
        <v>157</v>
      </c>
      <c r="G1241" t="s">
        <v>597</v>
      </c>
      <c r="H1241" t="s">
        <v>87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35</v>
      </c>
      <c r="AP1241">
        <v>17</v>
      </c>
      <c r="AQ1241">
        <v>7</v>
      </c>
      <c r="AR1241">
        <v>0</v>
      </c>
      <c r="AS1241">
        <v>36</v>
      </c>
      <c r="AT1241">
        <v>0</v>
      </c>
      <c r="AU1241">
        <v>0</v>
      </c>
      <c r="AV1241">
        <v>12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8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6</v>
      </c>
      <c r="CT1241">
        <v>115</v>
      </c>
    </row>
    <row r="1242" spans="1:98" x14ac:dyDescent="0.3">
      <c r="A1242" t="s">
        <v>2018</v>
      </c>
      <c r="B1242" t="s">
        <v>81</v>
      </c>
      <c r="C1242" t="s">
        <v>96</v>
      </c>
      <c r="D1242" t="s">
        <v>97</v>
      </c>
      <c r="E1242" t="s">
        <v>623</v>
      </c>
      <c r="F1242" t="s">
        <v>624</v>
      </c>
      <c r="G1242" t="s">
        <v>855</v>
      </c>
      <c r="H1242" t="s">
        <v>2019</v>
      </c>
      <c r="I1242">
        <v>19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20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14</v>
      </c>
      <c r="AD1242">
        <v>0</v>
      </c>
      <c r="AE1242">
        <v>12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23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24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6</v>
      </c>
      <c r="CT1242">
        <v>112</v>
      </c>
    </row>
    <row r="1243" spans="1:98" x14ac:dyDescent="0.3">
      <c r="A1243" t="s">
        <v>2020</v>
      </c>
      <c r="B1243" t="s">
        <v>81</v>
      </c>
      <c r="C1243" t="s">
        <v>82</v>
      </c>
      <c r="D1243" t="s">
        <v>83</v>
      </c>
      <c r="E1243" t="s">
        <v>605</v>
      </c>
      <c r="F1243" t="s">
        <v>1042</v>
      </c>
      <c r="G1243" t="s">
        <v>1043</v>
      </c>
      <c r="H1243" t="s">
        <v>87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19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17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14</v>
      </c>
      <c r="AN1243">
        <v>0</v>
      </c>
      <c r="AO1243">
        <v>28</v>
      </c>
      <c r="AP1243">
        <v>0</v>
      </c>
      <c r="AQ1243">
        <v>9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25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6</v>
      </c>
      <c r="CT1243">
        <v>112</v>
      </c>
    </row>
    <row r="1244" spans="1:98" x14ac:dyDescent="0.3">
      <c r="A1244" t="s">
        <v>2021</v>
      </c>
      <c r="B1244" t="s">
        <v>81</v>
      </c>
      <c r="C1244" t="s">
        <v>89</v>
      </c>
      <c r="D1244" t="s">
        <v>90</v>
      </c>
      <c r="E1244" t="s">
        <v>420</v>
      </c>
      <c r="F1244" t="s">
        <v>87</v>
      </c>
      <c r="G1244" t="s">
        <v>87</v>
      </c>
      <c r="H1244" t="s">
        <v>87</v>
      </c>
      <c r="I1244">
        <v>0</v>
      </c>
      <c r="J1244">
        <v>0</v>
      </c>
      <c r="K1244">
        <v>0</v>
      </c>
      <c r="L1244">
        <v>3</v>
      </c>
      <c r="M1244">
        <v>0</v>
      </c>
      <c r="N1244">
        <v>0</v>
      </c>
      <c r="O1244">
        <v>0</v>
      </c>
      <c r="P1244">
        <v>13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58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9</v>
      </c>
      <c r="AN1244">
        <v>0</v>
      </c>
      <c r="AO1244">
        <v>25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3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6</v>
      </c>
      <c r="CT1244">
        <v>111</v>
      </c>
    </row>
    <row r="1245" spans="1:98" x14ac:dyDescent="0.3">
      <c r="A1245" t="s">
        <v>2022</v>
      </c>
      <c r="B1245" t="s">
        <v>81</v>
      </c>
      <c r="C1245" t="s">
        <v>89</v>
      </c>
      <c r="D1245" t="s">
        <v>90</v>
      </c>
      <c r="E1245" t="s">
        <v>427</v>
      </c>
      <c r="F1245" t="s">
        <v>428</v>
      </c>
      <c r="G1245" t="s">
        <v>1650</v>
      </c>
      <c r="H1245" t="s">
        <v>87</v>
      </c>
      <c r="I1245">
        <v>0</v>
      </c>
      <c r="J1245">
        <v>0</v>
      </c>
      <c r="K1245">
        <v>12</v>
      </c>
      <c r="L1245">
        <v>0</v>
      </c>
      <c r="M1245">
        <v>0</v>
      </c>
      <c r="N1245">
        <v>0</v>
      </c>
      <c r="O1245">
        <v>36</v>
      </c>
      <c r="P1245">
        <v>0</v>
      </c>
      <c r="Q1245">
        <v>0</v>
      </c>
      <c r="R1245">
        <v>0</v>
      </c>
      <c r="S1245">
        <v>0</v>
      </c>
      <c r="T1245">
        <v>17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12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9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24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6</v>
      </c>
      <c r="CT1245">
        <v>110</v>
      </c>
    </row>
    <row r="1246" spans="1:98" x14ac:dyDescent="0.3">
      <c r="A1246" t="s">
        <v>2023</v>
      </c>
      <c r="B1246" t="s">
        <v>81</v>
      </c>
      <c r="C1246" t="s">
        <v>89</v>
      </c>
      <c r="D1246" t="s">
        <v>90</v>
      </c>
      <c r="E1246" t="s">
        <v>87</v>
      </c>
      <c r="F1246" t="s">
        <v>87</v>
      </c>
      <c r="G1246" t="s">
        <v>87</v>
      </c>
      <c r="H1246" t="s">
        <v>87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14</v>
      </c>
      <c r="T1246">
        <v>11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25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26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13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21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6</v>
      </c>
      <c r="CT1246">
        <v>110</v>
      </c>
    </row>
    <row r="1247" spans="1:98" x14ac:dyDescent="0.3">
      <c r="A1247" t="s">
        <v>2024</v>
      </c>
      <c r="B1247" t="s">
        <v>81</v>
      </c>
      <c r="C1247" t="s">
        <v>542</v>
      </c>
      <c r="D1247" t="s">
        <v>543</v>
      </c>
      <c r="E1247" t="s">
        <v>87</v>
      </c>
      <c r="F1247" t="s">
        <v>87</v>
      </c>
      <c r="G1247" t="s">
        <v>87</v>
      </c>
      <c r="H1247" t="s">
        <v>87</v>
      </c>
      <c r="I1247">
        <v>0</v>
      </c>
      <c r="J1247">
        <v>0</v>
      </c>
      <c r="K1247">
        <v>0</v>
      </c>
      <c r="L1247">
        <v>9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10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3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58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16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6</v>
      </c>
      <c r="CT1247">
        <v>109</v>
      </c>
    </row>
    <row r="1248" spans="1:98" x14ac:dyDescent="0.3">
      <c r="A1248" t="s">
        <v>2025</v>
      </c>
      <c r="B1248" t="s">
        <v>81</v>
      </c>
      <c r="C1248" t="s">
        <v>96</v>
      </c>
      <c r="D1248" t="s">
        <v>385</v>
      </c>
      <c r="E1248" t="s">
        <v>476</v>
      </c>
      <c r="F1248" t="s">
        <v>2026</v>
      </c>
      <c r="G1248" t="s">
        <v>2027</v>
      </c>
      <c r="H1248" t="s">
        <v>87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10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23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17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9</v>
      </c>
      <c r="AY1248">
        <v>42</v>
      </c>
      <c r="AZ1248">
        <v>0</v>
      </c>
      <c r="BA1248">
        <v>8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6</v>
      </c>
      <c r="CT1248">
        <v>109</v>
      </c>
    </row>
    <row r="1249" spans="1:98" x14ac:dyDescent="0.3">
      <c r="A1249" t="s">
        <v>2028</v>
      </c>
      <c r="B1249" t="s">
        <v>81</v>
      </c>
      <c r="C1249" t="s">
        <v>89</v>
      </c>
      <c r="D1249" t="s">
        <v>90</v>
      </c>
      <c r="E1249" t="s">
        <v>427</v>
      </c>
      <c r="F1249" t="s">
        <v>87</v>
      </c>
      <c r="G1249" t="s">
        <v>87</v>
      </c>
      <c r="H1249" t="s">
        <v>87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30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18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10</v>
      </c>
      <c r="AP1249">
        <v>29</v>
      </c>
      <c r="AQ1249">
        <v>7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14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6</v>
      </c>
      <c r="CT1249">
        <v>108</v>
      </c>
    </row>
    <row r="1250" spans="1:98" x14ac:dyDescent="0.3">
      <c r="A1250" t="s">
        <v>2029</v>
      </c>
      <c r="B1250" t="s">
        <v>81</v>
      </c>
      <c r="C1250" t="s">
        <v>96</v>
      </c>
      <c r="D1250" t="s">
        <v>128</v>
      </c>
      <c r="E1250" t="s">
        <v>1023</v>
      </c>
      <c r="F1250" t="s">
        <v>1024</v>
      </c>
      <c r="G1250" t="s">
        <v>1025</v>
      </c>
      <c r="H1250" t="s">
        <v>87</v>
      </c>
      <c r="I1250">
        <v>0</v>
      </c>
      <c r="J1250">
        <v>0</v>
      </c>
      <c r="K1250">
        <v>0</v>
      </c>
      <c r="L1250">
        <v>59</v>
      </c>
      <c r="M1250">
        <v>0</v>
      </c>
      <c r="N1250">
        <v>8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15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10</v>
      </c>
      <c r="CE1250">
        <v>0</v>
      </c>
      <c r="CF1250">
        <v>6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6</v>
      </c>
      <c r="CT1250">
        <v>107</v>
      </c>
    </row>
    <row r="1251" spans="1:98" x14ac:dyDescent="0.3">
      <c r="A1251" t="s">
        <v>2030</v>
      </c>
      <c r="B1251" t="s">
        <v>81</v>
      </c>
      <c r="C1251" t="s">
        <v>96</v>
      </c>
      <c r="D1251" t="s">
        <v>97</v>
      </c>
      <c r="E1251" t="s">
        <v>2031</v>
      </c>
      <c r="F1251" t="s">
        <v>2032</v>
      </c>
      <c r="G1251" t="s">
        <v>2033</v>
      </c>
      <c r="H1251" t="s">
        <v>87</v>
      </c>
      <c r="I1251">
        <v>0</v>
      </c>
      <c r="J1251">
        <v>0</v>
      </c>
      <c r="K1251">
        <v>0</v>
      </c>
      <c r="L1251">
        <v>0</v>
      </c>
      <c r="M1251">
        <v>15</v>
      </c>
      <c r="N1251">
        <v>0</v>
      </c>
      <c r="O1251">
        <v>0</v>
      </c>
      <c r="P1251">
        <v>0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29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12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18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14</v>
      </c>
      <c r="CR1251">
        <v>0</v>
      </c>
      <c r="CS1251">
        <v>6</v>
      </c>
      <c r="CT1251">
        <v>107</v>
      </c>
    </row>
    <row r="1252" spans="1:98" x14ac:dyDescent="0.3">
      <c r="A1252" t="s">
        <v>2034</v>
      </c>
      <c r="B1252" t="s">
        <v>81</v>
      </c>
      <c r="C1252" t="s">
        <v>89</v>
      </c>
      <c r="D1252" t="s">
        <v>90</v>
      </c>
      <c r="E1252" t="s">
        <v>420</v>
      </c>
      <c r="F1252" t="s">
        <v>790</v>
      </c>
      <c r="G1252" t="s">
        <v>791</v>
      </c>
      <c r="H1252" t="s">
        <v>87</v>
      </c>
      <c r="I1252">
        <v>0</v>
      </c>
      <c r="J1252">
        <v>0</v>
      </c>
      <c r="K1252">
        <v>27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12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42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7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7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10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6</v>
      </c>
      <c r="CT1252">
        <v>105</v>
      </c>
    </row>
    <row r="1253" spans="1:98" x14ac:dyDescent="0.3">
      <c r="A1253" t="s">
        <v>2035</v>
      </c>
      <c r="B1253" t="s">
        <v>81</v>
      </c>
      <c r="C1253" t="s">
        <v>96</v>
      </c>
      <c r="D1253" t="s">
        <v>97</v>
      </c>
      <c r="E1253" t="s">
        <v>98</v>
      </c>
      <c r="F1253" t="s">
        <v>442</v>
      </c>
      <c r="G1253" t="s">
        <v>1139</v>
      </c>
      <c r="H1253" t="s">
        <v>87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11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21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32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11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16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13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6</v>
      </c>
      <c r="CT1253">
        <v>104</v>
      </c>
    </row>
    <row r="1254" spans="1:98" x14ac:dyDescent="0.3">
      <c r="A1254" t="s">
        <v>2036</v>
      </c>
      <c r="B1254" t="s">
        <v>81</v>
      </c>
      <c r="C1254" t="s">
        <v>89</v>
      </c>
      <c r="D1254" t="s">
        <v>90</v>
      </c>
      <c r="E1254" t="s">
        <v>472</v>
      </c>
      <c r="F1254" t="s">
        <v>825</v>
      </c>
      <c r="G1254" t="s">
        <v>87</v>
      </c>
      <c r="H1254" t="s">
        <v>87</v>
      </c>
      <c r="I1254">
        <v>0</v>
      </c>
      <c r="J1254">
        <v>12</v>
      </c>
      <c r="K1254">
        <v>11</v>
      </c>
      <c r="L1254">
        <v>0</v>
      </c>
      <c r="M1254">
        <v>0</v>
      </c>
      <c r="N1254">
        <v>0</v>
      </c>
      <c r="O1254">
        <v>0</v>
      </c>
      <c r="P1254">
        <v>22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17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15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25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6</v>
      </c>
      <c r="CT1254">
        <v>102</v>
      </c>
    </row>
    <row r="1255" spans="1:98" x14ac:dyDescent="0.3">
      <c r="A1255" t="s">
        <v>2037</v>
      </c>
      <c r="B1255" t="s">
        <v>81</v>
      </c>
      <c r="C1255" t="s">
        <v>89</v>
      </c>
      <c r="D1255" t="s">
        <v>90</v>
      </c>
      <c r="E1255" t="s">
        <v>427</v>
      </c>
      <c r="F1255" t="s">
        <v>448</v>
      </c>
      <c r="G1255" t="s">
        <v>87</v>
      </c>
      <c r="H1255" t="s">
        <v>87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8</v>
      </c>
      <c r="T1255">
        <v>11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35</v>
      </c>
      <c r="AD1255">
        <v>0</v>
      </c>
      <c r="AE1255">
        <v>6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21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18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6</v>
      </c>
      <c r="CT1255">
        <v>99</v>
      </c>
    </row>
    <row r="1256" spans="1:98" x14ac:dyDescent="0.3">
      <c r="A1256" t="s">
        <v>2038</v>
      </c>
      <c r="B1256" t="s">
        <v>81</v>
      </c>
      <c r="C1256" t="s">
        <v>352</v>
      </c>
      <c r="D1256" t="s">
        <v>353</v>
      </c>
      <c r="E1256" t="s">
        <v>842</v>
      </c>
      <c r="F1256" t="s">
        <v>843</v>
      </c>
      <c r="G1256" t="s">
        <v>2039</v>
      </c>
      <c r="H1256" t="s">
        <v>87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11</v>
      </c>
      <c r="AA1256">
        <v>0</v>
      </c>
      <c r="AB1256">
        <v>0</v>
      </c>
      <c r="AC1256">
        <v>0</v>
      </c>
      <c r="AD1256">
        <v>48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11</v>
      </c>
      <c r="BP1256">
        <v>0</v>
      </c>
      <c r="BQ1256">
        <v>5</v>
      </c>
      <c r="BR1256">
        <v>2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22</v>
      </c>
      <c r="CP1256">
        <v>0</v>
      </c>
      <c r="CQ1256">
        <v>0</v>
      </c>
      <c r="CR1256">
        <v>0</v>
      </c>
      <c r="CS1256">
        <v>6</v>
      </c>
      <c r="CT1256">
        <v>99</v>
      </c>
    </row>
    <row r="1257" spans="1:98" x14ac:dyDescent="0.3">
      <c r="A1257" t="s">
        <v>2040</v>
      </c>
      <c r="B1257" t="s">
        <v>81</v>
      </c>
      <c r="C1257" t="s">
        <v>89</v>
      </c>
      <c r="D1257" t="s">
        <v>90</v>
      </c>
      <c r="E1257" t="s">
        <v>427</v>
      </c>
      <c r="F1257" t="s">
        <v>87</v>
      </c>
      <c r="G1257" t="s">
        <v>87</v>
      </c>
      <c r="H1257" t="s">
        <v>87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6</v>
      </c>
      <c r="AI1257">
        <v>0</v>
      </c>
      <c r="AJ1257">
        <v>0</v>
      </c>
      <c r="AK1257">
        <v>0</v>
      </c>
      <c r="AL1257">
        <v>0</v>
      </c>
      <c r="AM1257">
        <v>14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26</v>
      </c>
      <c r="AY1257">
        <v>21</v>
      </c>
      <c r="AZ1257">
        <v>0</v>
      </c>
      <c r="BA1257">
        <v>18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14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6</v>
      </c>
      <c r="CT1257">
        <v>99</v>
      </c>
    </row>
    <row r="1258" spans="1:98" x14ac:dyDescent="0.3">
      <c r="A1258" t="s">
        <v>2041</v>
      </c>
      <c r="B1258" t="s">
        <v>280</v>
      </c>
      <c r="C1258" t="s">
        <v>513</v>
      </c>
      <c r="D1258" t="s">
        <v>514</v>
      </c>
      <c r="E1258" t="s">
        <v>2042</v>
      </c>
      <c r="F1258" t="s">
        <v>2043</v>
      </c>
      <c r="G1258" t="s">
        <v>87</v>
      </c>
      <c r="H1258" t="s">
        <v>87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34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5</v>
      </c>
      <c r="AU1258">
        <v>0</v>
      </c>
      <c r="AV1258">
        <v>0</v>
      </c>
      <c r="AW1258">
        <v>0</v>
      </c>
      <c r="AX1258">
        <v>0</v>
      </c>
      <c r="AY1258">
        <v>20</v>
      </c>
      <c r="AZ1258">
        <v>0</v>
      </c>
      <c r="BA1258">
        <v>5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20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14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6</v>
      </c>
      <c r="CT1258">
        <v>98</v>
      </c>
    </row>
    <row r="1259" spans="1:98" x14ac:dyDescent="0.3">
      <c r="A1259" t="s">
        <v>2044</v>
      </c>
      <c r="B1259" t="s">
        <v>280</v>
      </c>
      <c r="C1259" t="s">
        <v>938</v>
      </c>
      <c r="D1259" t="s">
        <v>939</v>
      </c>
      <c r="E1259" t="s">
        <v>87</v>
      </c>
      <c r="F1259" t="s">
        <v>87</v>
      </c>
      <c r="G1259" t="s">
        <v>87</v>
      </c>
      <c r="H1259" t="s">
        <v>87</v>
      </c>
      <c r="I1259">
        <v>0</v>
      </c>
      <c r="J1259">
        <v>0</v>
      </c>
      <c r="K1259">
        <v>0</v>
      </c>
      <c r="L1259">
        <v>4</v>
      </c>
      <c r="M1259">
        <v>0</v>
      </c>
      <c r="N1259">
        <v>44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3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9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21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15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6</v>
      </c>
      <c r="CT1259">
        <v>96</v>
      </c>
    </row>
    <row r="1260" spans="1:98" x14ac:dyDescent="0.3">
      <c r="A1260" t="s">
        <v>2045</v>
      </c>
      <c r="B1260" t="s">
        <v>81</v>
      </c>
      <c r="C1260" t="s">
        <v>96</v>
      </c>
      <c r="D1260" t="s">
        <v>128</v>
      </c>
      <c r="E1260" t="s">
        <v>156</v>
      </c>
      <c r="F1260" t="s">
        <v>587</v>
      </c>
      <c r="G1260" t="s">
        <v>1127</v>
      </c>
      <c r="H1260" t="s">
        <v>87</v>
      </c>
      <c r="I1260">
        <v>0</v>
      </c>
      <c r="J1260">
        <v>0</v>
      </c>
      <c r="K1260">
        <v>0</v>
      </c>
      <c r="L1260">
        <v>16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28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11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10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11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6</v>
      </c>
      <c r="CT1260">
        <v>95</v>
      </c>
    </row>
    <row r="1261" spans="1:98" x14ac:dyDescent="0.3">
      <c r="A1261" t="s">
        <v>2046</v>
      </c>
      <c r="B1261" t="s">
        <v>81</v>
      </c>
      <c r="C1261" t="s">
        <v>89</v>
      </c>
      <c r="D1261" t="s">
        <v>90</v>
      </c>
      <c r="E1261" t="s">
        <v>472</v>
      </c>
      <c r="F1261" t="s">
        <v>1941</v>
      </c>
      <c r="G1261" t="s">
        <v>87</v>
      </c>
      <c r="H1261" t="s">
        <v>87</v>
      </c>
      <c r="I1261">
        <v>0</v>
      </c>
      <c r="J1261">
        <v>0</v>
      </c>
      <c r="K1261">
        <v>0</v>
      </c>
      <c r="L1261">
        <v>9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13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16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26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5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26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6</v>
      </c>
      <c r="CT1261">
        <v>95</v>
      </c>
    </row>
    <row r="1262" spans="1:98" x14ac:dyDescent="0.3">
      <c r="A1262" t="s">
        <v>2047</v>
      </c>
      <c r="B1262" t="s">
        <v>81</v>
      </c>
      <c r="C1262" t="s">
        <v>542</v>
      </c>
      <c r="D1262" t="s">
        <v>543</v>
      </c>
      <c r="E1262" t="s">
        <v>87</v>
      </c>
      <c r="F1262" t="s">
        <v>87</v>
      </c>
      <c r="G1262" t="s">
        <v>87</v>
      </c>
      <c r="H1262" t="s">
        <v>87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8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16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11</v>
      </c>
      <c r="AY1262">
        <v>35</v>
      </c>
      <c r="AZ1262">
        <v>0</v>
      </c>
      <c r="BA1262">
        <v>19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6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6</v>
      </c>
      <c r="CT1262">
        <v>95</v>
      </c>
    </row>
    <row r="1263" spans="1:98" x14ac:dyDescent="0.3">
      <c r="A1263" t="s">
        <v>2048</v>
      </c>
      <c r="B1263" t="s">
        <v>81</v>
      </c>
      <c r="C1263" t="s">
        <v>542</v>
      </c>
      <c r="D1263" t="s">
        <v>543</v>
      </c>
      <c r="E1263" t="s">
        <v>928</v>
      </c>
      <c r="F1263" t="s">
        <v>87</v>
      </c>
      <c r="G1263" t="s">
        <v>87</v>
      </c>
      <c r="H1263" t="s">
        <v>87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22</v>
      </c>
      <c r="Q1263">
        <v>0</v>
      </c>
      <c r="R1263">
        <v>0</v>
      </c>
      <c r="S1263">
        <v>19</v>
      </c>
      <c r="T1263">
        <v>0</v>
      </c>
      <c r="U1263">
        <v>4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31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7</v>
      </c>
      <c r="CE1263">
        <v>0</v>
      </c>
      <c r="CF1263">
        <v>0</v>
      </c>
      <c r="CG1263">
        <v>11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6</v>
      </c>
      <c r="CT1263">
        <v>94</v>
      </c>
    </row>
    <row r="1264" spans="1:98" x14ac:dyDescent="0.3">
      <c r="A1264" t="s">
        <v>2049</v>
      </c>
      <c r="B1264" t="s">
        <v>81</v>
      </c>
      <c r="C1264" t="s">
        <v>2050</v>
      </c>
      <c r="D1264" t="s">
        <v>2051</v>
      </c>
      <c r="E1264" t="s">
        <v>2052</v>
      </c>
      <c r="F1264" t="s">
        <v>2053</v>
      </c>
      <c r="G1264" t="s">
        <v>2054</v>
      </c>
      <c r="H1264" t="s">
        <v>87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12</v>
      </c>
      <c r="U1264">
        <v>0</v>
      </c>
      <c r="V1264">
        <v>0</v>
      </c>
      <c r="W1264">
        <v>0</v>
      </c>
      <c r="X1264">
        <v>10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12</v>
      </c>
      <c r="AF1264">
        <v>0</v>
      </c>
      <c r="AG1264">
        <v>0</v>
      </c>
      <c r="AH1264">
        <v>0</v>
      </c>
      <c r="AI1264">
        <v>30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14</v>
      </c>
      <c r="AZ1264">
        <v>0</v>
      </c>
      <c r="BA1264">
        <v>15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6</v>
      </c>
      <c r="CT1264">
        <v>93</v>
      </c>
    </row>
    <row r="1265" spans="1:98" x14ac:dyDescent="0.3">
      <c r="A1265" t="s">
        <v>2055</v>
      </c>
      <c r="B1265" t="s">
        <v>81</v>
      </c>
      <c r="C1265" t="s">
        <v>96</v>
      </c>
      <c r="D1265" t="s">
        <v>97</v>
      </c>
      <c r="E1265" t="s">
        <v>98</v>
      </c>
      <c r="F1265" t="s">
        <v>87</v>
      </c>
      <c r="G1265" t="s">
        <v>87</v>
      </c>
      <c r="H1265" t="s">
        <v>87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7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10</v>
      </c>
      <c r="AR1265">
        <v>0</v>
      </c>
      <c r="AS1265">
        <v>0</v>
      </c>
      <c r="AT1265">
        <v>6</v>
      </c>
      <c r="AU1265">
        <v>0</v>
      </c>
      <c r="AV1265">
        <v>0</v>
      </c>
      <c r="AW1265">
        <v>0</v>
      </c>
      <c r="AX1265">
        <v>46</v>
      </c>
      <c r="AY1265">
        <v>11</v>
      </c>
      <c r="AZ1265">
        <v>0</v>
      </c>
      <c r="BA1265">
        <v>13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6</v>
      </c>
      <c r="CT1265">
        <v>93</v>
      </c>
    </row>
    <row r="1266" spans="1:98" x14ac:dyDescent="0.3">
      <c r="A1266" t="s">
        <v>2056</v>
      </c>
      <c r="B1266" t="s">
        <v>81</v>
      </c>
      <c r="C1266" t="s">
        <v>542</v>
      </c>
      <c r="D1266" t="s">
        <v>1736</v>
      </c>
      <c r="E1266" t="s">
        <v>2057</v>
      </c>
      <c r="F1266" t="s">
        <v>87</v>
      </c>
      <c r="G1266" t="s">
        <v>87</v>
      </c>
      <c r="H1266" t="s">
        <v>87</v>
      </c>
      <c r="I1266">
        <v>0</v>
      </c>
      <c r="J1266">
        <v>0</v>
      </c>
      <c r="K1266">
        <v>0</v>
      </c>
      <c r="L1266">
        <v>21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20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27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6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5</v>
      </c>
      <c r="AV1266">
        <v>0</v>
      </c>
      <c r="AW1266">
        <v>0</v>
      </c>
      <c r="AX1266">
        <v>0</v>
      </c>
      <c r="AY1266">
        <v>13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6</v>
      </c>
      <c r="CT1266">
        <v>92</v>
      </c>
    </row>
    <row r="1267" spans="1:98" x14ac:dyDescent="0.3">
      <c r="A1267" t="s">
        <v>2058</v>
      </c>
      <c r="B1267" t="s">
        <v>81</v>
      </c>
      <c r="C1267" t="s">
        <v>542</v>
      </c>
      <c r="D1267" t="s">
        <v>1736</v>
      </c>
      <c r="E1267" t="s">
        <v>87</v>
      </c>
      <c r="F1267" t="s">
        <v>87</v>
      </c>
      <c r="G1267" t="s">
        <v>87</v>
      </c>
      <c r="H1267" t="s">
        <v>87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13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12</v>
      </c>
      <c r="AM1267">
        <v>0</v>
      </c>
      <c r="AN1267">
        <v>0</v>
      </c>
      <c r="AO1267">
        <v>28</v>
      </c>
      <c r="AP1267">
        <v>0</v>
      </c>
      <c r="AQ1267">
        <v>0</v>
      </c>
      <c r="AR1267">
        <v>0</v>
      </c>
      <c r="AS1267">
        <v>18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14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7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6</v>
      </c>
      <c r="CT1267">
        <v>92</v>
      </c>
    </row>
    <row r="1268" spans="1:98" x14ac:dyDescent="0.3">
      <c r="A1268" t="s">
        <v>2059</v>
      </c>
      <c r="B1268" t="s">
        <v>81</v>
      </c>
      <c r="C1268" t="s">
        <v>185</v>
      </c>
      <c r="D1268" t="s">
        <v>186</v>
      </c>
      <c r="E1268" t="s">
        <v>87</v>
      </c>
      <c r="F1268" t="s">
        <v>87</v>
      </c>
      <c r="G1268" t="s">
        <v>87</v>
      </c>
      <c r="H1268" t="s">
        <v>87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25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11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27</v>
      </c>
      <c r="AU1268">
        <v>0</v>
      </c>
      <c r="AV1268">
        <v>0</v>
      </c>
      <c r="AW1268">
        <v>0</v>
      </c>
      <c r="AX1268">
        <v>0</v>
      </c>
      <c r="AY1268">
        <v>12</v>
      </c>
      <c r="AZ1268">
        <v>0</v>
      </c>
      <c r="BA1268">
        <v>6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11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6</v>
      </c>
      <c r="CT1268">
        <v>92</v>
      </c>
    </row>
    <row r="1269" spans="1:98" x14ac:dyDescent="0.3">
      <c r="A1269" t="s">
        <v>2060</v>
      </c>
      <c r="B1269" t="s">
        <v>81</v>
      </c>
      <c r="C1269" t="s">
        <v>96</v>
      </c>
      <c r="D1269" t="s">
        <v>385</v>
      </c>
      <c r="E1269" t="s">
        <v>476</v>
      </c>
      <c r="F1269" t="s">
        <v>2009</v>
      </c>
      <c r="G1269" t="s">
        <v>87</v>
      </c>
      <c r="H1269" t="s">
        <v>87</v>
      </c>
      <c r="I1269">
        <v>0</v>
      </c>
      <c r="J1269">
        <v>0</v>
      </c>
      <c r="K1269">
        <v>0</v>
      </c>
      <c r="L1269">
        <v>13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5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29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22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17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4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6</v>
      </c>
      <c r="CT1269">
        <v>90</v>
      </c>
    </row>
    <row r="1270" spans="1:98" x14ac:dyDescent="0.3">
      <c r="A1270" t="s">
        <v>2061</v>
      </c>
      <c r="B1270" t="s">
        <v>81</v>
      </c>
      <c r="C1270" t="s">
        <v>96</v>
      </c>
      <c r="D1270" t="s">
        <v>97</v>
      </c>
      <c r="E1270" t="s">
        <v>98</v>
      </c>
      <c r="F1270" t="s">
        <v>561</v>
      </c>
      <c r="G1270" t="s">
        <v>562</v>
      </c>
      <c r="H1270" t="s">
        <v>2062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11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14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12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8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25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20</v>
      </c>
      <c r="CS1270">
        <v>6</v>
      </c>
      <c r="CT1270">
        <v>90</v>
      </c>
    </row>
    <row r="1271" spans="1:98" x14ac:dyDescent="0.3">
      <c r="A1271" t="s">
        <v>2063</v>
      </c>
      <c r="B1271" t="s">
        <v>81</v>
      </c>
      <c r="C1271" t="s">
        <v>397</v>
      </c>
      <c r="D1271" t="s">
        <v>398</v>
      </c>
      <c r="E1271" t="s">
        <v>676</v>
      </c>
      <c r="F1271" t="s">
        <v>2064</v>
      </c>
      <c r="G1271" t="s">
        <v>2065</v>
      </c>
      <c r="H1271" t="s">
        <v>87</v>
      </c>
      <c r="I1271">
        <v>0</v>
      </c>
      <c r="J1271">
        <v>0</v>
      </c>
      <c r="K1271">
        <v>5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4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11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6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15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48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6</v>
      </c>
      <c r="CT1271">
        <v>89</v>
      </c>
    </row>
    <row r="1272" spans="1:98" x14ac:dyDescent="0.3">
      <c r="A1272" t="s">
        <v>2066</v>
      </c>
      <c r="B1272" t="s">
        <v>81</v>
      </c>
      <c r="C1272" t="s">
        <v>96</v>
      </c>
      <c r="D1272" t="s">
        <v>97</v>
      </c>
      <c r="E1272" t="s">
        <v>87</v>
      </c>
      <c r="F1272" t="s">
        <v>87</v>
      </c>
      <c r="G1272" t="s">
        <v>87</v>
      </c>
      <c r="H1272" t="s">
        <v>87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12</v>
      </c>
      <c r="O1272">
        <v>0</v>
      </c>
      <c r="P1272">
        <v>0</v>
      </c>
      <c r="Q1272">
        <v>0</v>
      </c>
      <c r="R1272">
        <v>26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7</v>
      </c>
      <c r="BF1272">
        <v>0</v>
      </c>
      <c r="BG1272">
        <v>0</v>
      </c>
      <c r="BH1272">
        <v>16</v>
      </c>
      <c r="BI1272">
        <v>12</v>
      </c>
      <c r="BJ1272">
        <v>0</v>
      </c>
      <c r="BK1272">
        <v>0</v>
      </c>
      <c r="BL1272">
        <v>16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6</v>
      </c>
      <c r="CT1272">
        <v>89</v>
      </c>
    </row>
    <row r="1273" spans="1:98" x14ac:dyDescent="0.3">
      <c r="A1273" t="s">
        <v>2067</v>
      </c>
      <c r="B1273" t="s">
        <v>81</v>
      </c>
      <c r="C1273" t="s">
        <v>352</v>
      </c>
      <c r="D1273" t="s">
        <v>353</v>
      </c>
      <c r="E1273" t="s">
        <v>357</v>
      </c>
      <c r="F1273" t="s">
        <v>358</v>
      </c>
      <c r="G1273" t="s">
        <v>2068</v>
      </c>
      <c r="H1273" t="s">
        <v>87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4</v>
      </c>
      <c r="T1273">
        <v>11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11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35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11</v>
      </c>
      <c r="AZ1273">
        <v>0</v>
      </c>
      <c r="BA1273">
        <v>17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6</v>
      </c>
      <c r="CT1273">
        <v>89</v>
      </c>
    </row>
    <row r="1274" spans="1:98" x14ac:dyDescent="0.3">
      <c r="A1274" t="s">
        <v>2069</v>
      </c>
      <c r="B1274" t="s">
        <v>81</v>
      </c>
      <c r="C1274" t="s">
        <v>542</v>
      </c>
      <c r="D1274" t="s">
        <v>1736</v>
      </c>
      <c r="E1274" t="s">
        <v>87</v>
      </c>
      <c r="F1274" t="s">
        <v>87</v>
      </c>
      <c r="G1274" t="s">
        <v>87</v>
      </c>
      <c r="H1274" t="s">
        <v>87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7</v>
      </c>
      <c r="U1274">
        <v>0</v>
      </c>
      <c r="V1274">
        <v>0</v>
      </c>
      <c r="W1274">
        <v>0</v>
      </c>
      <c r="X1274">
        <v>12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10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5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50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5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6</v>
      </c>
      <c r="CT1274">
        <v>89</v>
      </c>
    </row>
    <row r="1275" spans="1:98" x14ac:dyDescent="0.3">
      <c r="A1275" t="s">
        <v>2070</v>
      </c>
      <c r="B1275" t="s">
        <v>81</v>
      </c>
      <c r="C1275" t="s">
        <v>96</v>
      </c>
      <c r="D1275" t="s">
        <v>128</v>
      </c>
      <c r="E1275" t="s">
        <v>263</v>
      </c>
      <c r="F1275" t="s">
        <v>264</v>
      </c>
      <c r="G1275" t="s">
        <v>87</v>
      </c>
      <c r="H1275" t="s">
        <v>87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7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20</v>
      </c>
      <c r="BA1275">
        <v>0</v>
      </c>
      <c r="BB1275">
        <v>0</v>
      </c>
      <c r="BC1275">
        <v>13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22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19</v>
      </c>
      <c r="CP1275">
        <v>7</v>
      </c>
      <c r="CQ1275">
        <v>0</v>
      </c>
      <c r="CR1275">
        <v>0</v>
      </c>
      <c r="CS1275">
        <v>6</v>
      </c>
      <c r="CT1275">
        <v>88</v>
      </c>
    </row>
    <row r="1276" spans="1:98" x14ac:dyDescent="0.3">
      <c r="A1276" t="s">
        <v>2071</v>
      </c>
      <c r="B1276" t="s">
        <v>81</v>
      </c>
      <c r="C1276" t="s">
        <v>397</v>
      </c>
      <c r="D1276" t="s">
        <v>710</v>
      </c>
      <c r="E1276" t="s">
        <v>711</v>
      </c>
      <c r="F1276" t="s">
        <v>2072</v>
      </c>
      <c r="G1276" t="s">
        <v>2073</v>
      </c>
      <c r="H1276" t="s">
        <v>87</v>
      </c>
      <c r="I1276">
        <v>0</v>
      </c>
      <c r="J1276">
        <v>10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21</v>
      </c>
      <c r="Q1276">
        <v>0</v>
      </c>
      <c r="R1276">
        <v>0</v>
      </c>
      <c r="S1276">
        <v>0</v>
      </c>
      <c r="T1276">
        <v>13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6</v>
      </c>
      <c r="AU1276">
        <v>0</v>
      </c>
      <c r="AV1276">
        <v>0</v>
      </c>
      <c r="AW1276">
        <v>0</v>
      </c>
      <c r="AX1276">
        <v>0</v>
      </c>
      <c r="AY1276">
        <v>22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15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6</v>
      </c>
      <c r="CT1276">
        <v>87</v>
      </c>
    </row>
    <row r="1277" spans="1:98" x14ac:dyDescent="0.3">
      <c r="A1277" t="s">
        <v>2074</v>
      </c>
      <c r="B1277" t="s">
        <v>81</v>
      </c>
      <c r="C1277" t="s">
        <v>89</v>
      </c>
      <c r="D1277" t="s">
        <v>90</v>
      </c>
      <c r="E1277" t="s">
        <v>427</v>
      </c>
      <c r="F1277" t="s">
        <v>428</v>
      </c>
      <c r="G1277" t="s">
        <v>2075</v>
      </c>
      <c r="H1277" t="s">
        <v>87</v>
      </c>
      <c r="I1277">
        <v>0</v>
      </c>
      <c r="J1277">
        <v>9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4</v>
      </c>
      <c r="S1277">
        <v>0</v>
      </c>
      <c r="T1277">
        <v>35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6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21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10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6</v>
      </c>
      <c r="CT1277">
        <v>85</v>
      </c>
    </row>
    <row r="1278" spans="1:98" x14ac:dyDescent="0.3">
      <c r="A1278" t="s">
        <v>2076</v>
      </c>
      <c r="B1278" t="s">
        <v>81</v>
      </c>
      <c r="C1278" t="s">
        <v>89</v>
      </c>
      <c r="D1278" t="s">
        <v>90</v>
      </c>
      <c r="E1278" t="s">
        <v>427</v>
      </c>
      <c r="F1278" t="s">
        <v>428</v>
      </c>
      <c r="G1278" t="s">
        <v>2077</v>
      </c>
      <c r="H1278" t="s">
        <v>87</v>
      </c>
      <c r="I1278">
        <v>0</v>
      </c>
      <c r="J1278">
        <v>0</v>
      </c>
      <c r="K1278">
        <v>0</v>
      </c>
      <c r="L1278">
        <v>17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3</v>
      </c>
      <c r="AE1278">
        <v>0</v>
      </c>
      <c r="AF1278">
        <v>0</v>
      </c>
      <c r="AG1278">
        <v>0</v>
      </c>
      <c r="AH1278">
        <v>24</v>
      </c>
      <c r="AI1278">
        <v>0</v>
      </c>
      <c r="AJ1278">
        <v>0</v>
      </c>
      <c r="AK1278">
        <v>0</v>
      </c>
      <c r="AL1278">
        <v>0</v>
      </c>
      <c r="AM1278">
        <v>20</v>
      </c>
      <c r="AN1278">
        <v>10</v>
      </c>
      <c r="AO1278">
        <v>11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6</v>
      </c>
      <c r="CT1278">
        <v>85</v>
      </c>
    </row>
    <row r="1279" spans="1:98" x14ac:dyDescent="0.3">
      <c r="A1279" t="s">
        <v>2078</v>
      </c>
      <c r="B1279" t="s">
        <v>280</v>
      </c>
      <c r="C1279" t="s">
        <v>513</v>
      </c>
      <c r="D1279" t="s">
        <v>514</v>
      </c>
      <c r="E1279" t="s">
        <v>2079</v>
      </c>
      <c r="F1279" t="s">
        <v>2080</v>
      </c>
      <c r="G1279" t="s">
        <v>87</v>
      </c>
      <c r="H1279" t="s">
        <v>87</v>
      </c>
      <c r="I1279">
        <v>0</v>
      </c>
      <c r="J1279">
        <v>0</v>
      </c>
      <c r="K1279">
        <v>0</v>
      </c>
      <c r="L1279">
        <v>0</v>
      </c>
      <c r="M1279">
        <v>5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24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13</v>
      </c>
      <c r="AZ1279">
        <v>0</v>
      </c>
      <c r="BA1279">
        <v>6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31</v>
      </c>
      <c r="CN1279">
        <v>0</v>
      </c>
      <c r="CO1279">
        <v>0</v>
      </c>
      <c r="CP1279">
        <v>0</v>
      </c>
      <c r="CQ1279">
        <v>0</v>
      </c>
      <c r="CR1279">
        <v>5</v>
      </c>
      <c r="CS1279">
        <v>6</v>
      </c>
      <c r="CT1279">
        <v>84</v>
      </c>
    </row>
    <row r="1280" spans="1:98" x14ac:dyDescent="0.3">
      <c r="A1280" t="s">
        <v>2081</v>
      </c>
      <c r="B1280" t="s">
        <v>81</v>
      </c>
      <c r="C1280" t="s">
        <v>352</v>
      </c>
      <c r="D1280" t="s">
        <v>353</v>
      </c>
      <c r="E1280" t="s">
        <v>842</v>
      </c>
      <c r="F1280" t="s">
        <v>843</v>
      </c>
      <c r="G1280" t="s">
        <v>844</v>
      </c>
      <c r="H1280" t="s">
        <v>87</v>
      </c>
      <c r="I1280">
        <v>19</v>
      </c>
      <c r="J1280">
        <v>22</v>
      </c>
      <c r="K1280">
        <v>0</v>
      </c>
      <c r="L1280">
        <v>12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11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7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11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6</v>
      </c>
      <c r="CT1280">
        <v>82</v>
      </c>
    </row>
    <row r="1281" spans="1:98" x14ac:dyDescent="0.3">
      <c r="A1281" t="s">
        <v>2082</v>
      </c>
      <c r="B1281" t="s">
        <v>81</v>
      </c>
      <c r="C1281" t="s">
        <v>268</v>
      </c>
      <c r="D1281" t="s">
        <v>269</v>
      </c>
      <c r="E1281" t="s">
        <v>87</v>
      </c>
      <c r="F1281" t="s">
        <v>87</v>
      </c>
      <c r="G1281" t="s">
        <v>87</v>
      </c>
      <c r="H1281" t="s">
        <v>87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18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13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10</v>
      </c>
      <c r="AR1281">
        <v>0</v>
      </c>
      <c r="AS1281">
        <v>0</v>
      </c>
      <c r="AT1281">
        <v>23</v>
      </c>
      <c r="AU1281">
        <v>0</v>
      </c>
      <c r="AV1281">
        <v>0</v>
      </c>
      <c r="AW1281">
        <v>0</v>
      </c>
      <c r="AX1281">
        <v>0</v>
      </c>
      <c r="AY1281">
        <v>10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8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6</v>
      </c>
      <c r="CT1281">
        <v>82</v>
      </c>
    </row>
    <row r="1282" spans="1:98" x14ac:dyDescent="0.3">
      <c r="A1282" t="s">
        <v>2083</v>
      </c>
      <c r="B1282" t="s">
        <v>81</v>
      </c>
      <c r="C1282" t="s">
        <v>89</v>
      </c>
      <c r="D1282" t="s">
        <v>90</v>
      </c>
      <c r="E1282" t="s">
        <v>91</v>
      </c>
      <c r="F1282" t="s">
        <v>1543</v>
      </c>
      <c r="G1282" t="s">
        <v>1544</v>
      </c>
      <c r="H1282" t="s">
        <v>87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8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12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26</v>
      </c>
      <c r="AP1282">
        <v>10</v>
      </c>
      <c r="AQ1282">
        <v>0</v>
      </c>
      <c r="AR1282">
        <v>0</v>
      </c>
      <c r="AS1282">
        <v>11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14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6</v>
      </c>
      <c r="CT1282">
        <v>81</v>
      </c>
    </row>
    <row r="1283" spans="1:98" x14ac:dyDescent="0.3">
      <c r="A1283" t="s">
        <v>2084</v>
      </c>
      <c r="B1283" t="s">
        <v>81</v>
      </c>
      <c r="C1283" t="s">
        <v>87</v>
      </c>
      <c r="D1283" t="s">
        <v>87</v>
      </c>
      <c r="E1283" t="s">
        <v>87</v>
      </c>
      <c r="F1283" t="s">
        <v>87</v>
      </c>
      <c r="G1283" t="s">
        <v>87</v>
      </c>
      <c r="H1283" t="s">
        <v>87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19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7</v>
      </c>
      <c r="AM1283">
        <v>0</v>
      </c>
      <c r="AN1283">
        <v>0</v>
      </c>
      <c r="AO1283">
        <v>0</v>
      </c>
      <c r="AP1283">
        <v>0</v>
      </c>
      <c r="AQ1283">
        <v>17</v>
      </c>
      <c r="AR1283">
        <v>0</v>
      </c>
      <c r="AS1283">
        <v>0</v>
      </c>
      <c r="AT1283">
        <v>9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21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8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6</v>
      </c>
      <c r="CT1283">
        <v>81</v>
      </c>
    </row>
    <row r="1284" spans="1:98" x14ac:dyDescent="0.3">
      <c r="A1284" t="s">
        <v>2085</v>
      </c>
      <c r="B1284" t="s">
        <v>81</v>
      </c>
      <c r="C1284" t="s">
        <v>542</v>
      </c>
      <c r="D1284" t="s">
        <v>543</v>
      </c>
      <c r="E1284" t="s">
        <v>2086</v>
      </c>
      <c r="F1284" t="s">
        <v>87</v>
      </c>
      <c r="G1284" t="s">
        <v>87</v>
      </c>
      <c r="H1284" t="s">
        <v>87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6</v>
      </c>
      <c r="T1284">
        <v>4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14</v>
      </c>
      <c r="AM1284">
        <v>0</v>
      </c>
      <c r="AN1284">
        <v>0</v>
      </c>
      <c r="AO1284">
        <v>0</v>
      </c>
      <c r="AP1284">
        <v>5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4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46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6</v>
      </c>
      <c r="CT1284">
        <v>79</v>
      </c>
    </row>
    <row r="1285" spans="1:98" x14ac:dyDescent="0.3">
      <c r="A1285" t="s">
        <v>2087</v>
      </c>
      <c r="B1285" t="s">
        <v>81</v>
      </c>
      <c r="C1285" t="s">
        <v>453</v>
      </c>
      <c r="D1285" t="s">
        <v>454</v>
      </c>
      <c r="E1285" t="s">
        <v>455</v>
      </c>
      <c r="F1285" t="s">
        <v>87</v>
      </c>
      <c r="G1285" t="s">
        <v>87</v>
      </c>
      <c r="H1285" t="s">
        <v>87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6</v>
      </c>
      <c r="V1285">
        <v>0</v>
      </c>
      <c r="W1285">
        <v>0</v>
      </c>
      <c r="X1285">
        <v>0</v>
      </c>
      <c r="Y1285">
        <v>0</v>
      </c>
      <c r="Z1285">
        <v>20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18</v>
      </c>
      <c r="AX1285">
        <v>0</v>
      </c>
      <c r="AY1285">
        <v>0</v>
      </c>
      <c r="AZ1285">
        <v>10</v>
      </c>
      <c r="BA1285">
        <v>0</v>
      </c>
      <c r="BB1285">
        <v>0</v>
      </c>
      <c r="BC1285">
        <v>19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5</v>
      </c>
      <c r="CR1285">
        <v>0</v>
      </c>
      <c r="CS1285">
        <v>6</v>
      </c>
      <c r="CT1285">
        <v>78</v>
      </c>
    </row>
    <row r="1286" spans="1:98" x14ac:dyDescent="0.3">
      <c r="A1286" t="s">
        <v>2088</v>
      </c>
      <c r="B1286" t="s">
        <v>81</v>
      </c>
      <c r="C1286" t="s">
        <v>96</v>
      </c>
      <c r="D1286" t="s">
        <v>128</v>
      </c>
      <c r="E1286" t="s">
        <v>294</v>
      </c>
      <c r="F1286" t="s">
        <v>2089</v>
      </c>
      <c r="G1286" t="s">
        <v>2090</v>
      </c>
      <c r="H1286" t="s">
        <v>87</v>
      </c>
      <c r="I1286">
        <v>0</v>
      </c>
      <c r="J1286">
        <v>11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12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5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11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7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31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6</v>
      </c>
      <c r="CT1286">
        <v>77</v>
      </c>
    </row>
    <row r="1287" spans="1:98" x14ac:dyDescent="0.3">
      <c r="A1287" t="s">
        <v>2091</v>
      </c>
      <c r="B1287" t="s">
        <v>81</v>
      </c>
      <c r="C1287" t="s">
        <v>96</v>
      </c>
      <c r="D1287" t="s">
        <v>97</v>
      </c>
      <c r="E1287" t="s">
        <v>87</v>
      </c>
      <c r="F1287" t="s">
        <v>87</v>
      </c>
      <c r="G1287" t="s">
        <v>87</v>
      </c>
      <c r="H1287" t="s">
        <v>87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13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7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14</v>
      </c>
      <c r="AY1287">
        <v>26</v>
      </c>
      <c r="AZ1287">
        <v>0</v>
      </c>
      <c r="BA1287">
        <v>13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4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6</v>
      </c>
      <c r="CT1287">
        <v>77</v>
      </c>
    </row>
    <row r="1288" spans="1:98" x14ac:dyDescent="0.3">
      <c r="A1288" t="s">
        <v>2092</v>
      </c>
      <c r="B1288" t="s">
        <v>81</v>
      </c>
      <c r="C1288" t="s">
        <v>87</v>
      </c>
      <c r="D1288" t="s">
        <v>87</v>
      </c>
      <c r="E1288" t="s">
        <v>87</v>
      </c>
      <c r="F1288" t="s">
        <v>87</v>
      </c>
      <c r="G1288" t="s">
        <v>87</v>
      </c>
      <c r="H1288" t="s">
        <v>87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10</v>
      </c>
      <c r="T1288">
        <v>3</v>
      </c>
      <c r="U1288">
        <v>0</v>
      </c>
      <c r="V1288">
        <v>0</v>
      </c>
      <c r="W1288">
        <v>0</v>
      </c>
      <c r="X1288">
        <v>5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3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5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50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6</v>
      </c>
      <c r="CT1288">
        <v>76</v>
      </c>
    </row>
    <row r="1289" spans="1:98" x14ac:dyDescent="0.3">
      <c r="A1289" t="s">
        <v>2093</v>
      </c>
      <c r="B1289" t="s">
        <v>81</v>
      </c>
      <c r="C1289" t="s">
        <v>2094</v>
      </c>
      <c r="D1289" t="s">
        <v>2094</v>
      </c>
      <c r="E1289" t="s">
        <v>2095</v>
      </c>
      <c r="F1289" t="s">
        <v>2096</v>
      </c>
      <c r="G1289" t="s">
        <v>2097</v>
      </c>
      <c r="H1289" t="s">
        <v>87</v>
      </c>
      <c r="I1289">
        <v>0</v>
      </c>
      <c r="J1289">
        <v>18</v>
      </c>
      <c r="K1289">
        <v>0</v>
      </c>
      <c r="L1289">
        <v>0</v>
      </c>
      <c r="M1289">
        <v>0</v>
      </c>
      <c r="N1289">
        <v>9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8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7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19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14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6</v>
      </c>
      <c r="CT1289">
        <v>75</v>
      </c>
    </row>
    <row r="1290" spans="1:98" x14ac:dyDescent="0.3">
      <c r="A1290" t="s">
        <v>2098</v>
      </c>
      <c r="B1290" t="s">
        <v>81</v>
      </c>
      <c r="C1290" t="s">
        <v>96</v>
      </c>
      <c r="D1290" t="s">
        <v>385</v>
      </c>
      <c r="E1290" t="s">
        <v>489</v>
      </c>
      <c r="F1290" t="s">
        <v>490</v>
      </c>
      <c r="G1290" t="s">
        <v>87</v>
      </c>
      <c r="H1290" t="s">
        <v>87</v>
      </c>
      <c r="I1290">
        <v>0</v>
      </c>
      <c r="J1290">
        <v>6</v>
      </c>
      <c r="K1290">
        <v>0</v>
      </c>
      <c r="L1290">
        <v>0</v>
      </c>
      <c r="M1290">
        <v>0</v>
      </c>
      <c r="N1290">
        <v>8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7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29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4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19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6</v>
      </c>
      <c r="CT1290">
        <v>73</v>
      </c>
    </row>
    <row r="1291" spans="1:98" x14ac:dyDescent="0.3">
      <c r="A1291" t="s">
        <v>2099</v>
      </c>
      <c r="B1291" t="s">
        <v>81</v>
      </c>
      <c r="C1291" t="s">
        <v>96</v>
      </c>
      <c r="D1291" t="s">
        <v>385</v>
      </c>
      <c r="E1291" t="s">
        <v>476</v>
      </c>
      <c r="F1291" t="s">
        <v>2100</v>
      </c>
      <c r="G1291" t="s">
        <v>87</v>
      </c>
      <c r="H1291" t="s">
        <v>87</v>
      </c>
      <c r="I1291">
        <v>0</v>
      </c>
      <c r="J1291">
        <v>0</v>
      </c>
      <c r="K1291">
        <v>6</v>
      </c>
      <c r="L1291">
        <v>0</v>
      </c>
      <c r="M1291">
        <v>0</v>
      </c>
      <c r="N1291">
        <v>13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7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32</v>
      </c>
      <c r="AM1291">
        <v>0</v>
      </c>
      <c r="AN1291">
        <v>0</v>
      </c>
      <c r="AO1291">
        <v>0</v>
      </c>
      <c r="AP1291">
        <v>5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8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6</v>
      </c>
      <c r="CT1291">
        <v>71</v>
      </c>
    </row>
    <row r="1292" spans="1:98" x14ac:dyDescent="0.3">
      <c r="A1292" t="s">
        <v>2101</v>
      </c>
      <c r="B1292" t="s">
        <v>81</v>
      </c>
      <c r="C1292" t="s">
        <v>542</v>
      </c>
      <c r="D1292" t="s">
        <v>543</v>
      </c>
      <c r="E1292" t="s">
        <v>928</v>
      </c>
      <c r="F1292" t="s">
        <v>87</v>
      </c>
      <c r="G1292" t="s">
        <v>87</v>
      </c>
      <c r="H1292" t="s">
        <v>87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15</v>
      </c>
      <c r="P1292">
        <v>0</v>
      </c>
      <c r="Q1292">
        <v>0</v>
      </c>
      <c r="R1292">
        <v>0</v>
      </c>
      <c r="S1292">
        <v>0</v>
      </c>
      <c r="T1292">
        <v>6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14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5</v>
      </c>
      <c r="AU1292">
        <v>12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18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6</v>
      </c>
      <c r="CT1292">
        <v>70</v>
      </c>
    </row>
    <row r="1293" spans="1:98" x14ac:dyDescent="0.3">
      <c r="A1293" t="s">
        <v>2102</v>
      </c>
      <c r="B1293" t="s">
        <v>81</v>
      </c>
      <c r="C1293" t="s">
        <v>352</v>
      </c>
      <c r="D1293" t="s">
        <v>353</v>
      </c>
      <c r="E1293" t="s">
        <v>1732</v>
      </c>
      <c r="F1293" t="s">
        <v>1733</v>
      </c>
      <c r="G1293" t="s">
        <v>1734</v>
      </c>
      <c r="H1293" t="s">
        <v>87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8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7</v>
      </c>
      <c r="AM1293">
        <v>0</v>
      </c>
      <c r="AN1293">
        <v>0</v>
      </c>
      <c r="AO1293">
        <v>0</v>
      </c>
      <c r="AP1293">
        <v>0</v>
      </c>
      <c r="AQ1293">
        <v>16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16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13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9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6</v>
      </c>
      <c r="CT1293">
        <v>69</v>
      </c>
    </row>
    <row r="1294" spans="1:98" x14ac:dyDescent="0.3">
      <c r="A1294" t="s">
        <v>2103</v>
      </c>
      <c r="B1294" t="s">
        <v>81</v>
      </c>
      <c r="C1294" t="s">
        <v>542</v>
      </c>
      <c r="D1294" t="s">
        <v>543</v>
      </c>
      <c r="E1294" t="s">
        <v>1531</v>
      </c>
      <c r="F1294" t="s">
        <v>87</v>
      </c>
      <c r="G1294" t="s">
        <v>87</v>
      </c>
      <c r="H1294" t="s">
        <v>87</v>
      </c>
      <c r="I1294">
        <v>0</v>
      </c>
      <c r="J1294">
        <v>0</v>
      </c>
      <c r="K1294">
        <v>0</v>
      </c>
      <c r="L1294">
        <v>8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7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20</v>
      </c>
      <c r="AZ1294">
        <v>0</v>
      </c>
      <c r="BA1294">
        <v>5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6</v>
      </c>
      <c r="BU1294">
        <v>0</v>
      </c>
      <c r="BV1294">
        <v>22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6</v>
      </c>
      <c r="CT1294">
        <v>68</v>
      </c>
    </row>
    <row r="1295" spans="1:98" x14ac:dyDescent="0.3">
      <c r="A1295" t="s">
        <v>2104</v>
      </c>
      <c r="B1295" t="s">
        <v>81</v>
      </c>
      <c r="C1295" t="s">
        <v>542</v>
      </c>
      <c r="D1295" t="s">
        <v>543</v>
      </c>
      <c r="E1295" t="s">
        <v>1531</v>
      </c>
      <c r="F1295" t="s">
        <v>87</v>
      </c>
      <c r="G1295" t="s">
        <v>87</v>
      </c>
      <c r="H1295" t="s">
        <v>87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7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20</v>
      </c>
      <c r="AF1295">
        <v>0</v>
      </c>
      <c r="AG1295">
        <v>13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17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8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3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6</v>
      </c>
      <c r="CT1295">
        <v>68</v>
      </c>
    </row>
    <row r="1296" spans="1:98" x14ac:dyDescent="0.3">
      <c r="A1296" t="s">
        <v>2105</v>
      </c>
      <c r="B1296" t="s">
        <v>81</v>
      </c>
      <c r="C1296" t="s">
        <v>96</v>
      </c>
      <c r="D1296" t="s">
        <v>128</v>
      </c>
      <c r="E1296" t="s">
        <v>263</v>
      </c>
      <c r="F1296" t="s">
        <v>2106</v>
      </c>
      <c r="G1296" t="s">
        <v>87</v>
      </c>
      <c r="H1296" t="s">
        <v>87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7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5</v>
      </c>
      <c r="AP1296">
        <v>0</v>
      </c>
      <c r="AQ1296">
        <v>0</v>
      </c>
      <c r="AR1296">
        <v>0</v>
      </c>
      <c r="AS1296">
        <v>32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2</v>
      </c>
      <c r="AZ1296">
        <v>0</v>
      </c>
      <c r="BA1296">
        <v>3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19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6</v>
      </c>
      <c r="CT1296">
        <v>68</v>
      </c>
    </row>
    <row r="1297" spans="1:98" x14ac:dyDescent="0.3">
      <c r="A1297" t="s">
        <v>2107</v>
      </c>
      <c r="B1297" t="s">
        <v>81</v>
      </c>
      <c r="C1297" t="s">
        <v>2050</v>
      </c>
      <c r="D1297" t="s">
        <v>87</v>
      </c>
      <c r="E1297" t="s">
        <v>87</v>
      </c>
      <c r="F1297" t="s">
        <v>87</v>
      </c>
      <c r="G1297" t="s">
        <v>87</v>
      </c>
      <c r="H1297" t="s">
        <v>87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6</v>
      </c>
      <c r="AF1297">
        <v>0</v>
      </c>
      <c r="AG1297">
        <v>0</v>
      </c>
      <c r="AH1297">
        <v>13</v>
      </c>
      <c r="AI1297">
        <v>0</v>
      </c>
      <c r="AJ1297">
        <v>0</v>
      </c>
      <c r="AK1297">
        <v>0</v>
      </c>
      <c r="AL1297">
        <v>0</v>
      </c>
      <c r="AM1297">
        <v>15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16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8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7</v>
      </c>
      <c r="CS1297">
        <v>6</v>
      </c>
      <c r="CT1297">
        <v>65</v>
      </c>
    </row>
    <row r="1298" spans="1:98" x14ac:dyDescent="0.3">
      <c r="A1298" t="s">
        <v>2108</v>
      </c>
      <c r="B1298" t="s">
        <v>81</v>
      </c>
      <c r="C1298" t="s">
        <v>542</v>
      </c>
      <c r="D1298" t="s">
        <v>1736</v>
      </c>
      <c r="E1298" t="s">
        <v>87</v>
      </c>
      <c r="F1298" t="s">
        <v>87</v>
      </c>
      <c r="G1298" t="s">
        <v>87</v>
      </c>
      <c r="H1298" t="s">
        <v>87</v>
      </c>
      <c r="I1298">
        <v>0</v>
      </c>
      <c r="J1298">
        <v>0</v>
      </c>
      <c r="K1298">
        <v>0</v>
      </c>
      <c r="L1298">
        <v>8</v>
      </c>
      <c r="M1298">
        <v>0</v>
      </c>
      <c r="N1298">
        <v>5</v>
      </c>
      <c r="O1298">
        <v>0</v>
      </c>
      <c r="P1298">
        <v>0</v>
      </c>
      <c r="Q1298">
        <v>0</v>
      </c>
      <c r="R1298">
        <v>0</v>
      </c>
      <c r="S1298">
        <v>6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31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4</v>
      </c>
      <c r="AV1298">
        <v>0</v>
      </c>
      <c r="AW1298">
        <v>0</v>
      </c>
      <c r="AX1298">
        <v>0</v>
      </c>
      <c r="AY1298">
        <v>10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6</v>
      </c>
      <c r="CT1298">
        <v>64</v>
      </c>
    </row>
    <row r="1299" spans="1:98" x14ac:dyDescent="0.3">
      <c r="A1299" t="s">
        <v>2109</v>
      </c>
      <c r="B1299" t="s">
        <v>81</v>
      </c>
      <c r="C1299" t="s">
        <v>96</v>
      </c>
      <c r="D1299" t="s">
        <v>97</v>
      </c>
      <c r="E1299" t="s">
        <v>98</v>
      </c>
      <c r="F1299" t="s">
        <v>1487</v>
      </c>
      <c r="G1299" t="s">
        <v>2110</v>
      </c>
      <c r="H1299" t="s">
        <v>87</v>
      </c>
      <c r="I1299">
        <v>0</v>
      </c>
      <c r="J1299">
        <v>18</v>
      </c>
      <c r="K1299">
        <v>0</v>
      </c>
      <c r="L1299">
        <v>0</v>
      </c>
      <c r="M1299">
        <v>0</v>
      </c>
      <c r="N1299">
        <v>0</v>
      </c>
      <c r="O1299">
        <v>9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4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15</v>
      </c>
      <c r="AW1299">
        <v>0</v>
      </c>
      <c r="AX1299">
        <v>0</v>
      </c>
      <c r="AY1299">
        <v>8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9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6</v>
      </c>
      <c r="CT1299">
        <v>63</v>
      </c>
    </row>
    <row r="1300" spans="1:98" x14ac:dyDescent="0.3">
      <c r="A1300" t="s">
        <v>2111</v>
      </c>
      <c r="B1300" t="s">
        <v>81</v>
      </c>
      <c r="C1300" t="s">
        <v>96</v>
      </c>
      <c r="D1300" t="s">
        <v>128</v>
      </c>
      <c r="E1300" t="s">
        <v>801</v>
      </c>
      <c r="F1300" t="s">
        <v>802</v>
      </c>
      <c r="G1300" t="s">
        <v>2112</v>
      </c>
      <c r="H1300" t="s">
        <v>87</v>
      </c>
      <c r="I1300">
        <v>0</v>
      </c>
      <c r="J1300">
        <v>0</v>
      </c>
      <c r="K1300">
        <v>0</v>
      </c>
      <c r="L1300">
        <v>21</v>
      </c>
      <c r="M1300">
        <v>0</v>
      </c>
      <c r="N1300">
        <v>18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7</v>
      </c>
      <c r="AD1300">
        <v>0</v>
      </c>
      <c r="AE1300">
        <v>0</v>
      </c>
      <c r="AF1300">
        <v>0</v>
      </c>
      <c r="AG1300">
        <v>6</v>
      </c>
      <c r="AH1300">
        <v>0</v>
      </c>
      <c r="AI1300">
        <v>0</v>
      </c>
      <c r="AJ1300">
        <v>0</v>
      </c>
      <c r="AK1300">
        <v>0</v>
      </c>
      <c r="AL1300">
        <v>6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5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6</v>
      </c>
      <c r="CT1300">
        <v>63</v>
      </c>
    </row>
    <row r="1301" spans="1:98" x14ac:dyDescent="0.3">
      <c r="A1301" t="s">
        <v>2113</v>
      </c>
      <c r="B1301" t="s">
        <v>81</v>
      </c>
      <c r="C1301" t="s">
        <v>96</v>
      </c>
      <c r="D1301" t="s">
        <v>87</v>
      </c>
      <c r="E1301" t="s">
        <v>87</v>
      </c>
      <c r="F1301" t="s">
        <v>87</v>
      </c>
      <c r="G1301" t="s">
        <v>87</v>
      </c>
      <c r="H1301" t="s">
        <v>87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11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13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10</v>
      </c>
      <c r="AD1301">
        <v>0</v>
      </c>
      <c r="AE1301">
        <v>0</v>
      </c>
      <c r="AF1301">
        <v>6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8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15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6</v>
      </c>
      <c r="CT1301">
        <v>63</v>
      </c>
    </row>
    <row r="1302" spans="1:98" x14ac:dyDescent="0.3">
      <c r="A1302" t="s">
        <v>2114</v>
      </c>
      <c r="B1302" t="s">
        <v>81</v>
      </c>
      <c r="C1302" t="s">
        <v>96</v>
      </c>
      <c r="D1302" t="s">
        <v>97</v>
      </c>
      <c r="E1302" t="s">
        <v>87</v>
      </c>
      <c r="F1302" t="s">
        <v>87</v>
      </c>
      <c r="G1302" t="s">
        <v>87</v>
      </c>
      <c r="H1302" t="s">
        <v>87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7</v>
      </c>
      <c r="O1302">
        <v>0</v>
      </c>
      <c r="P1302">
        <v>0</v>
      </c>
      <c r="Q1302">
        <v>0</v>
      </c>
      <c r="R1302">
        <v>0</v>
      </c>
      <c r="S1302">
        <v>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11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10</v>
      </c>
      <c r="AZ1302">
        <v>0</v>
      </c>
      <c r="BA1302">
        <v>23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6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6</v>
      </c>
      <c r="CT1302">
        <v>60</v>
      </c>
    </row>
    <row r="1303" spans="1:98" x14ac:dyDescent="0.3">
      <c r="A1303" t="s">
        <v>2115</v>
      </c>
      <c r="B1303" t="s">
        <v>81</v>
      </c>
      <c r="C1303" t="s">
        <v>542</v>
      </c>
      <c r="D1303" t="s">
        <v>543</v>
      </c>
      <c r="E1303" t="s">
        <v>87</v>
      </c>
      <c r="F1303" t="s">
        <v>87</v>
      </c>
      <c r="G1303" t="s">
        <v>87</v>
      </c>
      <c r="H1303" t="s">
        <v>87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8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13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18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12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4</v>
      </c>
      <c r="CG1303">
        <v>4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6</v>
      </c>
      <c r="CT1303">
        <v>59</v>
      </c>
    </row>
    <row r="1304" spans="1:98" x14ac:dyDescent="0.3">
      <c r="A1304" t="s">
        <v>2116</v>
      </c>
      <c r="B1304" t="s">
        <v>81</v>
      </c>
      <c r="C1304" t="s">
        <v>96</v>
      </c>
      <c r="D1304" t="s">
        <v>385</v>
      </c>
      <c r="E1304" t="s">
        <v>386</v>
      </c>
      <c r="F1304" t="s">
        <v>87</v>
      </c>
      <c r="G1304" t="s">
        <v>87</v>
      </c>
      <c r="H1304" t="s">
        <v>87</v>
      </c>
      <c r="I1304">
        <v>6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7</v>
      </c>
      <c r="AF1304">
        <v>4</v>
      </c>
      <c r="AG1304">
        <v>0</v>
      </c>
      <c r="AH1304">
        <v>27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3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11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6</v>
      </c>
      <c r="CT1304">
        <v>58</v>
      </c>
    </row>
    <row r="1305" spans="1:98" x14ac:dyDescent="0.3">
      <c r="A1305" t="s">
        <v>2117</v>
      </c>
      <c r="B1305" t="s">
        <v>81</v>
      </c>
      <c r="C1305" t="s">
        <v>352</v>
      </c>
      <c r="D1305" t="s">
        <v>353</v>
      </c>
      <c r="E1305" t="s">
        <v>357</v>
      </c>
      <c r="F1305" t="s">
        <v>1063</v>
      </c>
      <c r="G1305" t="s">
        <v>87</v>
      </c>
      <c r="H1305" t="s">
        <v>87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5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7</v>
      </c>
      <c r="AM1305">
        <v>0</v>
      </c>
      <c r="AN1305">
        <v>0</v>
      </c>
      <c r="AO1305">
        <v>0</v>
      </c>
      <c r="AP1305">
        <v>31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10</v>
      </c>
      <c r="BB1305">
        <v>2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2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6</v>
      </c>
      <c r="CT1305">
        <v>57</v>
      </c>
    </row>
    <row r="1306" spans="1:98" x14ac:dyDescent="0.3">
      <c r="A1306" t="s">
        <v>2118</v>
      </c>
      <c r="B1306" t="s">
        <v>81</v>
      </c>
      <c r="C1306" t="s">
        <v>397</v>
      </c>
      <c r="D1306" t="s">
        <v>398</v>
      </c>
      <c r="E1306" t="s">
        <v>676</v>
      </c>
      <c r="F1306" t="s">
        <v>2064</v>
      </c>
      <c r="G1306" t="s">
        <v>2065</v>
      </c>
      <c r="H1306" t="s">
        <v>87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7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5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11</v>
      </c>
      <c r="CC1306">
        <v>0</v>
      </c>
      <c r="CD1306">
        <v>0</v>
      </c>
      <c r="CE1306">
        <v>7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18</v>
      </c>
      <c r="CO1306">
        <v>9</v>
      </c>
      <c r="CP1306">
        <v>0</v>
      </c>
      <c r="CQ1306">
        <v>0</v>
      </c>
      <c r="CR1306">
        <v>0</v>
      </c>
      <c r="CS1306">
        <v>6</v>
      </c>
      <c r="CT1306">
        <v>57</v>
      </c>
    </row>
    <row r="1307" spans="1:98" x14ac:dyDescent="0.3">
      <c r="A1307" t="s">
        <v>2119</v>
      </c>
      <c r="B1307" t="s">
        <v>81</v>
      </c>
      <c r="C1307" t="s">
        <v>741</v>
      </c>
      <c r="D1307" t="s">
        <v>742</v>
      </c>
      <c r="E1307" t="s">
        <v>743</v>
      </c>
      <c r="F1307" t="s">
        <v>2120</v>
      </c>
      <c r="G1307" t="s">
        <v>87</v>
      </c>
      <c r="H1307" t="s">
        <v>87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7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13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16</v>
      </c>
      <c r="AM1307">
        <v>3</v>
      </c>
      <c r="AN1307">
        <v>0</v>
      </c>
      <c r="AO1307">
        <v>0</v>
      </c>
      <c r="AP1307">
        <v>0</v>
      </c>
      <c r="AQ1307">
        <v>3</v>
      </c>
      <c r="AR1307">
        <v>0</v>
      </c>
      <c r="AS1307">
        <v>0</v>
      </c>
      <c r="AT1307">
        <v>14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6</v>
      </c>
      <c r="CT1307">
        <v>56</v>
      </c>
    </row>
    <row r="1308" spans="1:98" x14ac:dyDescent="0.3">
      <c r="A1308" t="s">
        <v>2121</v>
      </c>
      <c r="B1308" t="s">
        <v>81</v>
      </c>
      <c r="C1308" t="s">
        <v>87</v>
      </c>
      <c r="D1308" t="s">
        <v>87</v>
      </c>
      <c r="E1308" t="s">
        <v>87</v>
      </c>
      <c r="F1308" t="s">
        <v>87</v>
      </c>
      <c r="G1308" t="s">
        <v>87</v>
      </c>
      <c r="H1308" t="s">
        <v>87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11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27</v>
      </c>
      <c r="AY1308">
        <v>5</v>
      </c>
      <c r="AZ1308">
        <v>0</v>
      </c>
      <c r="BA1308">
        <v>5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5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6</v>
      </c>
      <c r="CT1308">
        <v>55</v>
      </c>
    </row>
    <row r="1309" spans="1:98" x14ac:dyDescent="0.3">
      <c r="A1309" t="s">
        <v>2122</v>
      </c>
      <c r="B1309" t="s">
        <v>81</v>
      </c>
      <c r="C1309" t="s">
        <v>87</v>
      </c>
      <c r="D1309" t="s">
        <v>87</v>
      </c>
      <c r="E1309" t="s">
        <v>87</v>
      </c>
      <c r="F1309" t="s">
        <v>87</v>
      </c>
      <c r="G1309" t="s">
        <v>87</v>
      </c>
      <c r="H1309" t="s">
        <v>87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3</v>
      </c>
      <c r="O1309">
        <v>0</v>
      </c>
      <c r="P1309">
        <v>0</v>
      </c>
      <c r="Q1309">
        <v>0</v>
      </c>
      <c r="R1309">
        <v>0</v>
      </c>
      <c r="S1309">
        <v>8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17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3</v>
      </c>
      <c r="AV1309">
        <v>0</v>
      </c>
      <c r="AW1309">
        <v>0</v>
      </c>
      <c r="AX1309">
        <v>11</v>
      </c>
      <c r="AY1309">
        <v>10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6</v>
      </c>
      <c r="CT1309">
        <v>52</v>
      </c>
    </row>
    <row r="1310" spans="1:98" x14ac:dyDescent="0.3">
      <c r="A1310" t="s">
        <v>2123</v>
      </c>
      <c r="B1310" t="s">
        <v>81</v>
      </c>
      <c r="C1310" t="s">
        <v>96</v>
      </c>
      <c r="D1310" t="s">
        <v>97</v>
      </c>
      <c r="E1310" t="s">
        <v>98</v>
      </c>
      <c r="F1310" t="s">
        <v>87</v>
      </c>
      <c r="G1310" t="s">
        <v>87</v>
      </c>
      <c r="H1310" t="s">
        <v>87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8</v>
      </c>
      <c r="T1310">
        <v>9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6</v>
      </c>
      <c r="AD1310">
        <v>0</v>
      </c>
      <c r="AE1310">
        <v>5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9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15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6</v>
      </c>
      <c r="CT1310">
        <v>52</v>
      </c>
    </row>
    <row r="1311" spans="1:98" x14ac:dyDescent="0.3">
      <c r="A1311" t="s">
        <v>2124</v>
      </c>
      <c r="B1311" t="s">
        <v>81</v>
      </c>
      <c r="C1311" t="s">
        <v>87</v>
      </c>
      <c r="D1311" t="s">
        <v>87</v>
      </c>
      <c r="E1311" t="s">
        <v>87</v>
      </c>
      <c r="F1311" t="s">
        <v>87</v>
      </c>
      <c r="G1311" t="s">
        <v>87</v>
      </c>
      <c r="H1311" t="s">
        <v>87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5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13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2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15</v>
      </c>
      <c r="AU1311">
        <v>0</v>
      </c>
      <c r="AV1311">
        <v>0</v>
      </c>
      <c r="AW1311">
        <v>0</v>
      </c>
      <c r="AX1311">
        <v>0</v>
      </c>
      <c r="AY1311">
        <v>15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2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6</v>
      </c>
      <c r="CT1311">
        <v>52</v>
      </c>
    </row>
    <row r="1312" spans="1:98" x14ac:dyDescent="0.3">
      <c r="A1312" t="s">
        <v>2125</v>
      </c>
      <c r="B1312" t="s">
        <v>81</v>
      </c>
      <c r="C1312" t="s">
        <v>89</v>
      </c>
      <c r="D1312" t="s">
        <v>90</v>
      </c>
      <c r="E1312" t="s">
        <v>427</v>
      </c>
      <c r="F1312" t="s">
        <v>448</v>
      </c>
      <c r="G1312" t="s">
        <v>87</v>
      </c>
      <c r="H1312" t="s">
        <v>87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10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17</v>
      </c>
      <c r="AM1312">
        <v>0</v>
      </c>
      <c r="AN1312">
        <v>0</v>
      </c>
      <c r="AO1312">
        <v>7</v>
      </c>
      <c r="AP1312">
        <v>0</v>
      </c>
      <c r="AQ1312">
        <v>0</v>
      </c>
      <c r="AR1312">
        <v>0</v>
      </c>
      <c r="AS1312">
        <v>8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5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4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6</v>
      </c>
      <c r="CT1312">
        <v>51</v>
      </c>
    </row>
    <row r="1313" spans="1:98" x14ac:dyDescent="0.3">
      <c r="A1313" t="s">
        <v>2126</v>
      </c>
      <c r="B1313" t="s">
        <v>81</v>
      </c>
      <c r="C1313" t="s">
        <v>397</v>
      </c>
      <c r="D1313" t="s">
        <v>710</v>
      </c>
      <c r="E1313" t="s">
        <v>711</v>
      </c>
      <c r="F1313" t="s">
        <v>2127</v>
      </c>
      <c r="G1313" t="s">
        <v>87</v>
      </c>
      <c r="H1313" t="s">
        <v>87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8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12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8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8</v>
      </c>
      <c r="AP1313">
        <v>5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10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6</v>
      </c>
      <c r="CT1313">
        <v>51</v>
      </c>
    </row>
    <row r="1314" spans="1:98" x14ac:dyDescent="0.3">
      <c r="A1314" t="s">
        <v>2128</v>
      </c>
      <c r="B1314" t="s">
        <v>81</v>
      </c>
      <c r="C1314" t="s">
        <v>372</v>
      </c>
      <c r="D1314" t="s">
        <v>87</v>
      </c>
      <c r="E1314" t="s">
        <v>87</v>
      </c>
      <c r="F1314" t="s">
        <v>87</v>
      </c>
      <c r="G1314" t="s">
        <v>87</v>
      </c>
      <c r="H1314" t="s">
        <v>87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10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10</v>
      </c>
      <c r="AS1314">
        <v>0</v>
      </c>
      <c r="AT1314">
        <v>0</v>
      </c>
      <c r="AU1314">
        <v>0</v>
      </c>
      <c r="AV1314">
        <v>4</v>
      </c>
      <c r="AW1314">
        <v>8</v>
      </c>
      <c r="AX1314">
        <v>0</v>
      </c>
      <c r="AY1314">
        <v>0</v>
      </c>
      <c r="AZ1314">
        <v>10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9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6</v>
      </c>
      <c r="CT1314">
        <v>51</v>
      </c>
    </row>
    <row r="1315" spans="1:98" x14ac:dyDescent="0.3">
      <c r="A1315" t="s">
        <v>2129</v>
      </c>
      <c r="B1315" t="s">
        <v>81</v>
      </c>
      <c r="C1315" t="s">
        <v>89</v>
      </c>
      <c r="D1315" t="s">
        <v>90</v>
      </c>
      <c r="E1315" t="s">
        <v>87</v>
      </c>
      <c r="F1315" t="s">
        <v>87</v>
      </c>
      <c r="G1315" t="s">
        <v>87</v>
      </c>
      <c r="H1315" t="s">
        <v>87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8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5</v>
      </c>
      <c r="AJ1315">
        <v>0</v>
      </c>
      <c r="AK1315">
        <v>0</v>
      </c>
      <c r="AL1315">
        <v>4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17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6</v>
      </c>
      <c r="BU1315">
        <v>0</v>
      </c>
      <c r="BV1315">
        <v>0</v>
      </c>
      <c r="BW1315">
        <v>0</v>
      </c>
      <c r="BX1315">
        <v>0</v>
      </c>
      <c r="BY1315">
        <v>10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6</v>
      </c>
      <c r="CT1315">
        <v>50</v>
      </c>
    </row>
    <row r="1316" spans="1:98" x14ac:dyDescent="0.3">
      <c r="A1316" t="s">
        <v>2130</v>
      </c>
      <c r="B1316" t="s">
        <v>81</v>
      </c>
      <c r="C1316" t="s">
        <v>89</v>
      </c>
      <c r="D1316" t="s">
        <v>90</v>
      </c>
      <c r="E1316" t="s">
        <v>113</v>
      </c>
      <c r="F1316" t="s">
        <v>163</v>
      </c>
      <c r="G1316" t="s">
        <v>2131</v>
      </c>
      <c r="H1316" t="s">
        <v>87</v>
      </c>
      <c r="I1316">
        <v>4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3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7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6</v>
      </c>
      <c r="AP1316">
        <v>0</v>
      </c>
      <c r="AQ1316">
        <v>0</v>
      </c>
      <c r="AR1316">
        <v>0</v>
      </c>
      <c r="AS1316">
        <v>24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5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6</v>
      </c>
      <c r="CT1316">
        <v>49</v>
      </c>
    </row>
    <row r="1317" spans="1:98" x14ac:dyDescent="0.3">
      <c r="A1317" t="s">
        <v>2132</v>
      </c>
      <c r="B1317" t="s">
        <v>81</v>
      </c>
      <c r="C1317" t="s">
        <v>372</v>
      </c>
      <c r="D1317" t="s">
        <v>87</v>
      </c>
      <c r="E1317" t="s">
        <v>87</v>
      </c>
      <c r="F1317" t="s">
        <v>87</v>
      </c>
      <c r="G1317" t="s">
        <v>87</v>
      </c>
      <c r="H1317" t="s">
        <v>87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9</v>
      </c>
      <c r="AA1317">
        <v>0</v>
      </c>
      <c r="AB1317">
        <v>0</v>
      </c>
      <c r="AC1317">
        <v>0</v>
      </c>
      <c r="AD1317">
        <v>8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4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14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2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11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6</v>
      </c>
      <c r="CT1317">
        <v>48</v>
      </c>
    </row>
    <row r="1318" spans="1:98" x14ac:dyDescent="0.3">
      <c r="A1318" t="s">
        <v>2133</v>
      </c>
      <c r="B1318" t="s">
        <v>81</v>
      </c>
      <c r="C1318" t="s">
        <v>542</v>
      </c>
      <c r="D1318" t="s">
        <v>1796</v>
      </c>
      <c r="E1318" t="s">
        <v>2134</v>
      </c>
      <c r="F1318" t="s">
        <v>87</v>
      </c>
      <c r="G1318" t="s">
        <v>87</v>
      </c>
      <c r="H1318" t="s">
        <v>87</v>
      </c>
      <c r="I1318">
        <v>0</v>
      </c>
      <c r="J1318">
        <v>0</v>
      </c>
      <c r="K1318">
        <v>0</v>
      </c>
      <c r="L1318">
        <v>10</v>
      </c>
      <c r="M1318">
        <v>0</v>
      </c>
      <c r="N1318">
        <v>3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4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16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7</v>
      </c>
      <c r="AP1318">
        <v>0</v>
      </c>
      <c r="AQ1318">
        <v>0</v>
      </c>
      <c r="AR1318">
        <v>0</v>
      </c>
      <c r="AS1318">
        <v>6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6</v>
      </c>
      <c r="CT1318">
        <v>46</v>
      </c>
    </row>
    <row r="1319" spans="1:98" x14ac:dyDescent="0.3">
      <c r="A1319" t="s">
        <v>2135</v>
      </c>
      <c r="B1319" t="s">
        <v>81</v>
      </c>
      <c r="C1319" t="s">
        <v>96</v>
      </c>
      <c r="D1319" t="s">
        <v>87</v>
      </c>
      <c r="E1319" t="s">
        <v>87</v>
      </c>
      <c r="F1319" t="s">
        <v>87</v>
      </c>
      <c r="G1319" t="s">
        <v>87</v>
      </c>
      <c r="H1319" t="s">
        <v>87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3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3</v>
      </c>
      <c r="Y1319">
        <v>0</v>
      </c>
      <c r="Z1319">
        <v>0</v>
      </c>
      <c r="AA1319">
        <v>0</v>
      </c>
      <c r="AB1319">
        <v>0</v>
      </c>
      <c r="AC1319">
        <v>8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6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13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12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6</v>
      </c>
      <c r="CT1319">
        <v>45</v>
      </c>
    </row>
    <row r="1320" spans="1:98" x14ac:dyDescent="0.3">
      <c r="A1320" t="s">
        <v>2136</v>
      </c>
      <c r="B1320" t="s">
        <v>81</v>
      </c>
      <c r="C1320" t="s">
        <v>2137</v>
      </c>
      <c r="D1320" t="s">
        <v>2138</v>
      </c>
      <c r="E1320" t="s">
        <v>2139</v>
      </c>
      <c r="F1320" t="s">
        <v>2140</v>
      </c>
      <c r="G1320" t="s">
        <v>2141</v>
      </c>
      <c r="H1320" t="s">
        <v>87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3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5</v>
      </c>
      <c r="AP1320">
        <v>8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6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11</v>
      </c>
      <c r="CI1320">
        <v>0</v>
      </c>
      <c r="CJ1320">
        <v>0</v>
      </c>
      <c r="CK1320">
        <v>0</v>
      </c>
      <c r="CL1320">
        <v>0</v>
      </c>
      <c r="CM1320">
        <v>12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6</v>
      </c>
      <c r="CT1320">
        <v>45</v>
      </c>
    </row>
    <row r="1321" spans="1:98" x14ac:dyDescent="0.3">
      <c r="A1321" t="s">
        <v>2142</v>
      </c>
      <c r="B1321" t="s">
        <v>81</v>
      </c>
      <c r="C1321" t="s">
        <v>268</v>
      </c>
      <c r="D1321" t="s">
        <v>2143</v>
      </c>
      <c r="E1321" t="s">
        <v>87</v>
      </c>
      <c r="F1321" t="s">
        <v>87</v>
      </c>
      <c r="G1321" t="s">
        <v>87</v>
      </c>
      <c r="H1321" t="s">
        <v>87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16</v>
      </c>
      <c r="AT1321">
        <v>2</v>
      </c>
      <c r="AU1321">
        <v>0</v>
      </c>
      <c r="AV1321">
        <v>0</v>
      </c>
      <c r="AW1321">
        <v>0</v>
      </c>
      <c r="AX1321">
        <v>10</v>
      </c>
      <c r="AY1321">
        <v>10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4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3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6</v>
      </c>
      <c r="CT1321">
        <v>45</v>
      </c>
    </row>
    <row r="1322" spans="1:98" x14ac:dyDescent="0.3">
      <c r="A1322" t="s">
        <v>2144</v>
      </c>
      <c r="B1322" t="s">
        <v>81</v>
      </c>
      <c r="C1322" t="s">
        <v>268</v>
      </c>
      <c r="D1322" t="s">
        <v>1326</v>
      </c>
      <c r="E1322" t="s">
        <v>1327</v>
      </c>
      <c r="F1322" t="s">
        <v>1328</v>
      </c>
      <c r="G1322" t="s">
        <v>87</v>
      </c>
      <c r="H1322" t="s">
        <v>87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6</v>
      </c>
      <c r="AD1322">
        <v>0</v>
      </c>
      <c r="AE1322">
        <v>6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12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10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6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4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6</v>
      </c>
      <c r="CT1322">
        <v>44</v>
      </c>
    </row>
    <row r="1323" spans="1:98" x14ac:dyDescent="0.3">
      <c r="A1323" t="s">
        <v>2145</v>
      </c>
      <c r="B1323" t="s">
        <v>81</v>
      </c>
      <c r="C1323" t="s">
        <v>87</v>
      </c>
      <c r="D1323" t="s">
        <v>87</v>
      </c>
      <c r="E1323" t="s">
        <v>87</v>
      </c>
      <c r="F1323" t="s">
        <v>87</v>
      </c>
      <c r="G1323" t="s">
        <v>87</v>
      </c>
      <c r="H1323" t="s">
        <v>87</v>
      </c>
      <c r="I1323">
        <v>6</v>
      </c>
      <c r="J1323">
        <v>0</v>
      </c>
      <c r="K1323">
        <v>0</v>
      </c>
      <c r="L1323">
        <v>0</v>
      </c>
      <c r="M1323">
        <v>0</v>
      </c>
      <c r="N1323">
        <v>7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6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14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5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4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6</v>
      </c>
      <c r="CT1323">
        <v>42</v>
      </c>
    </row>
    <row r="1324" spans="1:98" x14ac:dyDescent="0.3">
      <c r="A1324" t="s">
        <v>2146</v>
      </c>
      <c r="B1324" t="s">
        <v>81</v>
      </c>
      <c r="C1324" t="s">
        <v>82</v>
      </c>
      <c r="D1324" t="s">
        <v>83</v>
      </c>
      <c r="E1324" t="s">
        <v>271</v>
      </c>
      <c r="F1324" t="s">
        <v>87</v>
      </c>
      <c r="G1324" t="s">
        <v>87</v>
      </c>
      <c r="H1324" t="s">
        <v>87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9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14</v>
      </c>
      <c r="BU1324">
        <v>3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3</v>
      </c>
      <c r="CG1324">
        <v>2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6</v>
      </c>
      <c r="CT1324">
        <v>41</v>
      </c>
    </row>
    <row r="1325" spans="1:98" x14ac:dyDescent="0.3">
      <c r="A1325" t="s">
        <v>2147</v>
      </c>
      <c r="B1325" t="s">
        <v>81</v>
      </c>
      <c r="C1325" t="s">
        <v>96</v>
      </c>
      <c r="D1325" t="s">
        <v>97</v>
      </c>
      <c r="E1325" t="s">
        <v>87</v>
      </c>
      <c r="F1325" t="s">
        <v>87</v>
      </c>
      <c r="G1325" t="s">
        <v>87</v>
      </c>
      <c r="H1325" t="s">
        <v>87</v>
      </c>
      <c r="I1325">
        <v>0</v>
      </c>
      <c r="J1325">
        <v>0</v>
      </c>
      <c r="K1325">
        <v>0</v>
      </c>
      <c r="L1325">
        <v>4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6</v>
      </c>
      <c r="AQ1325">
        <v>9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7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8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6</v>
      </c>
      <c r="CT1325">
        <v>37</v>
      </c>
    </row>
    <row r="1326" spans="1:98" x14ac:dyDescent="0.3">
      <c r="A1326" t="s">
        <v>2148</v>
      </c>
      <c r="B1326" t="s">
        <v>81</v>
      </c>
      <c r="C1326" t="s">
        <v>87</v>
      </c>
      <c r="D1326" t="s">
        <v>87</v>
      </c>
      <c r="E1326" t="s">
        <v>87</v>
      </c>
      <c r="F1326" t="s">
        <v>87</v>
      </c>
      <c r="G1326" t="s">
        <v>87</v>
      </c>
      <c r="H1326" t="s">
        <v>87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2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12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5</v>
      </c>
      <c r="AP1326">
        <v>0</v>
      </c>
      <c r="AQ1326">
        <v>5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7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4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6</v>
      </c>
      <c r="CT1326">
        <v>35</v>
      </c>
    </row>
    <row r="1327" spans="1:98" x14ac:dyDescent="0.3">
      <c r="A1327" t="s">
        <v>2149</v>
      </c>
      <c r="B1327" t="s">
        <v>81</v>
      </c>
      <c r="C1327" t="s">
        <v>82</v>
      </c>
      <c r="D1327" t="s">
        <v>1490</v>
      </c>
      <c r="E1327" t="s">
        <v>1913</v>
      </c>
      <c r="F1327" t="s">
        <v>87</v>
      </c>
      <c r="G1327" t="s">
        <v>87</v>
      </c>
      <c r="H1327" t="s">
        <v>87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5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10</v>
      </c>
      <c r="AD1327">
        <v>0</v>
      </c>
      <c r="AE1327">
        <v>8</v>
      </c>
      <c r="AF1327">
        <v>5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2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3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6</v>
      </c>
      <c r="CT1327">
        <v>33</v>
      </c>
    </row>
    <row r="1328" spans="1:98" x14ac:dyDescent="0.3">
      <c r="A1328" t="s">
        <v>2150</v>
      </c>
      <c r="B1328" t="s">
        <v>81</v>
      </c>
      <c r="C1328" t="s">
        <v>542</v>
      </c>
      <c r="D1328" t="s">
        <v>1736</v>
      </c>
      <c r="E1328" t="s">
        <v>2151</v>
      </c>
      <c r="F1328" t="s">
        <v>87</v>
      </c>
      <c r="G1328" t="s">
        <v>87</v>
      </c>
      <c r="H1328" t="s">
        <v>87</v>
      </c>
      <c r="I1328">
        <v>0</v>
      </c>
      <c r="J1328">
        <v>0</v>
      </c>
      <c r="K1328">
        <v>2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4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3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13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2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6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6</v>
      </c>
      <c r="CT1328">
        <v>30</v>
      </c>
    </row>
    <row r="1329" spans="1:98" x14ac:dyDescent="0.3">
      <c r="A1329" t="s">
        <v>2152</v>
      </c>
      <c r="B1329" t="s">
        <v>280</v>
      </c>
      <c r="C1329" t="s">
        <v>87</v>
      </c>
      <c r="D1329" t="s">
        <v>87</v>
      </c>
      <c r="E1329" t="s">
        <v>87</v>
      </c>
      <c r="F1329" t="s">
        <v>87</v>
      </c>
      <c r="G1329" t="s">
        <v>87</v>
      </c>
      <c r="H1329" t="s">
        <v>87</v>
      </c>
      <c r="I1329">
        <v>0</v>
      </c>
      <c r="J1329">
        <v>0</v>
      </c>
      <c r="K1329">
        <v>0</v>
      </c>
      <c r="L1329">
        <v>4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2</v>
      </c>
      <c r="AM1329">
        <v>2</v>
      </c>
      <c r="AN1329">
        <v>0</v>
      </c>
      <c r="AO1329">
        <v>5</v>
      </c>
      <c r="AP1329">
        <v>3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4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6</v>
      </c>
      <c r="CT1329">
        <v>20</v>
      </c>
    </row>
    <row r="1330" spans="1:98" x14ac:dyDescent="0.3">
      <c r="A1330" t="s">
        <v>2153</v>
      </c>
      <c r="B1330" t="s">
        <v>81</v>
      </c>
      <c r="C1330" t="s">
        <v>96</v>
      </c>
      <c r="D1330" t="s">
        <v>97</v>
      </c>
      <c r="E1330" t="s">
        <v>119</v>
      </c>
      <c r="F1330" t="s">
        <v>367</v>
      </c>
      <c r="G1330" t="s">
        <v>368</v>
      </c>
      <c r="H1330" t="s">
        <v>87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4352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447</v>
      </c>
      <c r="BL1330">
        <v>0</v>
      </c>
      <c r="BM1330">
        <v>0</v>
      </c>
      <c r="BN1330">
        <v>688</v>
      </c>
      <c r="BO1330">
        <v>0</v>
      </c>
      <c r="BP1330">
        <v>0</v>
      </c>
      <c r="BQ1330">
        <v>0</v>
      </c>
      <c r="BR1330">
        <v>390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332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5</v>
      </c>
      <c r="CT1330">
        <v>6209</v>
      </c>
    </row>
    <row r="1331" spans="1:98" x14ac:dyDescent="0.3">
      <c r="A1331" t="s">
        <v>2154</v>
      </c>
      <c r="B1331" t="s">
        <v>81</v>
      </c>
      <c r="C1331" t="s">
        <v>96</v>
      </c>
      <c r="D1331" t="s">
        <v>97</v>
      </c>
      <c r="E1331" t="s">
        <v>98</v>
      </c>
      <c r="F1331" t="s">
        <v>99</v>
      </c>
      <c r="G1331" t="s">
        <v>87</v>
      </c>
      <c r="H1331" t="s">
        <v>87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74</v>
      </c>
      <c r="BU1331">
        <v>0</v>
      </c>
      <c r="BV1331">
        <v>0</v>
      </c>
      <c r="BW1331">
        <v>0</v>
      </c>
      <c r="BX1331">
        <v>265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2415</v>
      </c>
      <c r="CH1331">
        <v>0</v>
      </c>
      <c r="CI1331">
        <v>0</v>
      </c>
      <c r="CJ1331">
        <v>0</v>
      </c>
      <c r="CK1331">
        <v>0</v>
      </c>
      <c r="CL1331">
        <v>2064</v>
      </c>
      <c r="CM1331">
        <v>0</v>
      </c>
      <c r="CN1331">
        <v>32</v>
      </c>
      <c r="CO1331">
        <v>0</v>
      </c>
      <c r="CP1331">
        <v>0</v>
      </c>
      <c r="CQ1331">
        <v>0</v>
      </c>
      <c r="CR1331">
        <v>0</v>
      </c>
      <c r="CS1331">
        <v>5</v>
      </c>
      <c r="CT1331">
        <v>4850</v>
      </c>
    </row>
    <row r="1332" spans="1:98" x14ac:dyDescent="0.3">
      <c r="A1332" t="s">
        <v>2155</v>
      </c>
      <c r="B1332" t="s">
        <v>81</v>
      </c>
      <c r="C1332" t="s">
        <v>96</v>
      </c>
      <c r="D1332" t="s">
        <v>97</v>
      </c>
      <c r="E1332" t="s">
        <v>98</v>
      </c>
      <c r="F1332" t="s">
        <v>99</v>
      </c>
      <c r="G1332" t="s">
        <v>2156</v>
      </c>
      <c r="H1332" t="s">
        <v>87</v>
      </c>
      <c r="I1332">
        <v>0</v>
      </c>
      <c r="J1332">
        <v>0</v>
      </c>
      <c r="K1332">
        <v>1614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715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172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8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230</v>
      </c>
      <c r="CS1332">
        <v>5</v>
      </c>
      <c r="CT1332">
        <v>2739</v>
      </c>
    </row>
    <row r="1333" spans="1:98" x14ac:dyDescent="0.3">
      <c r="A1333" t="s">
        <v>2157</v>
      </c>
      <c r="B1333" t="s">
        <v>81</v>
      </c>
      <c r="C1333" t="s">
        <v>268</v>
      </c>
      <c r="D1333" t="s">
        <v>1326</v>
      </c>
      <c r="E1333" t="s">
        <v>1327</v>
      </c>
      <c r="F1333" t="s">
        <v>1328</v>
      </c>
      <c r="G1333" t="s">
        <v>87</v>
      </c>
      <c r="H1333" t="s">
        <v>87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53</v>
      </c>
      <c r="Y1333">
        <v>0</v>
      </c>
      <c r="Z1333">
        <v>0</v>
      </c>
      <c r="AA1333">
        <v>19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1222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1325</v>
      </c>
      <c r="BY1333">
        <v>0</v>
      </c>
      <c r="BZ1333">
        <v>0</v>
      </c>
      <c r="CA1333">
        <v>0</v>
      </c>
      <c r="CB1333">
        <v>45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5</v>
      </c>
      <c r="CT1333">
        <v>2664</v>
      </c>
    </row>
    <row r="1334" spans="1:98" x14ac:dyDescent="0.3">
      <c r="A1334" t="s">
        <v>2158</v>
      </c>
      <c r="B1334" t="s">
        <v>81</v>
      </c>
      <c r="C1334" t="s">
        <v>185</v>
      </c>
      <c r="D1334" t="s">
        <v>185</v>
      </c>
      <c r="E1334" t="s">
        <v>831</v>
      </c>
      <c r="F1334" t="s">
        <v>832</v>
      </c>
      <c r="G1334" t="s">
        <v>87</v>
      </c>
      <c r="H1334" t="s">
        <v>87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5</v>
      </c>
      <c r="S1334">
        <v>0</v>
      </c>
      <c r="T1334">
        <v>20</v>
      </c>
      <c r="U1334">
        <v>0</v>
      </c>
      <c r="V1334">
        <v>0</v>
      </c>
      <c r="W1334">
        <v>0</v>
      </c>
      <c r="X1334">
        <v>35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898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1021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5</v>
      </c>
      <c r="CT1334">
        <v>1979</v>
      </c>
    </row>
    <row r="1335" spans="1:98" x14ac:dyDescent="0.3">
      <c r="A1335" t="s">
        <v>2159</v>
      </c>
      <c r="B1335" t="s">
        <v>81</v>
      </c>
      <c r="C1335" t="s">
        <v>185</v>
      </c>
      <c r="D1335" t="s">
        <v>185</v>
      </c>
      <c r="E1335" t="s">
        <v>831</v>
      </c>
      <c r="F1335" t="s">
        <v>832</v>
      </c>
      <c r="G1335" t="s">
        <v>1815</v>
      </c>
      <c r="H1335" t="s">
        <v>87</v>
      </c>
      <c r="I1335">
        <v>14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1394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50</v>
      </c>
      <c r="CH1335">
        <v>0</v>
      </c>
      <c r="CI1335">
        <v>0</v>
      </c>
      <c r="CJ1335">
        <v>0</v>
      </c>
      <c r="CK1335">
        <v>55</v>
      </c>
      <c r="CL1335">
        <v>45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5</v>
      </c>
      <c r="CT1335">
        <v>1558</v>
      </c>
    </row>
    <row r="1336" spans="1:98" x14ac:dyDescent="0.3">
      <c r="A1336" t="s">
        <v>2160</v>
      </c>
      <c r="B1336" t="s">
        <v>81</v>
      </c>
      <c r="C1336" t="s">
        <v>96</v>
      </c>
      <c r="D1336" t="s">
        <v>128</v>
      </c>
      <c r="E1336" t="s">
        <v>129</v>
      </c>
      <c r="F1336" t="s">
        <v>130</v>
      </c>
      <c r="G1336" t="s">
        <v>2161</v>
      </c>
      <c r="H1336" t="s">
        <v>87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55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15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48</v>
      </c>
      <c r="CA1336">
        <v>1261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25</v>
      </c>
      <c r="CR1336">
        <v>0</v>
      </c>
      <c r="CS1336">
        <v>5</v>
      </c>
      <c r="CT1336">
        <v>1404</v>
      </c>
    </row>
    <row r="1337" spans="1:98" x14ac:dyDescent="0.3">
      <c r="A1337" t="s">
        <v>2162</v>
      </c>
      <c r="B1337" t="s">
        <v>81</v>
      </c>
      <c r="C1337" t="s">
        <v>89</v>
      </c>
      <c r="D1337" t="s">
        <v>90</v>
      </c>
      <c r="E1337" t="s">
        <v>91</v>
      </c>
      <c r="F1337" t="s">
        <v>92</v>
      </c>
      <c r="G1337" t="s">
        <v>106</v>
      </c>
      <c r="H1337" t="s">
        <v>87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39</v>
      </c>
      <c r="BY1337">
        <v>0</v>
      </c>
      <c r="BZ1337">
        <v>170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123</v>
      </c>
      <c r="CG1337">
        <v>351</v>
      </c>
      <c r="CH1337">
        <v>0</v>
      </c>
      <c r="CI1337">
        <v>0</v>
      </c>
      <c r="CJ1337">
        <v>0</v>
      </c>
      <c r="CK1337">
        <v>0</v>
      </c>
      <c r="CL1337">
        <v>584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5</v>
      </c>
      <c r="CT1337">
        <v>1267</v>
      </c>
    </row>
    <row r="1338" spans="1:98" x14ac:dyDescent="0.3">
      <c r="A1338" t="s">
        <v>2163</v>
      </c>
      <c r="B1338" t="s">
        <v>81</v>
      </c>
      <c r="C1338" t="s">
        <v>96</v>
      </c>
      <c r="D1338" t="s">
        <v>128</v>
      </c>
      <c r="E1338" t="s">
        <v>129</v>
      </c>
      <c r="F1338" t="s">
        <v>130</v>
      </c>
      <c r="G1338" t="s">
        <v>131</v>
      </c>
      <c r="H1338" t="s">
        <v>87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175</v>
      </c>
      <c r="S1338">
        <v>0</v>
      </c>
      <c r="T1338">
        <v>0</v>
      </c>
      <c r="U1338">
        <v>0</v>
      </c>
      <c r="V1338">
        <v>332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422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63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140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5</v>
      </c>
      <c r="CT1338">
        <v>1132</v>
      </c>
    </row>
    <row r="1339" spans="1:98" x14ac:dyDescent="0.3">
      <c r="A1339" t="s">
        <v>2164</v>
      </c>
      <c r="B1339" t="s">
        <v>81</v>
      </c>
      <c r="C1339" t="s">
        <v>96</v>
      </c>
      <c r="D1339" t="s">
        <v>97</v>
      </c>
      <c r="E1339" t="s">
        <v>119</v>
      </c>
      <c r="F1339" t="s">
        <v>120</v>
      </c>
      <c r="G1339" t="s">
        <v>87</v>
      </c>
      <c r="H1339" t="s">
        <v>87</v>
      </c>
      <c r="I1339">
        <v>0</v>
      </c>
      <c r="J1339">
        <v>0</v>
      </c>
      <c r="K1339">
        <v>0</v>
      </c>
      <c r="L1339">
        <v>0</v>
      </c>
      <c r="M1339">
        <v>103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119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8</v>
      </c>
      <c r="CA1339">
        <v>0</v>
      </c>
      <c r="CB1339">
        <v>0</v>
      </c>
      <c r="CC1339">
        <v>324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495</v>
      </c>
      <c r="CR1339">
        <v>0</v>
      </c>
      <c r="CS1339">
        <v>5</v>
      </c>
      <c r="CT1339">
        <v>1049</v>
      </c>
    </row>
    <row r="1340" spans="1:98" x14ac:dyDescent="0.3">
      <c r="A1340" t="s">
        <v>2165</v>
      </c>
      <c r="B1340" t="s">
        <v>81</v>
      </c>
      <c r="C1340" t="s">
        <v>89</v>
      </c>
      <c r="D1340" t="s">
        <v>90</v>
      </c>
      <c r="E1340" t="s">
        <v>113</v>
      </c>
      <c r="F1340" t="s">
        <v>891</v>
      </c>
      <c r="G1340" t="s">
        <v>892</v>
      </c>
      <c r="H1340" t="s">
        <v>87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109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50</v>
      </c>
      <c r="BY1340">
        <v>0</v>
      </c>
      <c r="BZ1340">
        <v>39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547</v>
      </c>
      <c r="CH1340">
        <v>0</v>
      </c>
      <c r="CI1340">
        <v>0</v>
      </c>
      <c r="CJ1340">
        <v>0</v>
      </c>
      <c r="CK1340">
        <v>0</v>
      </c>
      <c r="CL1340">
        <v>259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5</v>
      </c>
      <c r="CT1340">
        <v>1004</v>
      </c>
    </row>
    <row r="1341" spans="1:98" x14ac:dyDescent="0.3">
      <c r="A1341" t="s">
        <v>2166</v>
      </c>
      <c r="B1341" t="s">
        <v>81</v>
      </c>
      <c r="C1341" t="s">
        <v>96</v>
      </c>
      <c r="D1341" t="s">
        <v>97</v>
      </c>
      <c r="E1341" t="s">
        <v>98</v>
      </c>
      <c r="F1341" t="s">
        <v>99</v>
      </c>
      <c r="G1341" t="s">
        <v>237</v>
      </c>
      <c r="H1341" t="s">
        <v>87</v>
      </c>
      <c r="I1341">
        <v>0</v>
      </c>
      <c r="J1341">
        <v>0</v>
      </c>
      <c r="K1341">
        <v>0</v>
      </c>
      <c r="L1341">
        <v>0</v>
      </c>
      <c r="M1341">
        <v>22</v>
      </c>
      <c r="N1341">
        <v>0</v>
      </c>
      <c r="O1341">
        <v>46</v>
      </c>
      <c r="P1341">
        <v>51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568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313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5</v>
      </c>
      <c r="CT1341">
        <v>1000</v>
      </c>
    </row>
    <row r="1342" spans="1:98" x14ac:dyDescent="0.3">
      <c r="A1342" t="s">
        <v>2167</v>
      </c>
      <c r="B1342" t="s">
        <v>81</v>
      </c>
      <c r="C1342" t="s">
        <v>96</v>
      </c>
      <c r="D1342" t="s">
        <v>97</v>
      </c>
      <c r="E1342" t="s">
        <v>119</v>
      </c>
      <c r="F1342" t="s">
        <v>367</v>
      </c>
      <c r="G1342" t="s">
        <v>368</v>
      </c>
      <c r="H1342" t="s">
        <v>87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643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37</v>
      </c>
      <c r="BL1342">
        <v>0</v>
      </c>
      <c r="BM1342">
        <v>0</v>
      </c>
      <c r="BN1342">
        <v>119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61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74</v>
      </c>
      <c r="CO1342">
        <v>0</v>
      </c>
      <c r="CP1342">
        <v>0</v>
      </c>
      <c r="CQ1342">
        <v>0</v>
      </c>
      <c r="CR1342">
        <v>0</v>
      </c>
      <c r="CS1342">
        <v>5</v>
      </c>
      <c r="CT1342">
        <v>934</v>
      </c>
    </row>
    <row r="1343" spans="1:98" x14ac:dyDescent="0.3">
      <c r="A1343" t="s">
        <v>2168</v>
      </c>
      <c r="B1343" t="s">
        <v>81</v>
      </c>
      <c r="C1343" t="s">
        <v>89</v>
      </c>
      <c r="D1343" t="s">
        <v>90</v>
      </c>
      <c r="E1343" t="s">
        <v>91</v>
      </c>
      <c r="F1343" t="s">
        <v>92</v>
      </c>
      <c r="G1343" t="s">
        <v>106</v>
      </c>
      <c r="H1343" t="s">
        <v>87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23</v>
      </c>
      <c r="BY1343">
        <v>0</v>
      </c>
      <c r="BZ1343">
        <v>99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82</v>
      </c>
      <c r="CG1343">
        <v>321</v>
      </c>
      <c r="CH1343">
        <v>0</v>
      </c>
      <c r="CI1343">
        <v>0</v>
      </c>
      <c r="CJ1343">
        <v>0</v>
      </c>
      <c r="CK1343">
        <v>0</v>
      </c>
      <c r="CL1343">
        <v>220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5</v>
      </c>
      <c r="CT1343">
        <v>745</v>
      </c>
    </row>
    <row r="1344" spans="1:98" x14ac:dyDescent="0.3">
      <c r="A1344" t="s">
        <v>2169</v>
      </c>
      <c r="B1344" t="s">
        <v>81</v>
      </c>
      <c r="C1344" t="s">
        <v>96</v>
      </c>
      <c r="D1344" t="s">
        <v>97</v>
      </c>
      <c r="E1344" t="s">
        <v>98</v>
      </c>
      <c r="F1344" t="s">
        <v>99</v>
      </c>
      <c r="G1344" t="s">
        <v>87</v>
      </c>
      <c r="H1344" t="s">
        <v>87</v>
      </c>
      <c r="I1344">
        <v>0</v>
      </c>
      <c r="J1344">
        <v>0</v>
      </c>
      <c r="K1344">
        <v>184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288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78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41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65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5</v>
      </c>
      <c r="CT1344">
        <v>656</v>
      </c>
    </row>
    <row r="1345" spans="1:98" x14ac:dyDescent="0.3">
      <c r="A1345" t="s">
        <v>2170</v>
      </c>
      <c r="B1345" t="s">
        <v>81</v>
      </c>
      <c r="C1345" t="s">
        <v>96</v>
      </c>
      <c r="D1345" t="s">
        <v>385</v>
      </c>
      <c r="E1345" t="s">
        <v>476</v>
      </c>
      <c r="F1345" t="s">
        <v>846</v>
      </c>
      <c r="G1345" t="s">
        <v>847</v>
      </c>
      <c r="H1345" t="s">
        <v>87</v>
      </c>
      <c r="I1345">
        <v>81</v>
      </c>
      <c r="J1345">
        <v>213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41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144</v>
      </c>
      <c r="CI1345">
        <v>0</v>
      </c>
      <c r="CJ1345">
        <v>0</v>
      </c>
      <c r="CK1345">
        <v>0</v>
      </c>
      <c r="CL1345">
        <v>0</v>
      </c>
      <c r="CM1345">
        <v>174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5</v>
      </c>
      <c r="CT1345">
        <v>653</v>
      </c>
    </row>
    <row r="1346" spans="1:98" x14ac:dyDescent="0.3">
      <c r="A1346" t="s">
        <v>2171</v>
      </c>
      <c r="B1346" t="s">
        <v>81</v>
      </c>
      <c r="C1346" t="s">
        <v>811</v>
      </c>
      <c r="D1346" t="s">
        <v>812</v>
      </c>
      <c r="E1346" t="s">
        <v>813</v>
      </c>
      <c r="F1346" t="s">
        <v>2172</v>
      </c>
      <c r="G1346" t="s">
        <v>2173</v>
      </c>
      <c r="H1346" t="s">
        <v>87</v>
      </c>
      <c r="I1346">
        <v>10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10</v>
      </c>
      <c r="T1346">
        <v>29</v>
      </c>
      <c r="U1346">
        <v>0</v>
      </c>
      <c r="V1346">
        <v>0</v>
      </c>
      <c r="W1346">
        <v>0</v>
      </c>
      <c r="X1346">
        <v>0</v>
      </c>
      <c r="Y1346">
        <v>576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28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5</v>
      </c>
      <c r="CT1346">
        <v>653</v>
      </c>
    </row>
    <row r="1347" spans="1:98" x14ac:dyDescent="0.3">
      <c r="A1347" t="s">
        <v>2174</v>
      </c>
      <c r="B1347" t="s">
        <v>81</v>
      </c>
      <c r="C1347" t="s">
        <v>89</v>
      </c>
      <c r="D1347" t="s">
        <v>90</v>
      </c>
      <c r="E1347" t="s">
        <v>113</v>
      </c>
      <c r="F1347" t="s">
        <v>163</v>
      </c>
      <c r="G1347" t="s">
        <v>503</v>
      </c>
      <c r="H1347" t="s">
        <v>87</v>
      </c>
      <c r="I1347">
        <v>162</v>
      </c>
      <c r="J1347">
        <v>86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238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62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94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5</v>
      </c>
      <c r="CT1347">
        <v>642</v>
      </c>
    </row>
    <row r="1348" spans="1:98" x14ac:dyDescent="0.3">
      <c r="A1348" t="s">
        <v>2175</v>
      </c>
      <c r="B1348" t="s">
        <v>81</v>
      </c>
      <c r="C1348" t="s">
        <v>96</v>
      </c>
      <c r="D1348" t="s">
        <v>97</v>
      </c>
      <c r="E1348" t="s">
        <v>119</v>
      </c>
      <c r="F1348" t="s">
        <v>367</v>
      </c>
      <c r="G1348" t="s">
        <v>1593</v>
      </c>
      <c r="H1348" t="s">
        <v>87</v>
      </c>
      <c r="I1348">
        <v>0</v>
      </c>
      <c r="J1348">
        <v>0</v>
      </c>
      <c r="K1348">
        <v>0</v>
      </c>
      <c r="L1348">
        <v>0</v>
      </c>
      <c r="M1348">
        <v>225</v>
      </c>
      <c r="N1348">
        <v>0</v>
      </c>
      <c r="O1348">
        <v>0</v>
      </c>
      <c r="P1348">
        <v>0</v>
      </c>
      <c r="Q1348">
        <v>186</v>
      </c>
      <c r="R1348">
        <v>0</v>
      </c>
      <c r="S1348">
        <v>0</v>
      </c>
      <c r="T1348">
        <v>0</v>
      </c>
      <c r="U1348">
        <v>0</v>
      </c>
      <c r="V1348">
        <v>142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37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50</v>
      </c>
      <c r="CP1348">
        <v>0</v>
      </c>
      <c r="CQ1348">
        <v>0</v>
      </c>
      <c r="CR1348">
        <v>0</v>
      </c>
      <c r="CS1348">
        <v>5</v>
      </c>
      <c r="CT1348">
        <v>640</v>
      </c>
    </row>
    <row r="1349" spans="1:98" x14ac:dyDescent="0.3">
      <c r="A1349" t="s">
        <v>2176</v>
      </c>
      <c r="B1349" t="s">
        <v>81</v>
      </c>
      <c r="C1349" t="s">
        <v>96</v>
      </c>
      <c r="D1349" t="s">
        <v>97</v>
      </c>
      <c r="E1349" t="s">
        <v>102</v>
      </c>
      <c r="F1349" t="s">
        <v>103</v>
      </c>
      <c r="G1349" t="s">
        <v>104</v>
      </c>
      <c r="H1349" t="s">
        <v>87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51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233</v>
      </c>
      <c r="BP1349">
        <v>0</v>
      </c>
      <c r="BQ1349">
        <v>0</v>
      </c>
      <c r="BR1349">
        <v>0</v>
      </c>
      <c r="BS1349">
        <v>25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303</v>
      </c>
      <c r="CP1349">
        <v>0</v>
      </c>
      <c r="CQ1349">
        <v>0</v>
      </c>
      <c r="CR1349">
        <v>14</v>
      </c>
      <c r="CS1349">
        <v>5</v>
      </c>
      <c r="CT1349">
        <v>626</v>
      </c>
    </row>
    <row r="1350" spans="1:98" x14ac:dyDescent="0.3">
      <c r="A1350" t="s">
        <v>2177</v>
      </c>
      <c r="B1350" t="s">
        <v>81</v>
      </c>
      <c r="C1350" t="s">
        <v>96</v>
      </c>
      <c r="D1350" t="s">
        <v>97</v>
      </c>
      <c r="E1350" t="s">
        <v>98</v>
      </c>
      <c r="F1350" t="s">
        <v>99</v>
      </c>
      <c r="G1350" t="s">
        <v>580</v>
      </c>
      <c r="H1350" t="s">
        <v>87</v>
      </c>
      <c r="I1350">
        <v>0</v>
      </c>
      <c r="J1350">
        <v>0</v>
      </c>
      <c r="K1350">
        <v>0</v>
      </c>
      <c r="L1350">
        <v>255</v>
      </c>
      <c r="M1350">
        <v>0</v>
      </c>
      <c r="N1350">
        <v>146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93</v>
      </c>
      <c r="AZ1350">
        <v>0</v>
      </c>
      <c r="BA1350">
        <v>70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33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5</v>
      </c>
      <c r="CT1350">
        <v>597</v>
      </c>
    </row>
    <row r="1351" spans="1:98" x14ac:dyDescent="0.3">
      <c r="A1351" t="s">
        <v>2178</v>
      </c>
      <c r="B1351" t="s">
        <v>81</v>
      </c>
      <c r="C1351" t="s">
        <v>96</v>
      </c>
      <c r="D1351" t="s">
        <v>97</v>
      </c>
      <c r="E1351" t="s">
        <v>142</v>
      </c>
      <c r="F1351" t="s">
        <v>153</v>
      </c>
      <c r="G1351" t="s">
        <v>87</v>
      </c>
      <c r="H1351" t="s">
        <v>87</v>
      </c>
      <c r="I1351">
        <v>0</v>
      </c>
      <c r="J1351">
        <v>0</v>
      </c>
      <c r="K1351">
        <v>0</v>
      </c>
      <c r="L1351">
        <v>0</v>
      </c>
      <c r="M1351">
        <v>27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10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508</v>
      </c>
      <c r="CB1351">
        <v>0</v>
      </c>
      <c r="CC1351">
        <v>0</v>
      </c>
      <c r="CD1351">
        <v>0</v>
      </c>
      <c r="CE1351">
        <v>15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5</v>
      </c>
      <c r="CT1351">
        <v>590</v>
      </c>
    </row>
    <row r="1352" spans="1:98" x14ac:dyDescent="0.3">
      <c r="A1352" t="s">
        <v>2179</v>
      </c>
      <c r="B1352" t="s">
        <v>81</v>
      </c>
      <c r="C1352" t="s">
        <v>89</v>
      </c>
      <c r="D1352" t="s">
        <v>90</v>
      </c>
      <c r="E1352" t="s">
        <v>113</v>
      </c>
      <c r="F1352" t="s">
        <v>891</v>
      </c>
      <c r="G1352" t="s">
        <v>892</v>
      </c>
      <c r="H1352" t="s">
        <v>87</v>
      </c>
      <c r="I1352">
        <v>0</v>
      </c>
      <c r="J1352">
        <v>0</v>
      </c>
      <c r="K1352">
        <v>283</v>
      </c>
      <c r="L1352">
        <v>0</v>
      </c>
      <c r="M1352">
        <v>0</v>
      </c>
      <c r="N1352">
        <v>0</v>
      </c>
      <c r="O1352">
        <v>0</v>
      </c>
      <c r="P1352">
        <v>84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101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35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77</v>
      </c>
      <c r="CS1352">
        <v>5</v>
      </c>
      <c r="CT1352">
        <v>580</v>
      </c>
    </row>
    <row r="1353" spans="1:98" x14ac:dyDescent="0.3">
      <c r="A1353" t="s">
        <v>2180</v>
      </c>
      <c r="B1353" t="s">
        <v>81</v>
      </c>
      <c r="C1353" t="s">
        <v>96</v>
      </c>
      <c r="D1353" t="s">
        <v>128</v>
      </c>
      <c r="E1353" t="s">
        <v>129</v>
      </c>
      <c r="F1353" t="s">
        <v>130</v>
      </c>
      <c r="G1353" t="s">
        <v>304</v>
      </c>
      <c r="H1353" t="s">
        <v>87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18</v>
      </c>
      <c r="T1353">
        <v>22</v>
      </c>
      <c r="U1353">
        <v>0</v>
      </c>
      <c r="V1353">
        <v>0</v>
      </c>
      <c r="W1353">
        <v>0</v>
      </c>
      <c r="X1353">
        <v>0</v>
      </c>
      <c r="Y1353">
        <v>479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21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40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5</v>
      </c>
      <c r="CT1353">
        <v>580</v>
      </c>
    </row>
    <row r="1354" spans="1:98" x14ac:dyDescent="0.3">
      <c r="A1354" t="s">
        <v>2181</v>
      </c>
      <c r="B1354" t="s">
        <v>81</v>
      </c>
      <c r="C1354" t="s">
        <v>397</v>
      </c>
      <c r="D1354" t="s">
        <v>710</v>
      </c>
      <c r="E1354" t="s">
        <v>711</v>
      </c>
      <c r="F1354" t="s">
        <v>712</v>
      </c>
      <c r="G1354" t="s">
        <v>713</v>
      </c>
      <c r="H1354" t="s">
        <v>87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38</v>
      </c>
      <c r="O1354">
        <v>0</v>
      </c>
      <c r="P1354">
        <v>388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35</v>
      </c>
      <c r="AP1354">
        <v>0</v>
      </c>
      <c r="AQ1354">
        <v>0</v>
      </c>
      <c r="AR1354">
        <v>0</v>
      </c>
      <c r="AS1354">
        <v>55</v>
      </c>
      <c r="AT1354">
        <v>0</v>
      </c>
      <c r="AU1354">
        <v>0</v>
      </c>
      <c r="AV1354">
        <v>0</v>
      </c>
      <c r="AW1354">
        <v>0</v>
      </c>
      <c r="AX1354">
        <v>7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5</v>
      </c>
      <c r="CT1354">
        <v>523</v>
      </c>
    </row>
    <row r="1355" spans="1:98" x14ac:dyDescent="0.3">
      <c r="A1355" t="s">
        <v>2182</v>
      </c>
      <c r="B1355" t="s">
        <v>81</v>
      </c>
      <c r="C1355" t="s">
        <v>96</v>
      </c>
      <c r="D1355" t="s">
        <v>97</v>
      </c>
      <c r="E1355" t="s">
        <v>98</v>
      </c>
      <c r="F1355" t="s">
        <v>109</v>
      </c>
      <c r="G1355" t="s">
        <v>87</v>
      </c>
      <c r="H1355" t="s">
        <v>87</v>
      </c>
      <c r="I1355">
        <v>0</v>
      </c>
      <c r="J1355">
        <v>0</v>
      </c>
      <c r="K1355">
        <v>59</v>
      </c>
      <c r="L1355">
        <v>0</v>
      </c>
      <c r="M1355">
        <v>0</v>
      </c>
      <c r="N1355">
        <v>0</v>
      </c>
      <c r="O1355">
        <v>0</v>
      </c>
      <c r="P1355">
        <v>368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36</v>
      </c>
      <c r="AG1355">
        <v>0</v>
      </c>
      <c r="AH1355">
        <v>0</v>
      </c>
      <c r="AI1355">
        <v>0</v>
      </c>
      <c r="AJ1355">
        <v>15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33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5</v>
      </c>
      <c r="CT1355">
        <v>511</v>
      </c>
    </row>
    <row r="1356" spans="1:98" x14ac:dyDescent="0.3">
      <c r="A1356" t="s">
        <v>2183</v>
      </c>
      <c r="B1356" t="s">
        <v>81</v>
      </c>
      <c r="C1356" t="s">
        <v>96</v>
      </c>
      <c r="D1356" t="s">
        <v>97</v>
      </c>
      <c r="E1356" t="s">
        <v>98</v>
      </c>
      <c r="F1356" t="s">
        <v>99</v>
      </c>
      <c r="G1356" t="s">
        <v>87</v>
      </c>
      <c r="H1356" t="s">
        <v>87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85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32</v>
      </c>
      <c r="AP1356">
        <v>235</v>
      </c>
      <c r="AQ1356">
        <v>0</v>
      </c>
      <c r="AR1356">
        <v>0</v>
      </c>
      <c r="AS1356">
        <v>92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45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5</v>
      </c>
      <c r="CT1356">
        <v>489</v>
      </c>
    </row>
    <row r="1357" spans="1:98" x14ac:dyDescent="0.3">
      <c r="A1357" t="s">
        <v>2184</v>
      </c>
      <c r="B1357" t="s">
        <v>81</v>
      </c>
      <c r="C1357" t="s">
        <v>89</v>
      </c>
      <c r="D1357" t="s">
        <v>90</v>
      </c>
      <c r="E1357" t="s">
        <v>427</v>
      </c>
      <c r="F1357" t="s">
        <v>428</v>
      </c>
      <c r="G1357" t="s">
        <v>87</v>
      </c>
      <c r="H1357" t="s">
        <v>87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6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164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29</v>
      </c>
      <c r="AZ1357">
        <v>0</v>
      </c>
      <c r="BA1357">
        <v>16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273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5</v>
      </c>
      <c r="CT1357">
        <v>488</v>
      </c>
    </row>
    <row r="1358" spans="1:98" x14ac:dyDescent="0.3">
      <c r="A1358" t="s">
        <v>2185</v>
      </c>
      <c r="B1358" t="s">
        <v>81</v>
      </c>
      <c r="C1358" t="s">
        <v>96</v>
      </c>
      <c r="D1358" t="s">
        <v>97</v>
      </c>
      <c r="E1358" t="s">
        <v>98</v>
      </c>
      <c r="F1358" t="s">
        <v>99</v>
      </c>
      <c r="G1358" t="s">
        <v>87</v>
      </c>
      <c r="H1358" t="s">
        <v>87</v>
      </c>
      <c r="I1358">
        <v>0</v>
      </c>
      <c r="J1358">
        <v>0</v>
      </c>
      <c r="K1358">
        <v>0</v>
      </c>
      <c r="L1358">
        <v>140</v>
      </c>
      <c r="M1358">
        <v>0</v>
      </c>
      <c r="N1358">
        <v>178</v>
      </c>
      <c r="O1358">
        <v>0</v>
      </c>
      <c r="P1358">
        <v>41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37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80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5</v>
      </c>
      <c r="CT1358">
        <v>476</v>
      </c>
    </row>
    <row r="1359" spans="1:98" x14ac:dyDescent="0.3">
      <c r="A1359" t="s">
        <v>2186</v>
      </c>
      <c r="B1359" t="s">
        <v>81</v>
      </c>
      <c r="C1359" t="s">
        <v>96</v>
      </c>
      <c r="D1359" t="s">
        <v>97</v>
      </c>
      <c r="E1359" t="s">
        <v>98</v>
      </c>
      <c r="F1359" t="s">
        <v>160</v>
      </c>
      <c r="G1359" t="s">
        <v>337</v>
      </c>
      <c r="H1359" t="s">
        <v>87</v>
      </c>
      <c r="I1359">
        <v>132</v>
      </c>
      <c r="J1359">
        <v>53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34</v>
      </c>
      <c r="AT1359">
        <v>0</v>
      </c>
      <c r="AU1359">
        <v>0</v>
      </c>
      <c r="AV1359">
        <v>38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197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5</v>
      </c>
      <c r="CT1359">
        <v>454</v>
      </c>
    </row>
    <row r="1360" spans="1:98" x14ac:dyDescent="0.3">
      <c r="A1360" t="s">
        <v>2187</v>
      </c>
      <c r="B1360" t="s">
        <v>81</v>
      </c>
      <c r="C1360" t="s">
        <v>89</v>
      </c>
      <c r="D1360" t="s">
        <v>90</v>
      </c>
      <c r="E1360" t="s">
        <v>113</v>
      </c>
      <c r="F1360" t="s">
        <v>163</v>
      </c>
      <c r="G1360" t="s">
        <v>503</v>
      </c>
      <c r="H1360" t="s">
        <v>87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36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36</v>
      </c>
      <c r="AT1360">
        <v>0</v>
      </c>
      <c r="AU1360">
        <v>247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106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23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5</v>
      </c>
      <c r="CT1360">
        <v>448</v>
      </c>
    </row>
    <row r="1361" spans="1:98" x14ac:dyDescent="0.3">
      <c r="A1361" t="s">
        <v>2188</v>
      </c>
      <c r="B1361" t="s">
        <v>81</v>
      </c>
      <c r="C1361" t="s">
        <v>89</v>
      </c>
      <c r="D1361" t="s">
        <v>90</v>
      </c>
      <c r="E1361" t="s">
        <v>427</v>
      </c>
      <c r="F1361" t="s">
        <v>428</v>
      </c>
      <c r="G1361" t="s">
        <v>723</v>
      </c>
      <c r="H1361" t="s">
        <v>87</v>
      </c>
      <c r="I1361">
        <v>93</v>
      </c>
      <c r="J1361">
        <v>31</v>
      </c>
      <c r="K1361">
        <v>0</v>
      </c>
      <c r="L1361">
        <v>0</v>
      </c>
      <c r="M1361">
        <v>0</v>
      </c>
      <c r="N1361">
        <v>0</v>
      </c>
      <c r="O1361">
        <v>54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25</v>
      </c>
      <c r="CI1361">
        <v>0</v>
      </c>
      <c r="CJ1361">
        <v>241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5</v>
      </c>
      <c r="CT1361">
        <v>444</v>
      </c>
    </row>
    <row r="1362" spans="1:98" x14ac:dyDescent="0.3">
      <c r="A1362" t="s">
        <v>2189</v>
      </c>
      <c r="B1362" t="s">
        <v>81</v>
      </c>
      <c r="C1362" t="s">
        <v>89</v>
      </c>
      <c r="D1362" t="s">
        <v>90</v>
      </c>
      <c r="E1362" t="s">
        <v>113</v>
      </c>
      <c r="F1362" t="s">
        <v>163</v>
      </c>
      <c r="G1362" t="s">
        <v>702</v>
      </c>
      <c r="H1362" t="s">
        <v>87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351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21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37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14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16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5</v>
      </c>
      <c r="CT1362">
        <v>439</v>
      </c>
    </row>
    <row r="1363" spans="1:98" x14ac:dyDescent="0.3">
      <c r="A1363" t="s">
        <v>2190</v>
      </c>
      <c r="B1363" t="s">
        <v>81</v>
      </c>
      <c r="C1363" t="s">
        <v>96</v>
      </c>
      <c r="D1363" t="s">
        <v>97</v>
      </c>
      <c r="E1363" t="s">
        <v>98</v>
      </c>
      <c r="F1363" t="s">
        <v>99</v>
      </c>
      <c r="G1363" t="s">
        <v>123</v>
      </c>
      <c r="H1363" t="s">
        <v>87</v>
      </c>
      <c r="I1363">
        <v>0</v>
      </c>
      <c r="J1363">
        <v>35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86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50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59</v>
      </c>
      <c r="CI1363">
        <v>0</v>
      </c>
      <c r="CJ1363">
        <v>0</v>
      </c>
      <c r="CK1363">
        <v>0</v>
      </c>
      <c r="CL1363">
        <v>0</v>
      </c>
      <c r="CM1363">
        <v>202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5</v>
      </c>
      <c r="CT1363">
        <v>432</v>
      </c>
    </row>
    <row r="1364" spans="1:98" x14ac:dyDescent="0.3">
      <c r="A1364" t="s">
        <v>2191</v>
      </c>
      <c r="B1364" t="s">
        <v>81</v>
      </c>
      <c r="C1364" t="s">
        <v>96</v>
      </c>
      <c r="D1364" t="s">
        <v>97</v>
      </c>
      <c r="E1364" t="s">
        <v>146</v>
      </c>
      <c r="F1364" t="s">
        <v>805</v>
      </c>
      <c r="G1364" t="s">
        <v>2192</v>
      </c>
      <c r="H1364" t="s">
        <v>87</v>
      </c>
      <c r="I1364">
        <v>0</v>
      </c>
      <c r="J1364">
        <v>0</v>
      </c>
      <c r="K1364">
        <v>0</v>
      </c>
      <c r="L1364">
        <v>0</v>
      </c>
      <c r="M1364">
        <v>125</v>
      </c>
      <c r="N1364">
        <v>0</v>
      </c>
      <c r="O1364">
        <v>0</v>
      </c>
      <c r="P1364">
        <v>0</v>
      </c>
      <c r="Q1364">
        <v>0</v>
      </c>
      <c r="R1364">
        <v>14</v>
      </c>
      <c r="S1364">
        <v>0</v>
      </c>
      <c r="T1364">
        <v>0</v>
      </c>
      <c r="U1364">
        <v>0</v>
      </c>
      <c r="V1364">
        <v>23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260</v>
      </c>
      <c r="BH1364">
        <v>0</v>
      </c>
      <c r="BI1364">
        <v>8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5</v>
      </c>
      <c r="CT1364">
        <v>430</v>
      </c>
    </row>
    <row r="1365" spans="1:98" x14ac:dyDescent="0.3">
      <c r="A1365" t="s">
        <v>2193</v>
      </c>
      <c r="B1365" t="s">
        <v>81</v>
      </c>
      <c r="C1365" t="s">
        <v>96</v>
      </c>
      <c r="D1365" t="s">
        <v>385</v>
      </c>
      <c r="E1365" t="s">
        <v>476</v>
      </c>
      <c r="F1365" t="s">
        <v>650</v>
      </c>
      <c r="G1365" t="s">
        <v>87</v>
      </c>
      <c r="H1365" t="s">
        <v>87</v>
      </c>
      <c r="I1365">
        <v>0</v>
      </c>
      <c r="J1365">
        <v>21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258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12</v>
      </c>
      <c r="AP1365">
        <v>0</v>
      </c>
      <c r="AQ1365">
        <v>0</v>
      </c>
      <c r="AR1365">
        <v>0</v>
      </c>
      <c r="AS1365">
        <v>96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38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5</v>
      </c>
      <c r="CT1365">
        <v>425</v>
      </c>
    </row>
    <row r="1366" spans="1:98" x14ac:dyDescent="0.3">
      <c r="A1366" t="s">
        <v>2194</v>
      </c>
      <c r="B1366" t="s">
        <v>81</v>
      </c>
      <c r="C1366" t="s">
        <v>96</v>
      </c>
      <c r="D1366" t="s">
        <v>97</v>
      </c>
      <c r="E1366" t="s">
        <v>98</v>
      </c>
      <c r="F1366" t="s">
        <v>99</v>
      </c>
      <c r="G1366" t="s">
        <v>87</v>
      </c>
      <c r="H1366" t="s">
        <v>87</v>
      </c>
      <c r="I1366">
        <v>57</v>
      </c>
      <c r="J1366">
        <v>62</v>
      </c>
      <c r="K1366">
        <v>0</v>
      </c>
      <c r="L1366">
        <v>0</v>
      </c>
      <c r="M1366">
        <v>0</v>
      </c>
      <c r="N1366">
        <v>24</v>
      </c>
      <c r="O1366">
        <v>0</v>
      </c>
      <c r="P1366">
        <v>215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64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5</v>
      </c>
      <c r="CT1366">
        <v>422</v>
      </c>
    </row>
    <row r="1367" spans="1:98" x14ac:dyDescent="0.3">
      <c r="A1367" t="s">
        <v>2195</v>
      </c>
      <c r="B1367" t="s">
        <v>81</v>
      </c>
      <c r="C1367" t="s">
        <v>96</v>
      </c>
      <c r="D1367" t="s">
        <v>128</v>
      </c>
      <c r="E1367" t="s">
        <v>244</v>
      </c>
      <c r="F1367" t="s">
        <v>245</v>
      </c>
      <c r="G1367" t="s">
        <v>246</v>
      </c>
      <c r="H1367" t="s">
        <v>87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25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118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77</v>
      </c>
      <c r="AY1367">
        <v>115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83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5</v>
      </c>
      <c r="CT1367">
        <v>418</v>
      </c>
    </row>
    <row r="1368" spans="1:98" x14ac:dyDescent="0.3">
      <c r="A1368" t="s">
        <v>2196</v>
      </c>
      <c r="B1368" t="s">
        <v>81</v>
      </c>
      <c r="C1368" t="s">
        <v>96</v>
      </c>
      <c r="D1368" t="s">
        <v>97</v>
      </c>
      <c r="E1368" t="s">
        <v>98</v>
      </c>
      <c r="F1368" t="s">
        <v>99</v>
      </c>
      <c r="G1368" t="s">
        <v>123</v>
      </c>
      <c r="H1368" t="s">
        <v>87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125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42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66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131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46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5</v>
      </c>
      <c r="CT1368">
        <v>410</v>
      </c>
    </row>
    <row r="1369" spans="1:98" x14ac:dyDescent="0.3">
      <c r="A1369" t="s">
        <v>2197</v>
      </c>
      <c r="B1369" t="s">
        <v>81</v>
      </c>
      <c r="C1369" t="s">
        <v>89</v>
      </c>
      <c r="D1369" t="s">
        <v>90</v>
      </c>
      <c r="E1369" t="s">
        <v>91</v>
      </c>
      <c r="F1369" t="s">
        <v>92</v>
      </c>
      <c r="G1369" t="s">
        <v>685</v>
      </c>
      <c r="H1369" t="s">
        <v>2198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90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169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45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85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7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5</v>
      </c>
      <c r="CT1369">
        <v>396</v>
      </c>
    </row>
    <row r="1370" spans="1:98" x14ac:dyDescent="0.3">
      <c r="A1370" t="s">
        <v>2199</v>
      </c>
      <c r="B1370" t="s">
        <v>81</v>
      </c>
      <c r="C1370" t="s">
        <v>89</v>
      </c>
      <c r="D1370" t="s">
        <v>90</v>
      </c>
      <c r="E1370" t="s">
        <v>427</v>
      </c>
      <c r="F1370" t="s">
        <v>428</v>
      </c>
      <c r="G1370" t="s">
        <v>636</v>
      </c>
      <c r="H1370" t="s">
        <v>990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97</v>
      </c>
      <c r="AL1370">
        <v>0</v>
      </c>
      <c r="AM1370">
        <v>0</v>
      </c>
      <c r="AN1370">
        <v>0</v>
      </c>
      <c r="AO1370">
        <v>7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207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30</v>
      </c>
      <c r="CI1370">
        <v>0</v>
      </c>
      <c r="CJ1370">
        <v>0</v>
      </c>
      <c r="CK1370">
        <v>0</v>
      </c>
      <c r="CL1370">
        <v>0</v>
      </c>
      <c r="CM1370">
        <v>42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5</v>
      </c>
      <c r="CT1370">
        <v>383</v>
      </c>
    </row>
    <row r="1371" spans="1:98" x14ac:dyDescent="0.3">
      <c r="A1371" t="s">
        <v>2200</v>
      </c>
      <c r="B1371" t="s">
        <v>81</v>
      </c>
      <c r="C1371" t="s">
        <v>96</v>
      </c>
      <c r="D1371" t="s">
        <v>97</v>
      </c>
      <c r="E1371" t="s">
        <v>98</v>
      </c>
      <c r="F1371" t="s">
        <v>99</v>
      </c>
      <c r="G1371" t="s">
        <v>87</v>
      </c>
      <c r="H1371" t="s">
        <v>87</v>
      </c>
      <c r="I1371">
        <v>84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21</v>
      </c>
      <c r="AM1371">
        <v>0</v>
      </c>
      <c r="AN1371">
        <v>0</v>
      </c>
      <c r="AO1371">
        <v>28</v>
      </c>
      <c r="AP1371">
        <v>0</v>
      </c>
      <c r="AQ1371">
        <v>0</v>
      </c>
      <c r="AR1371">
        <v>0</v>
      </c>
      <c r="AS1371">
        <v>0</v>
      </c>
      <c r="AT1371">
        <v>24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224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5</v>
      </c>
      <c r="CT1371">
        <v>381</v>
      </c>
    </row>
    <row r="1372" spans="1:98" x14ac:dyDescent="0.3">
      <c r="A1372" t="s">
        <v>2201</v>
      </c>
      <c r="B1372" t="s">
        <v>81</v>
      </c>
      <c r="C1372" t="s">
        <v>96</v>
      </c>
      <c r="D1372" t="s">
        <v>97</v>
      </c>
      <c r="E1372" t="s">
        <v>98</v>
      </c>
      <c r="F1372" t="s">
        <v>561</v>
      </c>
      <c r="G1372" t="s">
        <v>562</v>
      </c>
      <c r="H1372" t="s">
        <v>87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46</v>
      </c>
      <c r="AH1372">
        <v>256</v>
      </c>
      <c r="AI1372">
        <v>0</v>
      </c>
      <c r="AJ1372">
        <v>0</v>
      </c>
      <c r="AK1372">
        <v>0</v>
      </c>
      <c r="AL1372">
        <v>15</v>
      </c>
      <c r="AM1372">
        <v>0</v>
      </c>
      <c r="AN1372">
        <v>0</v>
      </c>
      <c r="AO1372">
        <v>37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13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5</v>
      </c>
      <c r="CT1372">
        <v>367</v>
      </c>
    </row>
    <row r="1373" spans="1:98" x14ac:dyDescent="0.3">
      <c r="A1373" t="s">
        <v>2202</v>
      </c>
      <c r="B1373" t="s">
        <v>81</v>
      </c>
      <c r="C1373" t="s">
        <v>96</v>
      </c>
      <c r="D1373" t="s">
        <v>97</v>
      </c>
      <c r="E1373" t="s">
        <v>98</v>
      </c>
      <c r="F1373" t="s">
        <v>109</v>
      </c>
      <c r="G1373" t="s">
        <v>853</v>
      </c>
      <c r="H1373" t="s">
        <v>87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35</v>
      </c>
      <c r="U1373">
        <v>0</v>
      </c>
      <c r="V1373">
        <v>0</v>
      </c>
      <c r="W1373">
        <v>0</v>
      </c>
      <c r="X1373">
        <v>290</v>
      </c>
      <c r="Y1373">
        <v>0</v>
      </c>
      <c r="Z1373">
        <v>0</v>
      </c>
      <c r="AA1373">
        <v>7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13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17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5</v>
      </c>
      <c r="CT1373">
        <v>362</v>
      </c>
    </row>
    <row r="1374" spans="1:98" x14ac:dyDescent="0.3">
      <c r="A1374" t="s">
        <v>2203</v>
      </c>
      <c r="B1374" t="s">
        <v>81</v>
      </c>
      <c r="C1374" t="s">
        <v>96</v>
      </c>
      <c r="D1374" t="s">
        <v>128</v>
      </c>
      <c r="E1374" t="s">
        <v>294</v>
      </c>
      <c r="F1374" t="s">
        <v>433</v>
      </c>
      <c r="G1374" t="s">
        <v>87</v>
      </c>
      <c r="H1374" t="s">
        <v>87</v>
      </c>
      <c r="I1374">
        <v>0</v>
      </c>
      <c r="J1374">
        <v>54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91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36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16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163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5</v>
      </c>
      <c r="CT1374">
        <v>360</v>
      </c>
    </row>
    <row r="1375" spans="1:98" x14ac:dyDescent="0.3">
      <c r="A1375" t="s">
        <v>2204</v>
      </c>
      <c r="B1375" t="s">
        <v>81</v>
      </c>
      <c r="C1375" t="s">
        <v>96</v>
      </c>
      <c r="D1375" t="s">
        <v>97</v>
      </c>
      <c r="E1375" t="s">
        <v>406</v>
      </c>
      <c r="F1375" t="s">
        <v>407</v>
      </c>
      <c r="G1375" t="s">
        <v>1374</v>
      </c>
      <c r="H1375" t="s">
        <v>87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38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10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67</v>
      </c>
      <c r="BM1375">
        <v>0</v>
      </c>
      <c r="BN1375">
        <v>0</v>
      </c>
      <c r="BO1375">
        <v>112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133</v>
      </c>
      <c r="CP1375">
        <v>0</v>
      </c>
      <c r="CQ1375">
        <v>0</v>
      </c>
      <c r="CR1375">
        <v>0</v>
      </c>
      <c r="CS1375">
        <v>5</v>
      </c>
      <c r="CT1375">
        <v>360</v>
      </c>
    </row>
    <row r="1376" spans="1:98" x14ac:dyDescent="0.3">
      <c r="A1376" t="s">
        <v>2205</v>
      </c>
      <c r="B1376" t="s">
        <v>81</v>
      </c>
      <c r="C1376" t="s">
        <v>1519</v>
      </c>
      <c r="D1376" t="s">
        <v>1520</v>
      </c>
      <c r="E1376" t="s">
        <v>1526</v>
      </c>
      <c r="F1376" t="s">
        <v>1527</v>
      </c>
      <c r="G1376" t="s">
        <v>1528</v>
      </c>
      <c r="H1376" t="s">
        <v>87</v>
      </c>
      <c r="I1376">
        <v>3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241</v>
      </c>
      <c r="AP1376">
        <v>11</v>
      </c>
      <c r="AQ1376">
        <v>0</v>
      </c>
      <c r="AR1376">
        <v>0</v>
      </c>
      <c r="AS1376">
        <v>89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14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5</v>
      </c>
      <c r="CT1376">
        <v>358</v>
      </c>
    </row>
    <row r="1377" spans="1:98" x14ac:dyDescent="0.3">
      <c r="A1377" t="s">
        <v>2206</v>
      </c>
      <c r="B1377" t="s">
        <v>81</v>
      </c>
      <c r="C1377" t="s">
        <v>89</v>
      </c>
      <c r="D1377" t="s">
        <v>90</v>
      </c>
      <c r="E1377" t="s">
        <v>472</v>
      </c>
      <c r="F1377" t="s">
        <v>825</v>
      </c>
      <c r="G1377" t="s">
        <v>87</v>
      </c>
      <c r="H1377" t="s">
        <v>87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276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9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60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5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6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5</v>
      </c>
      <c r="CT1377">
        <v>356</v>
      </c>
    </row>
    <row r="1378" spans="1:98" x14ac:dyDescent="0.3">
      <c r="A1378" t="s">
        <v>2207</v>
      </c>
      <c r="B1378" t="s">
        <v>81</v>
      </c>
      <c r="C1378" t="s">
        <v>96</v>
      </c>
      <c r="D1378" t="s">
        <v>97</v>
      </c>
      <c r="E1378" t="s">
        <v>119</v>
      </c>
      <c r="F1378" t="s">
        <v>1283</v>
      </c>
      <c r="G1378" t="s">
        <v>1284</v>
      </c>
      <c r="H1378" t="s">
        <v>2208</v>
      </c>
      <c r="I1378">
        <v>0</v>
      </c>
      <c r="J1378">
        <v>0</v>
      </c>
      <c r="K1378">
        <v>0</v>
      </c>
      <c r="L1378">
        <v>0</v>
      </c>
      <c r="M1378">
        <v>73</v>
      </c>
      <c r="N1378">
        <v>0</v>
      </c>
      <c r="O1378">
        <v>0</v>
      </c>
      <c r="P1378">
        <v>0</v>
      </c>
      <c r="Q1378">
        <v>63</v>
      </c>
      <c r="R1378">
        <v>0</v>
      </c>
      <c r="S1378">
        <v>0</v>
      </c>
      <c r="T1378">
        <v>0</v>
      </c>
      <c r="U1378">
        <v>0</v>
      </c>
      <c r="V1378">
        <v>125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16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75</v>
      </c>
      <c r="CP1378">
        <v>0</v>
      </c>
      <c r="CQ1378">
        <v>0</v>
      </c>
      <c r="CR1378">
        <v>0</v>
      </c>
      <c r="CS1378">
        <v>5</v>
      </c>
      <c r="CT1378">
        <v>352</v>
      </c>
    </row>
    <row r="1379" spans="1:98" x14ac:dyDescent="0.3">
      <c r="A1379" t="s">
        <v>2209</v>
      </c>
      <c r="B1379" t="s">
        <v>81</v>
      </c>
      <c r="C1379" t="s">
        <v>96</v>
      </c>
      <c r="D1379" t="s">
        <v>97</v>
      </c>
      <c r="E1379" t="s">
        <v>98</v>
      </c>
      <c r="F1379" t="s">
        <v>99</v>
      </c>
      <c r="G1379" t="s">
        <v>87</v>
      </c>
      <c r="H1379" t="s">
        <v>87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38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127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51</v>
      </c>
      <c r="AY1379">
        <v>58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76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5</v>
      </c>
      <c r="CT1379">
        <v>350</v>
      </c>
    </row>
    <row r="1380" spans="1:98" x14ac:dyDescent="0.3">
      <c r="A1380" t="s">
        <v>2210</v>
      </c>
      <c r="B1380" t="s">
        <v>81</v>
      </c>
      <c r="C1380" t="s">
        <v>89</v>
      </c>
      <c r="D1380" t="s">
        <v>90</v>
      </c>
      <c r="E1380" t="s">
        <v>472</v>
      </c>
      <c r="F1380" t="s">
        <v>473</v>
      </c>
      <c r="G1380" t="s">
        <v>1051</v>
      </c>
      <c r="H1380" t="s">
        <v>87</v>
      </c>
      <c r="I1380">
        <v>85</v>
      </c>
      <c r="J1380">
        <v>0</v>
      </c>
      <c r="K1380">
        <v>0</v>
      </c>
      <c r="L1380">
        <v>0</v>
      </c>
      <c r="M1380">
        <v>25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43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128</v>
      </c>
      <c r="CI1380">
        <v>0</v>
      </c>
      <c r="CJ1380">
        <v>49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5</v>
      </c>
      <c r="CT1380">
        <v>330</v>
      </c>
    </row>
    <row r="1381" spans="1:98" x14ac:dyDescent="0.3">
      <c r="A1381" t="s">
        <v>2211</v>
      </c>
      <c r="B1381" t="s">
        <v>81</v>
      </c>
      <c r="C1381" t="s">
        <v>352</v>
      </c>
      <c r="D1381" t="s">
        <v>353</v>
      </c>
      <c r="E1381" t="s">
        <v>357</v>
      </c>
      <c r="F1381" t="s">
        <v>358</v>
      </c>
      <c r="G1381" t="s">
        <v>778</v>
      </c>
      <c r="H1381" t="s">
        <v>87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60</v>
      </c>
      <c r="U1381">
        <v>0</v>
      </c>
      <c r="V1381">
        <v>0</v>
      </c>
      <c r="W1381">
        <v>13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37</v>
      </c>
      <c r="AY1381">
        <v>0</v>
      </c>
      <c r="AZ1381">
        <v>0</v>
      </c>
      <c r="BA1381">
        <v>36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177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5</v>
      </c>
      <c r="CT1381">
        <v>323</v>
      </c>
    </row>
    <row r="1382" spans="1:98" x14ac:dyDescent="0.3">
      <c r="A1382" t="s">
        <v>2212</v>
      </c>
      <c r="B1382" t="s">
        <v>81</v>
      </c>
      <c r="C1382" t="s">
        <v>89</v>
      </c>
      <c r="D1382" t="s">
        <v>90</v>
      </c>
      <c r="E1382" t="s">
        <v>113</v>
      </c>
      <c r="F1382" t="s">
        <v>163</v>
      </c>
      <c r="G1382" t="s">
        <v>214</v>
      </c>
      <c r="H1382" t="s">
        <v>87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58</v>
      </c>
      <c r="AA1382">
        <v>0</v>
      </c>
      <c r="AB1382">
        <v>59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65</v>
      </c>
      <c r="BA1382">
        <v>0</v>
      </c>
      <c r="BB1382">
        <v>0</v>
      </c>
      <c r="BC1382">
        <v>42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86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5</v>
      </c>
      <c r="CT1382">
        <v>310</v>
      </c>
    </row>
    <row r="1383" spans="1:98" x14ac:dyDescent="0.3">
      <c r="A1383" t="s">
        <v>2213</v>
      </c>
      <c r="B1383" t="s">
        <v>81</v>
      </c>
      <c r="C1383" t="s">
        <v>542</v>
      </c>
      <c r="D1383" t="s">
        <v>543</v>
      </c>
      <c r="E1383" t="s">
        <v>2086</v>
      </c>
      <c r="F1383" t="s">
        <v>87</v>
      </c>
      <c r="G1383" t="s">
        <v>87</v>
      </c>
      <c r="H1383" t="s">
        <v>87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200</v>
      </c>
      <c r="R1383">
        <v>0</v>
      </c>
      <c r="S1383">
        <v>0</v>
      </c>
      <c r="T1383">
        <v>0</v>
      </c>
      <c r="U1383">
        <v>19</v>
      </c>
      <c r="V1383">
        <v>24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34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26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5</v>
      </c>
      <c r="CT1383">
        <v>303</v>
      </c>
    </row>
    <row r="1384" spans="1:98" x14ac:dyDescent="0.3">
      <c r="A1384" t="s">
        <v>2214</v>
      </c>
      <c r="B1384" t="s">
        <v>81</v>
      </c>
      <c r="C1384" t="s">
        <v>89</v>
      </c>
      <c r="D1384" t="s">
        <v>90</v>
      </c>
      <c r="E1384" t="s">
        <v>113</v>
      </c>
      <c r="F1384" t="s">
        <v>163</v>
      </c>
      <c r="G1384" t="s">
        <v>503</v>
      </c>
      <c r="H1384" t="s">
        <v>87</v>
      </c>
      <c r="I1384">
        <v>0</v>
      </c>
      <c r="J1384">
        <v>0</v>
      </c>
      <c r="K1384">
        <v>10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239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20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21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12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5</v>
      </c>
      <c r="CT1384">
        <v>302</v>
      </c>
    </row>
    <row r="1385" spans="1:98" x14ac:dyDescent="0.3">
      <c r="A1385" t="s">
        <v>2215</v>
      </c>
      <c r="B1385" t="s">
        <v>81</v>
      </c>
      <c r="C1385" t="s">
        <v>96</v>
      </c>
      <c r="D1385" t="s">
        <v>128</v>
      </c>
      <c r="E1385" t="s">
        <v>175</v>
      </c>
      <c r="F1385" t="s">
        <v>176</v>
      </c>
      <c r="G1385" t="s">
        <v>87</v>
      </c>
      <c r="H1385" t="s">
        <v>87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42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83</v>
      </c>
      <c r="BA1385">
        <v>0</v>
      </c>
      <c r="BB1385">
        <v>0</v>
      </c>
      <c r="BC1385">
        <v>67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54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56</v>
      </c>
      <c r="CR1385">
        <v>0</v>
      </c>
      <c r="CS1385">
        <v>5</v>
      </c>
      <c r="CT1385">
        <v>302</v>
      </c>
    </row>
    <row r="1386" spans="1:98" x14ac:dyDescent="0.3">
      <c r="A1386" t="s">
        <v>2216</v>
      </c>
      <c r="B1386" t="s">
        <v>81</v>
      </c>
      <c r="C1386" t="s">
        <v>82</v>
      </c>
      <c r="D1386" t="s">
        <v>83</v>
      </c>
      <c r="E1386" t="s">
        <v>84</v>
      </c>
      <c r="F1386" t="s">
        <v>85</v>
      </c>
      <c r="G1386" t="s">
        <v>133</v>
      </c>
      <c r="H1386" t="s">
        <v>87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50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38</v>
      </c>
      <c r="AX1386">
        <v>0</v>
      </c>
      <c r="AY1386">
        <v>0</v>
      </c>
      <c r="AZ1386">
        <v>43</v>
      </c>
      <c r="BA1386">
        <v>0</v>
      </c>
      <c r="BB1386">
        <v>0</v>
      </c>
      <c r="BC1386">
        <v>126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43</v>
      </c>
      <c r="CP1386">
        <v>0</v>
      </c>
      <c r="CQ1386">
        <v>0</v>
      </c>
      <c r="CR1386">
        <v>0</v>
      </c>
      <c r="CS1386">
        <v>5</v>
      </c>
      <c r="CT1386">
        <v>300</v>
      </c>
    </row>
    <row r="1387" spans="1:98" x14ac:dyDescent="0.3">
      <c r="A1387" t="s">
        <v>2217</v>
      </c>
      <c r="B1387" t="s">
        <v>81</v>
      </c>
      <c r="C1387" t="s">
        <v>96</v>
      </c>
      <c r="D1387" t="s">
        <v>97</v>
      </c>
      <c r="E1387" t="s">
        <v>98</v>
      </c>
      <c r="F1387" t="s">
        <v>99</v>
      </c>
      <c r="G1387" t="s">
        <v>87</v>
      </c>
      <c r="H1387" t="s">
        <v>87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28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82</v>
      </c>
      <c r="AJ1387">
        <v>0</v>
      </c>
      <c r="AK1387">
        <v>55</v>
      </c>
      <c r="AL1387">
        <v>0</v>
      </c>
      <c r="AM1387">
        <v>0</v>
      </c>
      <c r="AN1387">
        <v>0</v>
      </c>
      <c r="AO1387">
        <v>0</v>
      </c>
      <c r="AP1387">
        <v>106</v>
      </c>
      <c r="AQ1387">
        <v>0</v>
      </c>
      <c r="AR1387">
        <v>0</v>
      </c>
      <c r="AS1387">
        <v>0</v>
      </c>
      <c r="AT1387">
        <v>28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5</v>
      </c>
      <c r="CT1387">
        <v>299</v>
      </c>
    </row>
    <row r="1388" spans="1:98" x14ac:dyDescent="0.3">
      <c r="A1388" t="s">
        <v>2218</v>
      </c>
      <c r="B1388" t="s">
        <v>81</v>
      </c>
      <c r="C1388" t="s">
        <v>89</v>
      </c>
      <c r="D1388" t="s">
        <v>90</v>
      </c>
      <c r="E1388" t="s">
        <v>91</v>
      </c>
      <c r="F1388" t="s">
        <v>250</v>
      </c>
      <c r="G1388" t="s">
        <v>251</v>
      </c>
      <c r="H1388" t="s">
        <v>87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32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95</v>
      </c>
      <c r="BA1388">
        <v>0</v>
      </c>
      <c r="BB1388">
        <v>0</v>
      </c>
      <c r="BC1388">
        <v>102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26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42</v>
      </c>
      <c r="CP1388">
        <v>0</v>
      </c>
      <c r="CQ1388">
        <v>0</v>
      </c>
      <c r="CR1388">
        <v>0</v>
      </c>
      <c r="CS1388">
        <v>5</v>
      </c>
      <c r="CT1388">
        <v>297</v>
      </c>
    </row>
    <row r="1389" spans="1:98" x14ac:dyDescent="0.3">
      <c r="A1389" t="s">
        <v>2219</v>
      </c>
      <c r="B1389" t="s">
        <v>81</v>
      </c>
      <c r="C1389" t="s">
        <v>96</v>
      </c>
      <c r="D1389" t="s">
        <v>97</v>
      </c>
      <c r="E1389" t="s">
        <v>98</v>
      </c>
      <c r="F1389" t="s">
        <v>99</v>
      </c>
      <c r="G1389" t="s">
        <v>87</v>
      </c>
      <c r="H1389" t="s">
        <v>87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30</v>
      </c>
      <c r="T1389">
        <v>27</v>
      </c>
      <c r="U1389">
        <v>0</v>
      </c>
      <c r="V1389">
        <v>0</v>
      </c>
      <c r="W1389">
        <v>0</v>
      </c>
      <c r="X1389">
        <v>0</v>
      </c>
      <c r="Y1389">
        <v>155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55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29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5</v>
      </c>
      <c r="CT1389">
        <v>296</v>
      </c>
    </row>
    <row r="1390" spans="1:98" x14ac:dyDescent="0.3">
      <c r="A1390" t="s">
        <v>2220</v>
      </c>
      <c r="B1390" t="s">
        <v>81</v>
      </c>
      <c r="C1390" t="s">
        <v>352</v>
      </c>
      <c r="D1390" t="s">
        <v>353</v>
      </c>
      <c r="E1390" t="s">
        <v>357</v>
      </c>
      <c r="F1390" t="s">
        <v>358</v>
      </c>
      <c r="G1390" t="s">
        <v>726</v>
      </c>
      <c r="H1390" t="s">
        <v>87</v>
      </c>
      <c r="I1390">
        <v>26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32</v>
      </c>
      <c r="AR1390">
        <v>0</v>
      </c>
      <c r="AS1390">
        <v>125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65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42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5</v>
      </c>
      <c r="CT1390">
        <v>290</v>
      </c>
    </row>
    <row r="1391" spans="1:98" x14ac:dyDescent="0.3">
      <c r="A1391" t="s">
        <v>2221</v>
      </c>
      <c r="B1391" t="s">
        <v>81</v>
      </c>
      <c r="C1391" t="s">
        <v>96</v>
      </c>
      <c r="D1391" t="s">
        <v>97</v>
      </c>
      <c r="E1391" t="s">
        <v>406</v>
      </c>
      <c r="F1391" t="s">
        <v>407</v>
      </c>
      <c r="G1391" t="s">
        <v>87</v>
      </c>
      <c r="H1391" t="s">
        <v>87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15</v>
      </c>
      <c r="S1391">
        <v>0</v>
      </c>
      <c r="T1391">
        <v>0</v>
      </c>
      <c r="U1391">
        <v>0</v>
      </c>
      <c r="V1391">
        <v>50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9</v>
      </c>
      <c r="BF1391">
        <v>0</v>
      </c>
      <c r="BG1391">
        <v>169</v>
      </c>
      <c r="BH1391">
        <v>0</v>
      </c>
      <c r="BI1391">
        <v>36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5</v>
      </c>
      <c r="CT1391">
        <v>279</v>
      </c>
    </row>
    <row r="1392" spans="1:98" x14ac:dyDescent="0.3">
      <c r="A1392" t="s">
        <v>2222</v>
      </c>
      <c r="B1392" t="s">
        <v>81</v>
      </c>
      <c r="C1392" t="s">
        <v>96</v>
      </c>
      <c r="D1392" t="s">
        <v>97</v>
      </c>
      <c r="E1392" t="s">
        <v>98</v>
      </c>
      <c r="F1392" t="s">
        <v>99</v>
      </c>
      <c r="G1392" t="s">
        <v>445</v>
      </c>
      <c r="H1392" t="s">
        <v>87</v>
      </c>
      <c r="I1392">
        <v>0</v>
      </c>
      <c r="J1392">
        <v>0</v>
      </c>
      <c r="K1392">
        <v>127</v>
      </c>
      <c r="L1392">
        <v>0</v>
      </c>
      <c r="M1392">
        <v>0</v>
      </c>
      <c r="N1392">
        <v>0</v>
      </c>
      <c r="O1392">
        <v>0</v>
      </c>
      <c r="P1392">
        <v>22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77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34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17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5</v>
      </c>
      <c r="CT1392">
        <v>277</v>
      </c>
    </row>
    <row r="1393" spans="1:98" x14ac:dyDescent="0.3">
      <c r="A1393" t="s">
        <v>2223</v>
      </c>
      <c r="B1393" t="s">
        <v>81</v>
      </c>
      <c r="C1393" t="s">
        <v>96</v>
      </c>
      <c r="D1393" t="s">
        <v>128</v>
      </c>
      <c r="E1393" t="s">
        <v>294</v>
      </c>
      <c r="F1393" t="s">
        <v>1907</v>
      </c>
      <c r="G1393" t="s">
        <v>1908</v>
      </c>
      <c r="H1393" t="s">
        <v>87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49</v>
      </c>
      <c r="T1393">
        <v>66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26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35</v>
      </c>
      <c r="AP1393">
        <v>0</v>
      </c>
      <c r="AQ1393">
        <v>0</v>
      </c>
      <c r="AR1393">
        <v>0</v>
      </c>
      <c r="AS1393">
        <v>100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5</v>
      </c>
      <c r="CT1393">
        <v>276</v>
      </c>
    </row>
    <row r="1394" spans="1:98" x14ac:dyDescent="0.3">
      <c r="A1394" t="s">
        <v>2224</v>
      </c>
      <c r="B1394" t="s">
        <v>81</v>
      </c>
      <c r="C1394" t="s">
        <v>96</v>
      </c>
      <c r="D1394" t="s">
        <v>97</v>
      </c>
      <c r="E1394" t="s">
        <v>146</v>
      </c>
      <c r="F1394" t="s">
        <v>763</v>
      </c>
      <c r="G1394" t="s">
        <v>87</v>
      </c>
      <c r="H1394" t="s">
        <v>87</v>
      </c>
      <c r="I1394">
        <v>0</v>
      </c>
      <c r="J1394">
        <v>0</v>
      </c>
      <c r="K1394">
        <v>0</v>
      </c>
      <c r="L1394">
        <v>0</v>
      </c>
      <c r="M1394">
        <v>174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12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63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8</v>
      </c>
      <c r="CP1394">
        <v>0</v>
      </c>
      <c r="CQ1394">
        <v>17</v>
      </c>
      <c r="CR1394">
        <v>0</v>
      </c>
      <c r="CS1394">
        <v>5</v>
      </c>
      <c r="CT1394">
        <v>274</v>
      </c>
    </row>
    <row r="1395" spans="1:98" x14ac:dyDescent="0.3">
      <c r="A1395" t="s">
        <v>2225</v>
      </c>
      <c r="B1395" t="s">
        <v>81</v>
      </c>
      <c r="C1395" t="s">
        <v>96</v>
      </c>
      <c r="D1395" t="s">
        <v>97</v>
      </c>
      <c r="E1395" t="s">
        <v>146</v>
      </c>
      <c r="F1395" t="s">
        <v>763</v>
      </c>
      <c r="G1395" t="s">
        <v>2226</v>
      </c>
      <c r="H1395" t="s">
        <v>87</v>
      </c>
      <c r="I1395">
        <v>0</v>
      </c>
      <c r="J1395">
        <v>0</v>
      </c>
      <c r="K1395">
        <v>0</v>
      </c>
      <c r="L1395">
        <v>0</v>
      </c>
      <c r="M1395">
        <v>170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8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5</v>
      </c>
      <c r="BJ1395">
        <v>54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36</v>
      </c>
      <c r="CP1395">
        <v>0</v>
      </c>
      <c r="CQ1395">
        <v>0</v>
      </c>
      <c r="CR1395">
        <v>0</v>
      </c>
      <c r="CS1395">
        <v>5</v>
      </c>
      <c r="CT1395">
        <v>273</v>
      </c>
    </row>
    <row r="1396" spans="1:98" x14ac:dyDescent="0.3">
      <c r="A1396" t="s">
        <v>2227</v>
      </c>
      <c r="B1396" t="s">
        <v>81</v>
      </c>
      <c r="C1396" t="s">
        <v>96</v>
      </c>
      <c r="D1396" t="s">
        <v>97</v>
      </c>
      <c r="E1396" t="s">
        <v>1038</v>
      </c>
      <c r="F1396" t="s">
        <v>87</v>
      </c>
      <c r="G1396" t="s">
        <v>87</v>
      </c>
      <c r="H1396" t="s">
        <v>87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50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20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44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80</v>
      </c>
      <c r="AZ1396">
        <v>0</v>
      </c>
      <c r="BA1396">
        <v>79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5</v>
      </c>
      <c r="CT1396">
        <v>273</v>
      </c>
    </row>
    <row r="1397" spans="1:98" x14ac:dyDescent="0.3">
      <c r="A1397" t="s">
        <v>2228</v>
      </c>
      <c r="B1397" t="s">
        <v>81</v>
      </c>
      <c r="C1397" t="s">
        <v>96</v>
      </c>
      <c r="D1397" t="s">
        <v>97</v>
      </c>
      <c r="E1397" t="s">
        <v>98</v>
      </c>
      <c r="F1397" t="s">
        <v>109</v>
      </c>
      <c r="G1397" t="s">
        <v>853</v>
      </c>
      <c r="H1397" t="s">
        <v>87</v>
      </c>
      <c r="I1397">
        <v>0</v>
      </c>
      <c r="J1397">
        <v>0</v>
      </c>
      <c r="K1397">
        <v>82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40</v>
      </c>
      <c r="U1397">
        <v>0</v>
      </c>
      <c r="V1397">
        <v>0</v>
      </c>
      <c r="W1397">
        <v>0</v>
      </c>
      <c r="X1397">
        <v>74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20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54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5</v>
      </c>
      <c r="CT1397">
        <v>270</v>
      </c>
    </row>
    <row r="1398" spans="1:98" x14ac:dyDescent="0.3">
      <c r="A1398" t="s">
        <v>2229</v>
      </c>
      <c r="B1398" t="s">
        <v>81</v>
      </c>
      <c r="C1398" t="s">
        <v>96</v>
      </c>
      <c r="D1398" t="s">
        <v>97</v>
      </c>
      <c r="E1398" t="s">
        <v>98</v>
      </c>
      <c r="F1398" t="s">
        <v>109</v>
      </c>
      <c r="G1398" t="s">
        <v>768</v>
      </c>
      <c r="H1398" t="s">
        <v>87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15</v>
      </c>
      <c r="AG1398">
        <v>0</v>
      </c>
      <c r="AH1398">
        <v>87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42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23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94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5</v>
      </c>
      <c r="CT1398">
        <v>261</v>
      </c>
    </row>
    <row r="1399" spans="1:98" x14ac:dyDescent="0.3">
      <c r="A1399" t="s">
        <v>2230</v>
      </c>
      <c r="B1399" t="s">
        <v>81</v>
      </c>
      <c r="C1399" t="s">
        <v>96</v>
      </c>
      <c r="D1399" t="s">
        <v>128</v>
      </c>
      <c r="E1399" t="s">
        <v>87</v>
      </c>
      <c r="F1399" t="s">
        <v>87</v>
      </c>
      <c r="G1399" t="s">
        <v>87</v>
      </c>
      <c r="H1399" t="s">
        <v>87</v>
      </c>
      <c r="I1399">
        <v>0</v>
      </c>
      <c r="J1399">
        <v>0</v>
      </c>
      <c r="K1399">
        <v>0</v>
      </c>
      <c r="L1399">
        <v>0</v>
      </c>
      <c r="M1399">
        <v>23</v>
      </c>
      <c r="N1399">
        <v>0</v>
      </c>
      <c r="O1399">
        <v>0</v>
      </c>
      <c r="P1399">
        <v>0</v>
      </c>
      <c r="Q1399">
        <v>0</v>
      </c>
      <c r="R1399">
        <v>51</v>
      </c>
      <c r="S1399">
        <v>0</v>
      </c>
      <c r="T1399">
        <v>0</v>
      </c>
      <c r="U1399">
        <v>0</v>
      </c>
      <c r="V1399">
        <v>39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93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51</v>
      </c>
      <c r="CR1399">
        <v>0</v>
      </c>
      <c r="CS1399">
        <v>5</v>
      </c>
      <c r="CT1399">
        <v>257</v>
      </c>
    </row>
    <row r="1400" spans="1:98" x14ac:dyDescent="0.3">
      <c r="A1400" t="s">
        <v>2231</v>
      </c>
      <c r="B1400" t="s">
        <v>81</v>
      </c>
      <c r="C1400" t="s">
        <v>96</v>
      </c>
      <c r="D1400" t="s">
        <v>97</v>
      </c>
      <c r="E1400" t="s">
        <v>98</v>
      </c>
      <c r="F1400" t="s">
        <v>99</v>
      </c>
      <c r="G1400" t="s">
        <v>87</v>
      </c>
      <c r="H1400" t="s">
        <v>87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21</v>
      </c>
      <c r="U1400">
        <v>0</v>
      </c>
      <c r="V1400">
        <v>0</v>
      </c>
      <c r="W1400">
        <v>54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58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54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70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5</v>
      </c>
      <c r="CT1400">
        <v>257</v>
      </c>
    </row>
    <row r="1401" spans="1:98" x14ac:dyDescent="0.3">
      <c r="A1401" t="s">
        <v>2232</v>
      </c>
      <c r="B1401" t="s">
        <v>81</v>
      </c>
      <c r="C1401" t="s">
        <v>96</v>
      </c>
      <c r="D1401" t="s">
        <v>97</v>
      </c>
      <c r="E1401" t="s">
        <v>98</v>
      </c>
      <c r="F1401" t="s">
        <v>99</v>
      </c>
      <c r="G1401" t="s">
        <v>1102</v>
      </c>
      <c r="H1401" t="s">
        <v>87</v>
      </c>
      <c r="I1401">
        <v>59</v>
      </c>
      <c r="J1401">
        <v>42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86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28</v>
      </c>
      <c r="CI1401">
        <v>0</v>
      </c>
      <c r="CJ1401">
        <v>0</v>
      </c>
      <c r="CK1401">
        <v>0</v>
      </c>
      <c r="CL1401">
        <v>0</v>
      </c>
      <c r="CM1401">
        <v>41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5</v>
      </c>
      <c r="CT1401">
        <v>256</v>
      </c>
    </row>
    <row r="1402" spans="1:98" x14ac:dyDescent="0.3">
      <c r="A1402" t="s">
        <v>2233</v>
      </c>
      <c r="B1402" t="s">
        <v>81</v>
      </c>
      <c r="C1402" t="s">
        <v>96</v>
      </c>
      <c r="D1402" t="s">
        <v>97</v>
      </c>
      <c r="E1402" t="s">
        <v>98</v>
      </c>
      <c r="F1402" t="s">
        <v>99</v>
      </c>
      <c r="G1402" t="s">
        <v>376</v>
      </c>
      <c r="H1402" t="s">
        <v>87</v>
      </c>
      <c r="I1402">
        <v>100</v>
      </c>
      <c r="J1402">
        <v>37</v>
      </c>
      <c r="K1402">
        <v>0</v>
      </c>
      <c r="L1402">
        <v>0</v>
      </c>
      <c r="M1402">
        <v>0</v>
      </c>
      <c r="N1402">
        <v>0</v>
      </c>
      <c r="O1402">
        <v>56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43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18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5</v>
      </c>
      <c r="CT1402">
        <v>254</v>
      </c>
    </row>
    <row r="1403" spans="1:98" x14ac:dyDescent="0.3">
      <c r="A1403" t="s">
        <v>2234</v>
      </c>
      <c r="B1403" t="s">
        <v>81</v>
      </c>
      <c r="C1403" t="s">
        <v>82</v>
      </c>
      <c r="D1403" t="s">
        <v>83</v>
      </c>
      <c r="E1403" t="s">
        <v>271</v>
      </c>
      <c r="F1403" t="s">
        <v>87</v>
      </c>
      <c r="G1403" t="s">
        <v>87</v>
      </c>
      <c r="H1403" t="s">
        <v>87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34</v>
      </c>
      <c r="BF1403">
        <v>0</v>
      </c>
      <c r="BG1403">
        <v>0</v>
      </c>
      <c r="BH1403">
        <v>71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65</v>
      </c>
      <c r="CE1403">
        <v>51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31</v>
      </c>
      <c r="CP1403">
        <v>0</v>
      </c>
      <c r="CQ1403">
        <v>0</v>
      </c>
      <c r="CR1403">
        <v>0</v>
      </c>
      <c r="CS1403">
        <v>5</v>
      </c>
      <c r="CT1403">
        <v>252</v>
      </c>
    </row>
    <row r="1404" spans="1:98" x14ac:dyDescent="0.3">
      <c r="A1404" t="s">
        <v>2235</v>
      </c>
      <c r="B1404" t="s">
        <v>81</v>
      </c>
      <c r="C1404" t="s">
        <v>96</v>
      </c>
      <c r="D1404" t="s">
        <v>128</v>
      </c>
      <c r="E1404" t="s">
        <v>294</v>
      </c>
      <c r="F1404" t="s">
        <v>1907</v>
      </c>
      <c r="G1404" t="s">
        <v>1908</v>
      </c>
      <c r="H1404" t="s">
        <v>87</v>
      </c>
      <c r="I1404">
        <v>0</v>
      </c>
      <c r="J1404">
        <v>50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16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38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101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5</v>
      </c>
      <c r="CT1404">
        <v>246</v>
      </c>
    </row>
    <row r="1405" spans="1:98" x14ac:dyDescent="0.3">
      <c r="A1405" t="s">
        <v>2236</v>
      </c>
      <c r="B1405" t="s">
        <v>81</v>
      </c>
      <c r="C1405" t="s">
        <v>96</v>
      </c>
      <c r="D1405" t="s">
        <v>97</v>
      </c>
      <c r="E1405" t="s">
        <v>98</v>
      </c>
      <c r="F1405" t="s">
        <v>324</v>
      </c>
      <c r="G1405" t="s">
        <v>325</v>
      </c>
      <c r="H1405" t="s">
        <v>2237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16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42</v>
      </c>
      <c r="AI1405">
        <v>0</v>
      </c>
      <c r="AJ1405">
        <v>0</v>
      </c>
      <c r="AK1405">
        <v>0</v>
      </c>
      <c r="AL1405">
        <v>16</v>
      </c>
      <c r="AM1405">
        <v>0</v>
      </c>
      <c r="AN1405">
        <v>0</v>
      </c>
      <c r="AO1405">
        <v>0</v>
      </c>
      <c r="AP1405">
        <v>128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40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5</v>
      </c>
      <c r="CT1405">
        <v>242</v>
      </c>
    </row>
    <row r="1406" spans="1:98" x14ac:dyDescent="0.3">
      <c r="A1406" t="s">
        <v>2238</v>
      </c>
      <c r="B1406" t="s">
        <v>81</v>
      </c>
      <c r="C1406" t="s">
        <v>89</v>
      </c>
      <c r="D1406" t="s">
        <v>90</v>
      </c>
      <c r="E1406" t="s">
        <v>113</v>
      </c>
      <c r="F1406" t="s">
        <v>891</v>
      </c>
      <c r="G1406" t="s">
        <v>892</v>
      </c>
      <c r="H1406" t="s">
        <v>87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132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18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10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70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11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5</v>
      </c>
      <c r="CT1406">
        <v>241</v>
      </c>
    </row>
    <row r="1407" spans="1:98" x14ac:dyDescent="0.3">
      <c r="A1407" t="s">
        <v>2239</v>
      </c>
      <c r="B1407" t="s">
        <v>81</v>
      </c>
      <c r="C1407" t="s">
        <v>96</v>
      </c>
      <c r="D1407" t="s">
        <v>128</v>
      </c>
      <c r="E1407" t="s">
        <v>175</v>
      </c>
      <c r="F1407" t="s">
        <v>195</v>
      </c>
      <c r="G1407" t="s">
        <v>202</v>
      </c>
      <c r="H1407" t="s">
        <v>87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50</v>
      </c>
      <c r="BA1407">
        <v>0</v>
      </c>
      <c r="BB1407">
        <v>0</v>
      </c>
      <c r="BC1407">
        <v>64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34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23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69</v>
      </c>
      <c r="CP1407">
        <v>0</v>
      </c>
      <c r="CQ1407">
        <v>0</v>
      </c>
      <c r="CR1407">
        <v>0</v>
      </c>
      <c r="CS1407">
        <v>5</v>
      </c>
      <c r="CT1407">
        <v>240</v>
      </c>
    </row>
    <row r="1408" spans="1:98" x14ac:dyDescent="0.3">
      <c r="A1408" t="s">
        <v>2240</v>
      </c>
      <c r="B1408" t="s">
        <v>81</v>
      </c>
      <c r="C1408" t="s">
        <v>352</v>
      </c>
      <c r="D1408" t="s">
        <v>353</v>
      </c>
      <c r="E1408" t="s">
        <v>357</v>
      </c>
      <c r="F1408" t="s">
        <v>358</v>
      </c>
      <c r="G1408" t="s">
        <v>389</v>
      </c>
      <c r="H1408" t="s">
        <v>87</v>
      </c>
      <c r="I1408">
        <v>0</v>
      </c>
      <c r="J1408">
        <v>0</v>
      </c>
      <c r="K1408">
        <v>0</v>
      </c>
      <c r="L1408">
        <v>0</v>
      </c>
      <c r="M1408">
        <v>11</v>
      </c>
      <c r="N1408">
        <v>0</v>
      </c>
      <c r="O1408">
        <v>0</v>
      </c>
      <c r="P1408">
        <v>13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91</v>
      </c>
      <c r="AJ1408">
        <v>0</v>
      </c>
      <c r="AK1408">
        <v>0</v>
      </c>
      <c r="AL1408">
        <v>0</v>
      </c>
      <c r="AM1408">
        <v>0</v>
      </c>
      <c r="AN1408">
        <v>19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103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5</v>
      </c>
      <c r="CT1408">
        <v>237</v>
      </c>
    </row>
    <row r="1409" spans="1:98" x14ac:dyDescent="0.3">
      <c r="A1409" t="s">
        <v>2241</v>
      </c>
      <c r="B1409" t="s">
        <v>81</v>
      </c>
      <c r="C1409" t="s">
        <v>96</v>
      </c>
      <c r="D1409" t="s">
        <v>97</v>
      </c>
      <c r="E1409" t="s">
        <v>102</v>
      </c>
      <c r="F1409" t="s">
        <v>116</v>
      </c>
      <c r="G1409" t="s">
        <v>117</v>
      </c>
      <c r="H1409" t="s">
        <v>87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53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68</v>
      </c>
      <c r="AK1409">
        <v>0</v>
      </c>
      <c r="AL1409">
        <v>0</v>
      </c>
      <c r="AM1409">
        <v>0</v>
      </c>
      <c r="AN1409">
        <v>57</v>
      </c>
      <c r="AO1409">
        <v>32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27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5</v>
      </c>
      <c r="CT1409">
        <v>237</v>
      </c>
    </row>
    <row r="1410" spans="1:98" x14ac:dyDescent="0.3">
      <c r="A1410" t="s">
        <v>2242</v>
      </c>
      <c r="B1410" t="s">
        <v>81</v>
      </c>
      <c r="C1410" t="s">
        <v>96</v>
      </c>
      <c r="D1410" t="s">
        <v>97</v>
      </c>
      <c r="E1410" t="s">
        <v>98</v>
      </c>
      <c r="F1410" t="s">
        <v>1487</v>
      </c>
      <c r="G1410" t="s">
        <v>1929</v>
      </c>
      <c r="H1410" t="s">
        <v>87</v>
      </c>
      <c r="I1410">
        <v>83</v>
      </c>
      <c r="J1410">
        <v>54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20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14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63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5</v>
      </c>
      <c r="CT1410">
        <v>234</v>
      </c>
    </row>
    <row r="1411" spans="1:98" x14ac:dyDescent="0.3">
      <c r="A1411" t="s">
        <v>2243</v>
      </c>
      <c r="B1411" t="s">
        <v>81</v>
      </c>
      <c r="C1411" t="s">
        <v>352</v>
      </c>
      <c r="D1411" t="s">
        <v>353</v>
      </c>
      <c r="E1411" t="s">
        <v>357</v>
      </c>
      <c r="F1411" t="s">
        <v>358</v>
      </c>
      <c r="G1411" t="s">
        <v>778</v>
      </c>
      <c r="H1411" t="s">
        <v>87</v>
      </c>
      <c r="I1411">
        <v>0</v>
      </c>
      <c r="J1411">
        <v>0</v>
      </c>
      <c r="K1411">
        <v>0</v>
      </c>
      <c r="L1411">
        <v>27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14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72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58</v>
      </c>
      <c r="AZ1411">
        <v>0</v>
      </c>
      <c r="BA1411">
        <v>62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5</v>
      </c>
      <c r="CT1411">
        <v>233</v>
      </c>
    </row>
    <row r="1412" spans="1:98" x14ac:dyDescent="0.3">
      <c r="A1412" t="s">
        <v>2244</v>
      </c>
      <c r="B1412" t="s">
        <v>81</v>
      </c>
      <c r="C1412" t="s">
        <v>96</v>
      </c>
      <c r="D1412" t="s">
        <v>385</v>
      </c>
      <c r="E1412" t="s">
        <v>476</v>
      </c>
      <c r="F1412" t="s">
        <v>477</v>
      </c>
      <c r="G1412" t="s">
        <v>87</v>
      </c>
      <c r="H1412" t="s">
        <v>87</v>
      </c>
      <c r="I1412">
        <v>0</v>
      </c>
      <c r="J1412">
        <v>0</v>
      </c>
      <c r="K1412">
        <v>0</v>
      </c>
      <c r="L1412">
        <v>0</v>
      </c>
      <c r="M1412">
        <v>2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198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5</v>
      </c>
      <c r="AM1412">
        <v>0</v>
      </c>
      <c r="AN1412">
        <v>0</v>
      </c>
      <c r="AO1412">
        <v>7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20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5</v>
      </c>
      <c r="CT1412">
        <v>232</v>
      </c>
    </row>
    <row r="1413" spans="1:98" x14ac:dyDescent="0.3">
      <c r="A1413" t="s">
        <v>2245</v>
      </c>
      <c r="B1413" t="s">
        <v>81</v>
      </c>
      <c r="C1413" t="s">
        <v>96</v>
      </c>
      <c r="D1413" t="s">
        <v>97</v>
      </c>
      <c r="E1413" t="s">
        <v>146</v>
      </c>
      <c r="F1413" t="s">
        <v>2246</v>
      </c>
      <c r="G1413" t="s">
        <v>2247</v>
      </c>
      <c r="H1413" t="s">
        <v>87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97</v>
      </c>
      <c r="S1413">
        <v>0</v>
      </c>
      <c r="T1413">
        <v>0</v>
      </c>
      <c r="U1413">
        <v>0</v>
      </c>
      <c r="V1413">
        <v>61</v>
      </c>
      <c r="W1413">
        <v>0</v>
      </c>
      <c r="X1413">
        <v>0</v>
      </c>
      <c r="Y1413">
        <v>0</v>
      </c>
      <c r="Z1413">
        <v>0</v>
      </c>
      <c r="AA1413">
        <v>13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12</v>
      </c>
      <c r="BO1413">
        <v>0</v>
      </c>
      <c r="BP1413">
        <v>0</v>
      </c>
      <c r="BQ1413">
        <v>0</v>
      </c>
      <c r="BR1413">
        <v>49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5</v>
      </c>
      <c r="CT1413">
        <v>232</v>
      </c>
    </row>
    <row r="1414" spans="1:98" x14ac:dyDescent="0.3">
      <c r="A1414" t="s">
        <v>2248</v>
      </c>
      <c r="B1414" t="s">
        <v>81</v>
      </c>
      <c r="C1414" t="s">
        <v>96</v>
      </c>
      <c r="D1414" t="s">
        <v>97</v>
      </c>
      <c r="E1414" t="s">
        <v>1038</v>
      </c>
      <c r="F1414" t="s">
        <v>87</v>
      </c>
      <c r="G1414" t="s">
        <v>87</v>
      </c>
      <c r="H1414" t="s">
        <v>87</v>
      </c>
      <c r="I1414">
        <v>35</v>
      </c>
      <c r="J1414">
        <v>30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15</v>
      </c>
      <c r="CE1414">
        <v>0</v>
      </c>
      <c r="CF1414">
        <v>0</v>
      </c>
      <c r="CG1414">
        <v>0</v>
      </c>
      <c r="CH1414">
        <v>61</v>
      </c>
      <c r="CI1414">
        <v>0</v>
      </c>
      <c r="CJ1414">
        <v>0</v>
      </c>
      <c r="CK1414">
        <v>0</v>
      </c>
      <c r="CL1414">
        <v>0</v>
      </c>
      <c r="CM1414">
        <v>89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5</v>
      </c>
      <c r="CT1414">
        <v>230</v>
      </c>
    </row>
    <row r="1415" spans="1:98" x14ac:dyDescent="0.3">
      <c r="A1415" t="s">
        <v>2249</v>
      </c>
      <c r="B1415" t="s">
        <v>81</v>
      </c>
      <c r="C1415" t="s">
        <v>89</v>
      </c>
      <c r="D1415" t="s">
        <v>90</v>
      </c>
      <c r="E1415" t="s">
        <v>113</v>
      </c>
      <c r="F1415" t="s">
        <v>163</v>
      </c>
      <c r="G1415" t="s">
        <v>503</v>
      </c>
      <c r="H1415" t="s">
        <v>87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76</v>
      </c>
      <c r="T1415">
        <v>39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40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9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61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5</v>
      </c>
      <c r="CT1415">
        <v>225</v>
      </c>
    </row>
    <row r="1416" spans="1:98" x14ac:dyDescent="0.3">
      <c r="A1416" t="s">
        <v>2250</v>
      </c>
      <c r="B1416" t="s">
        <v>81</v>
      </c>
      <c r="C1416" t="s">
        <v>89</v>
      </c>
      <c r="D1416" t="s">
        <v>90</v>
      </c>
      <c r="E1416" t="s">
        <v>113</v>
      </c>
      <c r="F1416" t="s">
        <v>891</v>
      </c>
      <c r="G1416" t="s">
        <v>892</v>
      </c>
      <c r="H1416" t="s">
        <v>87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145</v>
      </c>
      <c r="P1416">
        <v>0</v>
      </c>
      <c r="Q1416">
        <v>0</v>
      </c>
      <c r="R1416">
        <v>0</v>
      </c>
      <c r="S1416">
        <v>0</v>
      </c>
      <c r="T1416">
        <v>17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11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27</v>
      </c>
      <c r="AQ1416">
        <v>22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5</v>
      </c>
      <c r="CT1416">
        <v>222</v>
      </c>
    </row>
    <row r="1417" spans="1:98" x14ac:dyDescent="0.3">
      <c r="A1417" t="s">
        <v>2251</v>
      </c>
      <c r="B1417" t="s">
        <v>81</v>
      </c>
      <c r="C1417" t="s">
        <v>542</v>
      </c>
      <c r="D1417" t="s">
        <v>87</v>
      </c>
      <c r="E1417" t="s">
        <v>87</v>
      </c>
      <c r="F1417" t="s">
        <v>87</v>
      </c>
      <c r="G1417" t="s">
        <v>87</v>
      </c>
      <c r="H1417" t="s">
        <v>87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45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13</v>
      </c>
      <c r="AM1417">
        <v>6</v>
      </c>
      <c r="AN1417">
        <v>0</v>
      </c>
      <c r="AO1417">
        <v>0</v>
      </c>
      <c r="AP1417">
        <v>54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104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5</v>
      </c>
      <c r="CT1417">
        <v>222</v>
      </c>
    </row>
    <row r="1418" spans="1:98" x14ac:dyDescent="0.3">
      <c r="A1418" t="s">
        <v>2252</v>
      </c>
      <c r="B1418" t="s">
        <v>81</v>
      </c>
      <c r="C1418" t="s">
        <v>96</v>
      </c>
      <c r="D1418" t="s">
        <v>128</v>
      </c>
      <c r="E1418" t="s">
        <v>294</v>
      </c>
      <c r="F1418" t="s">
        <v>564</v>
      </c>
      <c r="G1418" t="s">
        <v>87</v>
      </c>
      <c r="H1418" t="s">
        <v>87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50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85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12</v>
      </c>
      <c r="AV1418">
        <v>0</v>
      </c>
      <c r="AW1418">
        <v>0</v>
      </c>
      <c r="AX1418">
        <v>0</v>
      </c>
      <c r="AY1418">
        <v>48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24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5</v>
      </c>
      <c r="CT1418">
        <v>219</v>
      </c>
    </row>
    <row r="1419" spans="1:98" x14ac:dyDescent="0.3">
      <c r="A1419" t="s">
        <v>2253</v>
      </c>
      <c r="B1419" t="s">
        <v>81</v>
      </c>
      <c r="C1419" t="s">
        <v>96</v>
      </c>
      <c r="D1419" t="s">
        <v>97</v>
      </c>
      <c r="E1419" t="s">
        <v>142</v>
      </c>
      <c r="F1419" t="s">
        <v>153</v>
      </c>
      <c r="G1419" t="s">
        <v>154</v>
      </c>
      <c r="H1419" t="s">
        <v>87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49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45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54</v>
      </c>
      <c r="BJ1419">
        <v>0</v>
      </c>
      <c r="BK1419">
        <v>0</v>
      </c>
      <c r="BL1419">
        <v>0</v>
      </c>
      <c r="BM1419">
        <v>28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38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5</v>
      </c>
      <c r="CT1419">
        <v>214</v>
      </c>
    </row>
    <row r="1420" spans="1:98" x14ac:dyDescent="0.3">
      <c r="A1420" t="s">
        <v>2254</v>
      </c>
      <c r="B1420" t="s">
        <v>81</v>
      </c>
      <c r="C1420" t="s">
        <v>96</v>
      </c>
      <c r="D1420" t="s">
        <v>385</v>
      </c>
      <c r="E1420" t="s">
        <v>476</v>
      </c>
      <c r="F1420" t="s">
        <v>846</v>
      </c>
      <c r="G1420" t="s">
        <v>847</v>
      </c>
      <c r="H1420" t="s">
        <v>87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5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184</v>
      </c>
      <c r="Z1420">
        <v>0</v>
      </c>
      <c r="AA1420">
        <v>0</v>
      </c>
      <c r="AB1420">
        <v>0</v>
      </c>
      <c r="AC1420">
        <v>8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4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9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5</v>
      </c>
      <c r="CT1420">
        <v>210</v>
      </c>
    </row>
    <row r="1421" spans="1:98" x14ac:dyDescent="0.3">
      <c r="A1421" t="s">
        <v>2255</v>
      </c>
      <c r="B1421" t="s">
        <v>81</v>
      </c>
      <c r="C1421" t="s">
        <v>89</v>
      </c>
      <c r="D1421" t="s">
        <v>90</v>
      </c>
      <c r="E1421" t="s">
        <v>472</v>
      </c>
      <c r="F1421" t="s">
        <v>1288</v>
      </c>
      <c r="G1421" t="s">
        <v>87</v>
      </c>
      <c r="H1421" t="s">
        <v>87</v>
      </c>
      <c r="I1421">
        <v>0</v>
      </c>
      <c r="J1421">
        <v>0</v>
      </c>
      <c r="K1421">
        <v>0</v>
      </c>
      <c r="L1421">
        <v>13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25</v>
      </c>
      <c r="U1421">
        <v>0</v>
      </c>
      <c r="V1421">
        <v>0</v>
      </c>
      <c r="W1421">
        <v>0</v>
      </c>
      <c r="X1421">
        <v>100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43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27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5</v>
      </c>
      <c r="CT1421">
        <v>208</v>
      </c>
    </row>
    <row r="1422" spans="1:98" x14ac:dyDescent="0.3">
      <c r="A1422" t="s">
        <v>2256</v>
      </c>
      <c r="B1422" t="s">
        <v>81</v>
      </c>
      <c r="C1422" t="s">
        <v>96</v>
      </c>
      <c r="D1422" t="s">
        <v>128</v>
      </c>
      <c r="E1422" t="s">
        <v>627</v>
      </c>
      <c r="F1422" t="s">
        <v>628</v>
      </c>
      <c r="G1422" t="s">
        <v>87</v>
      </c>
      <c r="H1422" t="s">
        <v>87</v>
      </c>
      <c r="I1422">
        <v>0</v>
      </c>
      <c r="J1422">
        <v>49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24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36</v>
      </c>
      <c r="AZ1422">
        <v>0</v>
      </c>
      <c r="BA1422">
        <v>25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71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5</v>
      </c>
      <c r="CT1422">
        <v>205</v>
      </c>
    </row>
    <row r="1423" spans="1:98" x14ac:dyDescent="0.3">
      <c r="A1423" t="s">
        <v>2257</v>
      </c>
      <c r="B1423" t="s">
        <v>81</v>
      </c>
      <c r="C1423" t="s">
        <v>96</v>
      </c>
      <c r="D1423" t="s">
        <v>97</v>
      </c>
      <c r="E1423" t="s">
        <v>98</v>
      </c>
      <c r="F1423" t="s">
        <v>99</v>
      </c>
      <c r="G1423" t="s">
        <v>1407</v>
      </c>
      <c r="H1423" t="s">
        <v>87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54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15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21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59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55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5</v>
      </c>
      <c r="CT1423">
        <v>204</v>
      </c>
    </row>
    <row r="1424" spans="1:98" x14ac:dyDescent="0.3">
      <c r="A1424" t="s">
        <v>2258</v>
      </c>
      <c r="B1424" t="s">
        <v>81</v>
      </c>
      <c r="C1424" t="s">
        <v>96</v>
      </c>
      <c r="D1424" t="s">
        <v>128</v>
      </c>
      <c r="E1424" t="s">
        <v>244</v>
      </c>
      <c r="F1424" t="s">
        <v>245</v>
      </c>
      <c r="G1424" t="s">
        <v>246</v>
      </c>
      <c r="H1424" t="s">
        <v>87</v>
      </c>
      <c r="I1424">
        <v>0</v>
      </c>
      <c r="J1424">
        <v>42</v>
      </c>
      <c r="K1424">
        <v>0</v>
      </c>
      <c r="L1424">
        <v>26</v>
      </c>
      <c r="M1424">
        <v>0</v>
      </c>
      <c r="N1424">
        <v>0</v>
      </c>
      <c r="O1424">
        <v>0</v>
      </c>
      <c r="P1424">
        <v>85</v>
      </c>
      <c r="Q1424">
        <v>0</v>
      </c>
      <c r="R1424">
        <v>0</v>
      </c>
      <c r="S1424">
        <v>0</v>
      </c>
      <c r="T1424">
        <v>0</v>
      </c>
      <c r="U1424">
        <v>17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31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5</v>
      </c>
      <c r="CT1424">
        <v>201</v>
      </c>
    </row>
    <row r="1425" spans="1:98" x14ac:dyDescent="0.3">
      <c r="A1425" t="s">
        <v>2259</v>
      </c>
      <c r="B1425" t="s">
        <v>81</v>
      </c>
      <c r="C1425" t="s">
        <v>96</v>
      </c>
      <c r="D1425" t="s">
        <v>385</v>
      </c>
      <c r="E1425" t="s">
        <v>476</v>
      </c>
      <c r="F1425" t="s">
        <v>494</v>
      </c>
      <c r="G1425" t="s">
        <v>87</v>
      </c>
      <c r="H1425" t="s">
        <v>87</v>
      </c>
      <c r="I1425">
        <v>32</v>
      </c>
      <c r="J1425">
        <v>0</v>
      </c>
      <c r="K1425">
        <v>47</v>
      </c>
      <c r="L1425">
        <v>0</v>
      </c>
      <c r="M1425">
        <v>0</v>
      </c>
      <c r="N1425">
        <v>0</v>
      </c>
      <c r="O1425">
        <v>0</v>
      </c>
      <c r="P1425">
        <v>40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19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62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5</v>
      </c>
      <c r="CT1425">
        <v>200</v>
      </c>
    </row>
    <row r="1426" spans="1:98" x14ac:dyDescent="0.3">
      <c r="A1426" t="s">
        <v>2260</v>
      </c>
      <c r="B1426" t="s">
        <v>81</v>
      </c>
      <c r="C1426" t="s">
        <v>96</v>
      </c>
      <c r="D1426" t="s">
        <v>385</v>
      </c>
      <c r="E1426" t="s">
        <v>489</v>
      </c>
      <c r="F1426" t="s">
        <v>490</v>
      </c>
      <c r="G1426" t="s">
        <v>1265</v>
      </c>
      <c r="H1426" t="s">
        <v>87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20</v>
      </c>
      <c r="O1426">
        <v>10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125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22</v>
      </c>
      <c r="AN1426">
        <v>0</v>
      </c>
      <c r="AO1426">
        <v>0</v>
      </c>
      <c r="AP1426">
        <v>23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5</v>
      </c>
      <c r="CT1426">
        <v>200</v>
      </c>
    </row>
    <row r="1427" spans="1:98" x14ac:dyDescent="0.3">
      <c r="A1427" t="s">
        <v>2261</v>
      </c>
      <c r="B1427" t="s">
        <v>81</v>
      </c>
      <c r="C1427" t="s">
        <v>96</v>
      </c>
      <c r="D1427" t="s">
        <v>97</v>
      </c>
      <c r="E1427" t="s">
        <v>98</v>
      </c>
      <c r="F1427" t="s">
        <v>99</v>
      </c>
      <c r="G1427" t="s">
        <v>87</v>
      </c>
      <c r="H1427" t="s">
        <v>87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12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112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9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25</v>
      </c>
      <c r="CI1427">
        <v>0</v>
      </c>
      <c r="CJ1427">
        <v>0</v>
      </c>
      <c r="CK1427">
        <v>0</v>
      </c>
      <c r="CL1427">
        <v>0</v>
      </c>
      <c r="CM1427">
        <v>42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5</v>
      </c>
      <c r="CT1427">
        <v>200</v>
      </c>
    </row>
    <row r="1428" spans="1:98" x14ac:dyDescent="0.3">
      <c r="A1428" t="s">
        <v>2262</v>
      </c>
      <c r="B1428" t="s">
        <v>81</v>
      </c>
      <c r="C1428" t="s">
        <v>96</v>
      </c>
      <c r="D1428" t="s">
        <v>97</v>
      </c>
      <c r="E1428" t="s">
        <v>98</v>
      </c>
      <c r="F1428" t="s">
        <v>109</v>
      </c>
      <c r="G1428" t="s">
        <v>321</v>
      </c>
      <c r="H1428" t="s">
        <v>87</v>
      </c>
      <c r="I1428">
        <v>0</v>
      </c>
      <c r="J1428">
        <v>0</v>
      </c>
      <c r="K1428">
        <v>0</v>
      </c>
      <c r="L1428">
        <v>35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46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24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51</v>
      </c>
      <c r="CI1428">
        <v>0</v>
      </c>
      <c r="CJ1428">
        <v>0</v>
      </c>
      <c r="CK1428">
        <v>0</v>
      </c>
      <c r="CL1428">
        <v>0</v>
      </c>
      <c r="CM1428">
        <v>38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5</v>
      </c>
      <c r="CT1428">
        <v>194</v>
      </c>
    </row>
    <row r="1429" spans="1:98" x14ac:dyDescent="0.3">
      <c r="A1429" t="s">
        <v>2263</v>
      </c>
      <c r="B1429" t="s">
        <v>81</v>
      </c>
      <c r="C1429" t="s">
        <v>96</v>
      </c>
      <c r="D1429" t="s">
        <v>97</v>
      </c>
      <c r="E1429" t="s">
        <v>98</v>
      </c>
      <c r="F1429" t="s">
        <v>99</v>
      </c>
      <c r="G1429" t="s">
        <v>1018</v>
      </c>
      <c r="H1429" t="s">
        <v>87</v>
      </c>
      <c r="I1429">
        <v>37</v>
      </c>
      <c r="J1429">
        <v>36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51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46</v>
      </c>
      <c r="AF1429">
        <v>0</v>
      </c>
      <c r="AG1429">
        <v>22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5</v>
      </c>
      <c r="CT1429">
        <v>192</v>
      </c>
    </row>
    <row r="1430" spans="1:98" x14ac:dyDescent="0.3">
      <c r="A1430" t="s">
        <v>2264</v>
      </c>
      <c r="B1430" t="s">
        <v>81</v>
      </c>
      <c r="C1430" t="s">
        <v>96</v>
      </c>
      <c r="D1430" t="s">
        <v>128</v>
      </c>
      <c r="E1430" t="s">
        <v>244</v>
      </c>
      <c r="F1430" t="s">
        <v>245</v>
      </c>
      <c r="G1430" t="s">
        <v>647</v>
      </c>
      <c r="H1430" t="s">
        <v>2265</v>
      </c>
      <c r="I1430">
        <v>0</v>
      </c>
      <c r="J1430">
        <v>23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21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114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11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21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5</v>
      </c>
      <c r="CT1430">
        <v>190</v>
      </c>
    </row>
    <row r="1431" spans="1:98" x14ac:dyDescent="0.3">
      <c r="A1431" t="s">
        <v>2266</v>
      </c>
      <c r="B1431" t="s">
        <v>81</v>
      </c>
      <c r="C1431" t="s">
        <v>542</v>
      </c>
      <c r="D1431" t="s">
        <v>543</v>
      </c>
      <c r="E1431" t="s">
        <v>928</v>
      </c>
      <c r="F1431" t="s">
        <v>87</v>
      </c>
      <c r="G1431" t="s">
        <v>87</v>
      </c>
      <c r="H1431" t="s">
        <v>87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17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14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44</v>
      </c>
      <c r="AY1431">
        <v>82</v>
      </c>
      <c r="AZ1431">
        <v>0</v>
      </c>
      <c r="BA1431">
        <v>30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5</v>
      </c>
      <c r="CT1431">
        <v>187</v>
      </c>
    </row>
    <row r="1432" spans="1:98" x14ac:dyDescent="0.3">
      <c r="A1432" t="s">
        <v>2267</v>
      </c>
      <c r="B1432" t="s">
        <v>81</v>
      </c>
      <c r="C1432" t="s">
        <v>352</v>
      </c>
      <c r="D1432" t="s">
        <v>353</v>
      </c>
      <c r="E1432" t="s">
        <v>357</v>
      </c>
      <c r="F1432" t="s">
        <v>358</v>
      </c>
      <c r="G1432" t="s">
        <v>389</v>
      </c>
      <c r="H1432" t="s">
        <v>87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13</v>
      </c>
      <c r="AF1432">
        <v>0</v>
      </c>
      <c r="AG1432">
        <v>0</v>
      </c>
      <c r="AH1432">
        <v>0</v>
      </c>
      <c r="AI1432">
        <v>38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92</v>
      </c>
      <c r="AT1432">
        <v>0</v>
      </c>
      <c r="AU1432">
        <v>0</v>
      </c>
      <c r="AV1432">
        <v>0</v>
      </c>
      <c r="AW1432">
        <v>0</v>
      </c>
      <c r="AX1432">
        <v>16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27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5</v>
      </c>
      <c r="CT1432">
        <v>186</v>
      </c>
    </row>
    <row r="1433" spans="1:98" x14ac:dyDescent="0.3">
      <c r="A1433" t="s">
        <v>2268</v>
      </c>
      <c r="B1433" t="s">
        <v>81</v>
      </c>
      <c r="C1433" t="s">
        <v>89</v>
      </c>
      <c r="D1433" t="s">
        <v>90</v>
      </c>
      <c r="E1433" t="s">
        <v>427</v>
      </c>
      <c r="F1433" t="s">
        <v>428</v>
      </c>
      <c r="G1433" t="s">
        <v>87</v>
      </c>
      <c r="H1433" t="s">
        <v>87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49</v>
      </c>
      <c r="AM1433">
        <v>0</v>
      </c>
      <c r="AN1433">
        <v>0</v>
      </c>
      <c r="AO1433">
        <v>0</v>
      </c>
      <c r="AP1433">
        <v>18</v>
      </c>
      <c r="AQ1433">
        <v>0</v>
      </c>
      <c r="AR1433">
        <v>0</v>
      </c>
      <c r="AS1433">
        <v>0</v>
      </c>
      <c r="AT1433">
        <v>13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87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19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5</v>
      </c>
      <c r="CT1433">
        <v>186</v>
      </c>
    </row>
    <row r="1434" spans="1:98" x14ac:dyDescent="0.3">
      <c r="A1434" t="s">
        <v>2269</v>
      </c>
      <c r="B1434" t="s">
        <v>81</v>
      </c>
      <c r="C1434" t="s">
        <v>96</v>
      </c>
      <c r="D1434" t="s">
        <v>97</v>
      </c>
      <c r="E1434" t="s">
        <v>146</v>
      </c>
      <c r="F1434" t="s">
        <v>450</v>
      </c>
      <c r="G1434" t="s">
        <v>865</v>
      </c>
      <c r="H1434" t="s">
        <v>87</v>
      </c>
      <c r="I1434">
        <v>19</v>
      </c>
      <c r="J1434">
        <v>0</v>
      </c>
      <c r="K1434">
        <v>0</v>
      </c>
      <c r="L1434">
        <v>0</v>
      </c>
      <c r="M1434">
        <v>0</v>
      </c>
      <c r="N1434">
        <v>20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50</v>
      </c>
      <c r="AU1434">
        <v>0</v>
      </c>
      <c r="AV1434">
        <v>0</v>
      </c>
      <c r="AW1434">
        <v>0</v>
      </c>
      <c r="AX1434">
        <v>0</v>
      </c>
      <c r="AY1434">
        <v>66</v>
      </c>
      <c r="AZ1434">
        <v>0</v>
      </c>
      <c r="BA1434">
        <v>30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5</v>
      </c>
      <c r="CT1434">
        <v>185</v>
      </c>
    </row>
    <row r="1435" spans="1:98" x14ac:dyDescent="0.3">
      <c r="A1435" t="s">
        <v>2270</v>
      </c>
      <c r="B1435" t="s">
        <v>81</v>
      </c>
      <c r="C1435" t="s">
        <v>82</v>
      </c>
      <c r="D1435" t="s">
        <v>83</v>
      </c>
      <c r="E1435" t="s">
        <v>271</v>
      </c>
      <c r="F1435" t="s">
        <v>87</v>
      </c>
      <c r="G1435" t="s">
        <v>87</v>
      </c>
      <c r="H1435" t="s">
        <v>87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27</v>
      </c>
      <c r="BM1435">
        <v>0</v>
      </c>
      <c r="BN1435">
        <v>72</v>
      </c>
      <c r="BO1435">
        <v>17</v>
      </c>
      <c r="BP1435">
        <v>0</v>
      </c>
      <c r="BQ1435">
        <v>0</v>
      </c>
      <c r="BR1435">
        <v>0</v>
      </c>
      <c r="BS1435">
        <v>31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37</v>
      </c>
      <c r="CP1435">
        <v>0</v>
      </c>
      <c r="CQ1435">
        <v>0</v>
      </c>
      <c r="CR1435">
        <v>0</v>
      </c>
      <c r="CS1435">
        <v>5</v>
      </c>
      <c r="CT1435">
        <v>184</v>
      </c>
    </row>
    <row r="1436" spans="1:98" x14ac:dyDescent="0.3">
      <c r="A1436" t="s">
        <v>2271</v>
      </c>
      <c r="B1436" t="s">
        <v>81</v>
      </c>
      <c r="C1436" t="s">
        <v>96</v>
      </c>
      <c r="D1436" t="s">
        <v>97</v>
      </c>
      <c r="E1436" t="s">
        <v>98</v>
      </c>
      <c r="F1436" t="s">
        <v>442</v>
      </c>
      <c r="G1436" t="s">
        <v>2272</v>
      </c>
      <c r="H1436" t="s">
        <v>87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52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53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21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25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32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5</v>
      </c>
      <c r="CT1436">
        <v>183</v>
      </c>
    </row>
    <row r="1437" spans="1:98" x14ac:dyDescent="0.3">
      <c r="A1437" t="s">
        <v>2273</v>
      </c>
      <c r="B1437" t="s">
        <v>81</v>
      </c>
      <c r="C1437" t="s">
        <v>268</v>
      </c>
      <c r="D1437" t="s">
        <v>269</v>
      </c>
      <c r="E1437" t="s">
        <v>87</v>
      </c>
      <c r="F1437" t="s">
        <v>87</v>
      </c>
      <c r="G1437" t="s">
        <v>87</v>
      </c>
      <c r="H1437" t="s">
        <v>87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20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36</v>
      </c>
      <c r="AM1437">
        <v>0</v>
      </c>
      <c r="AN1437">
        <v>0</v>
      </c>
      <c r="AO1437">
        <v>0</v>
      </c>
      <c r="AP1437">
        <v>66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5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55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5</v>
      </c>
      <c r="CT1437">
        <v>182</v>
      </c>
    </row>
    <row r="1438" spans="1:98" x14ac:dyDescent="0.3">
      <c r="A1438" t="s">
        <v>2274</v>
      </c>
      <c r="B1438" t="s">
        <v>81</v>
      </c>
      <c r="C1438" t="s">
        <v>96</v>
      </c>
      <c r="D1438" t="s">
        <v>97</v>
      </c>
      <c r="E1438" t="s">
        <v>98</v>
      </c>
      <c r="F1438" t="s">
        <v>99</v>
      </c>
      <c r="G1438" t="s">
        <v>2275</v>
      </c>
      <c r="H1438" t="s">
        <v>87</v>
      </c>
      <c r="I1438">
        <v>67</v>
      </c>
      <c r="J1438">
        <v>21</v>
      </c>
      <c r="K1438">
        <v>0</v>
      </c>
      <c r="L1438">
        <v>0</v>
      </c>
      <c r="M1438">
        <v>0</v>
      </c>
      <c r="N1438">
        <v>0</v>
      </c>
      <c r="O1438">
        <v>65</v>
      </c>
      <c r="P1438">
        <v>0</v>
      </c>
      <c r="Q1438">
        <v>0</v>
      </c>
      <c r="R1438">
        <v>9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16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5</v>
      </c>
      <c r="CT1438">
        <v>178</v>
      </c>
    </row>
    <row r="1439" spans="1:98" x14ac:dyDescent="0.3">
      <c r="A1439" t="s">
        <v>2276</v>
      </c>
      <c r="B1439" t="s">
        <v>81</v>
      </c>
      <c r="C1439" t="s">
        <v>96</v>
      </c>
      <c r="D1439" t="s">
        <v>128</v>
      </c>
      <c r="E1439" t="s">
        <v>294</v>
      </c>
      <c r="F1439" t="s">
        <v>295</v>
      </c>
      <c r="G1439" t="s">
        <v>1000</v>
      </c>
      <c r="H1439" t="s">
        <v>87</v>
      </c>
      <c r="I1439">
        <v>43</v>
      </c>
      <c r="J1439">
        <v>33</v>
      </c>
      <c r="K1439">
        <v>32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6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62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5</v>
      </c>
      <c r="CT1439">
        <v>176</v>
      </c>
    </row>
    <row r="1440" spans="1:98" x14ac:dyDescent="0.3">
      <c r="A1440" t="s">
        <v>2277</v>
      </c>
      <c r="B1440" t="s">
        <v>81</v>
      </c>
      <c r="C1440" t="s">
        <v>89</v>
      </c>
      <c r="D1440" t="s">
        <v>90</v>
      </c>
      <c r="E1440" t="s">
        <v>113</v>
      </c>
      <c r="F1440" t="s">
        <v>163</v>
      </c>
      <c r="G1440" t="s">
        <v>2278</v>
      </c>
      <c r="H1440" t="s">
        <v>2279</v>
      </c>
      <c r="I1440">
        <v>6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64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6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24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74</v>
      </c>
      <c r="CP1440">
        <v>0</v>
      </c>
      <c r="CQ1440">
        <v>0</v>
      </c>
      <c r="CR1440">
        <v>0</v>
      </c>
      <c r="CS1440">
        <v>5</v>
      </c>
      <c r="CT1440">
        <v>174</v>
      </c>
    </row>
    <row r="1441" spans="1:98" x14ac:dyDescent="0.3">
      <c r="A1441" t="s">
        <v>2280</v>
      </c>
      <c r="B1441" t="s">
        <v>81</v>
      </c>
      <c r="C1441" t="s">
        <v>96</v>
      </c>
      <c r="D1441" t="s">
        <v>128</v>
      </c>
      <c r="E1441" t="s">
        <v>244</v>
      </c>
      <c r="F1441" t="s">
        <v>245</v>
      </c>
      <c r="G1441" t="s">
        <v>647</v>
      </c>
      <c r="H1441" t="s">
        <v>87</v>
      </c>
      <c r="I1441">
        <v>54</v>
      </c>
      <c r="J1441">
        <v>25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19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64</v>
      </c>
      <c r="CI1441">
        <v>0</v>
      </c>
      <c r="CJ1441">
        <v>0</v>
      </c>
      <c r="CK1441">
        <v>0</v>
      </c>
      <c r="CL1441">
        <v>10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5</v>
      </c>
      <c r="CT1441">
        <v>172</v>
      </c>
    </row>
    <row r="1442" spans="1:98" x14ac:dyDescent="0.3">
      <c r="A1442" t="s">
        <v>2281</v>
      </c>
      <c r="B1442" t="s">
        <v>81</v>
      </c>
      <c r="C1442" t="s">
        <v>96</v>
      </c>
      <c r="D1442" t="s">
        <v>97</v>
      </c>
      <c r="E1442" t="s">
        <v>623</v>
      </c>
      <c r="F1442" t="s">
        <v>624</v>
      </c>
      <c r="G1442" t="s">
        <v>1295</v>
      </c>
      <c r="H1442" t="s">
        <v>2282</v>
      </c>
      <c r="I1442">
        <v>0</v>
      </c>
      <c r="J1442">
        <v>0</v>
      </c>
      <c r="K1442">
        <v>8</v>
      </c>
      <c r="L1442">
        <v>0</v>
      </c>
      <c r="M1442">
        <v>0</v>
      </c>
      <c r="N1442">
        <v>0</v>
      </c>
      <c r="O1442">
        <v>0</v>
      </c>
      <c r="P1442">
        <v>41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6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45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72</v>
      </c>
      <c r="CS1442">
        <v>5</v>
      </c>
      <c r="CT1442">
        <v>172</v>
      </c>
    </row>
    <row r="1443" spans="1:98" x14ac:dyDescent="0.3">
      <c r="A1443" t="s">
        <v>2283</v>
      </c>
      <c r="B1443" t="s">
        <v>81</v>
      </c>
      <c r="C1443" t="s">
        <v>96</v>
      </c>
      <c r="D1443" t="s">
        <v>385</v>
      </c>
      <c r="E1443" t="s">
        <v>476</v>
      </c>
      <c r="F1443" t="s">
        <v>650</v>
      </c>
      <c r="G1443" t="s">
        <v>87</v>
      </c>
      <c r="H1443" t="s">
        <v>87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19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59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36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19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37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5</v>
      </c>
      <c r="CT1443">
        <v>170</v>
      </c>
    </row>
    <row r="1444" spans="1:98" x14ac:dyDescent="0.3">
      <c r="A1444" t="s">
        <v>2284</v>
      </c>
      <c r="B1444" t="s">
        <v>81</v>
      </c>
      <c r="C1444" t="s">
        <v>82</v>
      </c>
      <c r="D1444" t="s">
        <v>83</v>
      </c>
      <c r="E1444" t="s">
        <v>605</v>
      </c>
      <c r="F1444" t="s">
        <v>1821</v>
      </c>
      <c r="G1444" t="s">
        <v>87</v>
      </c>
      <c r="H1444" t="s">
        <v>87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3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29</v>
      </c>
      <c r="AD1444">
        <v>0</v>
      </c>
      <c r="AE1444">
        <v>0</v>
      </c>
      <c r="AF1444">
        <v>14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48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76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5</v>
      </c>
      <c r="CT1444">
        <v>170</v>
      </c>
    </row>
    <row r="1445" spans="1:98" x14ac:dyDescent="0.3">
      <c r="A1445" t="s">
        <v>2285</v>
      </c>
      <c r="B1445" t="s">
        <v>81</v>
      </c>
      <c r="C1445" t="s">
        <v>96</v>
      </c>
      <c r="D1445" t="s">
        <v>128</v>
      </c>
      <c r="E1445" t="s">
        <v>244</v>
      </c>
      <c r="F1445" t="s">
        <v>245</v>
      </c>
      <c r="G1445" t="s">
        <v>647</v>
      </c>
      <c r="H1445" t="s">
        <v>87</v>
      </c>
      <c r="I1445">
        <v>33</v>
      </c>
      <c r="J1445">
        <v>42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12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64</v>
      </c>
      <c r="CI1445">
        <v>0</v>
      </c>
      <c r="CJ1445">
        <v>0</v>
      </c>
      <c r="CK1445">
        <v>0</v>
      </c>
      <c r="CL1445">
        <v>0</v>
      </c>
      <c r="CM1445">
        <v>18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5</v>
      </c>
      <c r="CT1445">
        <v>169</v>
      </c>
    </row>
    <row r="1446" spans="1:98" x14ac:dyDescent="0.3">
      <c r="A1446" t="s">
        <v>2286</v>
      </c>
      <c r="B1446" t="s">
        <v>81</v>
      </c>
      <c r="C1446" t="s">
        <v>96</v>
      </c>
      <c r="D1446" t="s">
        <v>128</v>
      </c>
      <c r="E1446" t="s">
        <v>175</v>
      </c>
      <c r="F1446" t="s">
        <v>195</v>
      </c>
      <c r="G1446" t="s">
        <v>202</v>
      </c>
      <c r="H1446" t="s">
        <v>87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27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33</v>
      </c>
      <c r="BA1446">
        <v>0</v>
      </c>
      <c r="BB1446">
        <v>0</v>
      </c>
      <c r="BC1446">
        <v>30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25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53</v>
      </c>
      <c r="CP1446">
        <v>0</v>
      </c>
      <c r="CQ1446">
        <v>0</v>
      </c>
      <c r="CR1446">
        <v>0</v>
      </c>
      <c r="CS1446">
        <v>5</v>
      </c>
      <c r="CT1446">
        <v>168</v>
      </c>
    </row>
    <row r="1447" spans="1:98" x14ac:dyDescent="0.3">
      <c r="A1447" t="s">
        <v>2287</v>
      </c>
      <c r="B1447" t="s">
        <v>81</v>
      </c>
      <c r="C1447" t="s">
        <v>89</v>
      </c>
      <c r="D1447" t="s">
        <v>90</v>
      </c>
      <c r="E1447" t="s">
        <v>472</v>
      </c>
      <c r="F1447" t="s">
        <v>2288</v>
      </c>
      <c r="G1447" t="s">
        <v>87</v>
      </c>
      <c r="H1447" t="s">
        <v>87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27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12</v>
      </c>
      <c r="AL1447">
        <v>13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88</v>
      </c>
      <c r="BU1447">
        <v>0</v>
      </c>
      <c r="BV1447">
        <v>0</v>
      </c>
      <c r="BW1447">
        <v>0</v>
      </c>
      <c r="BX1447">
        <v>27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5</v>
      </c>
      <c r="CT1447">
        <v>167</v>
      </c>
    </row>
    <row r="1448" spans="1:98" x14ac:dyDescent="0.3">
      <c r="A1448" t="s">
        <v>2289</v>
      </c>
      <c r="B1448" t="s">
        <v>81</v>
      </c>
      <c r="C1448" t="s">
        <v>89</v>
      </c>
      <c r="D1448" t="s">
        <v>90</v>
      </c>
      <c r="E1448" t="s">
        <v>113</v>
      </c>
      <c r="F1448" t="s">
        <v>696</v>
      </c>
      <c r="G1448" t="s">
        <v>697</v>
      </c>
      <c r="H1448" t="s">
        <v>87</v>
      </c>
      <c r="I1448">
        <v>0</v>
      </c>
      <c r="J1448">
        <v>0</v>
      </c>
      <c r="K1448">
        <v>68</v>
      </c>
      <c r="L1448">
        <v>0</v>
      </c>
      <c r="M1448">
        <v>0</v>
      </c>
      <c r="N1448">
        <v>0</v>
      </c>
      <c r="O1448">
        <v>0</v>
      </c>
      <c r="P1448">
        <v>29</v>
      </c>
      <c r="Q1448">
        <v>0</v>
      </c>
      <c r="R1448">
        <v>0</v>
      </c>
      <c r="S1448">
        <v>27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23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17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5</v>
      </c>
      <c r="CT1448">
        <v>164</v>
      </c>
    </row>
    <row r="1449" spans="1:98" x14ac:dyDescent="0.3">
      <c r="A1449" t="s">
        <v>2290</v>
      </c>
      <c r="B1449" t="s">
        <v>81</v>
      </c>
      <c r="C1449" t="s">
        <v>96</v>
      </c>
      <c r="D1449" t="s">
        <v>97</v>
      </c>
      <c r="E1449" t="s">
        <v>102</v>
      </c>
      <c r="F1449" t="s">
        <v>103</v>
      </c>
      <c r="G1449" t="s">
        <v>87</v>
      </c>
      <c r="H1449" t="s">
        <v>87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61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31</v>
      </c>
      <c r="AZ1449">
        <v>0</v>
      </c>
      <c r="BA1449">
        <v>0</v>
      </c>
      <c r="BB1449">
        <v>0</v>
      </c>
      <c r="BC1449">
        <v>0</v>
      </c>
      <c r="BD1449">
        <v>11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46</v>
      </c>
      <c r="BW1449">
        <v>0</v>
      </c>
      <c r="BX1449">
        <v>0</v>
      </c>
      <c r="BY1449">
        <v>0</v>
      </c>
      <c r="BZ1449">
        <v>15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5</v>
      </c>
      <c r="CT1449">
        <v>164</v>
      </c>
    </row>
    <row r="1450" spans="1:98" x14ac:dyDescent="0.3">
      <c r="A1450" t="s">
        <v>2291</v>
      </c>
      <c r="B1450" t="s">
        <v>81</v>
      </c>
      <c r="C1450" t="s">
        <v>1402</v>
      </c>
      <c r="D1450" t="s">
        <v>1403</v>
      </c>
      <c r="E1450" t="s">
        <v>87</v>
      </c>
      <c r="F1450" t="s">
        <v>87</v>
      </c>
      <c r="G1450" t="s">
        <v>87</v>
      </c>
      <c r="H1450" t="s">
        <v>87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15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120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8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8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13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5</v>
      </c>
      <c r="CT1450">
        <v>164</v>
      </c>
    </row>
    <row r="1451" spans="1:98" x14ac:dyDescent="0.3">
      <c r="A1451" t="s">
        <v>2292</v>
      </c>
      <c r="B1451" t="s">
        <v>81</v>
      </c>
      <c r="C1451" t="s">
        <v>89</v>
      </c>
      <c r="D1451" t="s">
        <v>90</v>
      </c>
      <c r="E1451" t="s">
        <v>472</v>
      </c>
      <c r="F1451" t="s">
        <v>473</v>
      </c>
      <c r="G1451" t="s">
        <v>1051</v>
      </c>
      <c r="H1451" t="s">
        <v>87</v>
      </c>
      <c r="I1451">
        <v>0</v>
      </c>
      <c r="J1451">
        <v>25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87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9</v>
      </c>
      <c r="AR1451">
        <v>0</v>
      </c>
      <c r="AS1451">
        <v>15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27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5</v>
      </c>
      <c r="CT1451">
        <v>163</v>
      </c>
    </row>
    <row r="1452" spans="1:98" x14ac:dyDescent="0.3">
      <c r="A1452" t="s">
        <v>2293</v>
      </c>
      <c r="B1452" t="s">
        <v>81</v>
      </c>
      <c r="C1452" t="s">
        <v>96</v>
      </c>
      <c r="D1452" t="s">
        <v>128</v>
      </c>
      <c r="E1452" t="s">
        <v>156</v>
      </c>
      <c r="F1452" t="s">
        <v>157</v>
      </c>
      <c r="G1452" t="s">
        <v>424</v>
      </c>
      <c r="H1452" t="s">
        <v>2294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17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17</v>
      </c>
      <c r="AP1452">
        <v>0</v>
      </c>
      <c r="AQ1452">
        <v>0</v>
      </c>
      <c r="AR1452">
        <v>0</v>
      </c>
      <c r="AS1452">
        <v>59</v>
      </c>
      <c r="AT1452">
        <v>0</v>
      </c>
      <c r="AU1452">
        <v>0</v>
      </c>
      <c r="AV1452">
        <v>36</v>
      </c>
      <c r="AW1452">
        <v>0</v>
      </c>
      <c r="AX1452">
        <v>0</v>
      </c>
      <c r="AY1452">
        <v>34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5</v>
      </c>
      <c r="CT1452">
        <v>163</v>
      </c>
    </row>
    <row r="1453" spans="1:98" x14ac:dyDescent="0.3">
      <c r="A1453" t="s">
        <v>2295</v>
      </c>
      <c r="B1453" t="s">
        <v>81</v>
      </c>
      <c r="C1453" t="s">
        <v>397</v>
      </c>
      <c r="D1453" t="s">
        <v>398</v>
      </c>
      <c r="E1453" t="s">
        <v>399</v>
      </c>
      <c r="F1453" t="s">
        <v>1596</v>
      </c>
      <c r="G1453" t="s">
        <v>2296</v>
      </c>
      <c r="H1453" t="s">
        <v>87</v>
      </c>
      <c r="I1453">
        <v>0</v>
      </c>
      <c r="J1453">
        <v>0</v>
      </c>
      <c r="K1453">
        <v>54</v>
      </c>
      <c r="L1453">
        <v>0</v>
      </c>
      <c r="M1453">
        <v>0</v>
      </c>
      <c r="N1453">
        <v>3</v>
      </c>
      <c r="O1453">
        <v>0</v>
      </c>
      <c r="P1453">
        <v>64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9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32</v>
      </c>
      <c r="CS1453">
        <v>5</v>
      </c>
      <c r="CT1453">
        <v>162</v>
      </c>
    </row>
    <row r="1454" spans="1:98" x14ac:dyDescent="0.3">
      <c r="A1454" t="s">
        <v>2297</v>
      </c>
      <c r="B1454" t="s">
        <v>81</v>
      </c>
      <c r="C1454" t="s">
        <v>96</v>
      </c>
      <c r="D1454" t="s">
        <v>97</v>
      </c>
      <c r="E1454" t="s">
        <v>146</v>
      </c>
      <c r="F1454" t="s">
        <v>450</v>
      </c>
      <c r="G1454" t="s">
        <v>865</v>
      </c>
      <c r="H1454" t="s">
        <v>87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58</v>
      </c>
      <c r="Y1454">
        <v>0</v>
      </c>
      <c r="Z1454">
        <v>0</v>
      </c>
      <c r="AA1454">
        <v>0</v>
      </c>
      <c r="AB1454">
        <v>0</v>
      </c>
      <c r="AC1454">
        <v>11</v>
      </c>
      <c r="AD1454">
        <v>0</v>
      </c>
      <c r="AE1454">
        <v>0</v>
      </c>
      <c r="AF1454">
        <v>0</v>
      </c>
      <c r="AG1454">
        <v>17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45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31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5</v>
      </c>
      <c r="CT1454">
        <v>162</v>
      </c>
    </row>
    <row r="1455" spans="1:98" x14ac:dyDescent="0.3">
      <c r="A1455" t="s">
        <v>2298</v>
      </c>
      <c r="B1455" t="s">
        <v>81</v>
      </c>
      <c r="C1455" t="s">
        <v>96</v>
      </c>
      <c r="D1455" t="s">
        <v>97</v>
      </c>
      <c r="E1455" t="s">
        <v>98</v>
      </c>
      <c r="F1455" t="s">
        <v>99</v>
      </c>
      <c r="G1455" t="s">
        <v>1084</v>
      </c>
      <c r="H1455" t="s">
        <v>87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58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42</v>
      </c>
      <c r="CG1455">
        <v>16</v>
      </c>
      <c r="CH1455">
        <v>0</v>
      </c>
      <c r="CI1455">
        <v>0</v>
      </c>
      <c r="CJ1455">
        <v>0</v>
      </c>
      <c r="CK1455">
        <v>24</v>
      </c>
      <c r="CL1455">
        <v>0</v>
      </c>
      <c r="CM1455">
        <v>0</v>
      </c>
      <c r="CN1455">
        <v>0</v>
      </c>
      <c r="CO1455">
        <v>0</v>
      </c>
      <c r="CP1455">
        <v>0</v>
      </c>
      <c r="CQ1455">
        <v>0</v>
      </c>
      <c r="CR1455">
        <v>20</v>
      </c>
      <c r="CS1455">
        <v>5</v>
      </c>
      <c r="CT1455">
        <v>160</v>
      </c>
    </row>
    <row r="1456" spans="1:98" x14ac:dyDescent="0.3">
      <c r="A1456" t="s">
        <v>2299</v>
      </c>
      <c r="B1456" t="s">
        <v>81</v>
      </c>
      <c r="C1456" t="s">
        <v>96</v>
      </c>
      <c r="D1456" t="s">
        <v>97</v>
      </c>
      <c r="E1456" t="s">
        <v>98</v>
      </c>
      <c r="F1456" t="s">
        <v>99</v>
      </c>
      <c r="G1456" t="s">
        <v>1442</v>
      </c>
      <c r="H1456" t="s">
        <v>87</v>
      </c>
      <c r="I1456">
        <v>0</v>
      </c>
      <c r="J1456">
        <v>29</v>
      </c>
      <c r="K1456">
        <v>24</v>
      </c>
      <c r="L1456">
        <v>0</v>
      </c>
      <c r="M1456">
        <v>0</v>
      </c>
      <c r="N1456">
        <v>0</v>
      </c>
      <c r="O1456">
        <v>17</v>
      </c>
      <c r="P1456">
        <v>75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14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5</v>
      </c>
      <c r="CT1456">
        <v>159</v>
      </c>
    </row>
    <row r="1457" spans="1:98" x14ac:dyDescent="0.3">
      <c r="A1457" t="s">
        <v>2300</v>
      </c>
      <c r="B1457" t="s">
        <v>81</v>
      </c>
      <c r="C1457" t="s">
        <v>89</v>
      </c>
      <c r="D1457" t="s">
        <v>90</v>
      </c>
      <c r="E1457" t="s">
        <v>427</v>
      </c>
      <c r="F1457" t="s">
        <v>428</v>
      </c>
      <c r="G1457" t="s">
        <v>1861</v>
      </c>
      <c r="H1457" t="s">
        <v>87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12</v>
      </c>
      <c r="AY1457">
        <v>45</v>
      </c>
      <c r="AZ1457">
        <v>0</v>
      </c>
      <c r="BA1457">
        <v>74</v>
      </c>
      <c r="BB1457">
        <v>0</v>
      </c>
      <c r="BC1457">
        <v>0</v>
      </c>
      <c r="BD1457">
        <v>0</v>
      </c>
      <c r="BE1457">
        <v>15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12</v>
      </c>
      <c r="CS1457">
        <v>5</v>
      </c>
      <c r="CT1457">
        <v>158</v>
      </c>
    </row>
    <row r="1458" spans="1:98" x14ac:dyDescent="0.3">
      <c r="A1458" t="s">
        <v>2301</v>
      </c>
      <c r="B1458" t="s">
        <v>81</v>
      </c>
      <c r="C1458" t="s">
        <v>89</v>
      </c>
      <c r="D1458" t="s">
        <v>90</v>
      </c>
      <c r="E1458" t="s">
        <v>427</v>
      </c>
      <c r="F1458" t="s">
        <v>448</v>
      </c>
      <c r="G1458" t="s">
        <v>87</v>
      </c>
      <c r="H1458" t="s">
        <v>87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116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7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17</v>
      </c>
      <c r="AU1458">
        <v>0</v>
      </c>
      <c r="AV1458">
        <v>0</v>
      </c>
      <c r="AW1458">
        <v>0</v>
      </c>
      <c r="AX1458">
        <v>5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12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5</v>
      </c>
      <c r="CT1458">
        <v>157</v>
      </c>
    </row>
    <row r="1459" spans="1:98" x14ac:dyDescent="0.3">
      <c r="A1459" t="s">
        <v>2302</v>
      </c>
      <c r="B1459" t="s">
        <v>81</v>
      </c>
      <c r="C1459" t="s">
        <v>96</v>
      </c>
      <c r="D1459" t="s">
        <v>385</v>
      </c>
      <c r="E1459" t="s">
        <v>476</v>
      </c>
      <c r="F1459" t="s">
        <v>650</v>
      </c>
      <c r="G1459" t="s">
        <v>87</v>
      </c>
      <c r="H1459" t="s">
        <v>87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16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26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63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43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7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5</v>
      </c>
      <c r="CT1459">
        <v>155</v>
      </c>
    </row>
    <row r="1460" spans="1:98" x14ac:dyDescent="0.3">
      <c r="A1460" t="s">
        <v>2303</v>
      </c>
      <c r="B1460" t="s">
        <v>81</v>
      </c>
      <c r="C1460" t="s">
        <v>89</v>
      </c>
      <c r="D1460" t="s">
        <v>90</v>
      </c>
      <c r="E1460" t="s">
        <v>113</v>
      </c>
      <c r="F1460" t="s">
        <v>696</v>
      </c>
      <c r="G1460" t="s">
        <v>1323</v>
      </c>
      <c r="H1460" t="s">
        <v>87</v>
      </c>
      <c r="I1460">
        <v>57</v>
      </c>
      <c r="J1460">
        <v>41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11</v>
      </c>
      <c r="AT1460">
        <v>0</v>
      </c>
      <c r="AU1460">
        <v>0</v>
      </c>
      <c r="AV1460">
        <v>29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16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5</v>
      </c>
      <c r="CT1460">
        <v>154</v>
      </c>
    </row>
    <row r="1461" spans="1:98" x14ac:dyDescent="0.3">
      <c r="A1461" t="s">
        <v>2304</v>
      </c>
      <c r="B1461" t="s">
        <v>81</v>
      </c>
      <c r="C1461" t="s">
        <v>89</v>
      </c>
      <c r="D1461" t="s">
        <v>90</v>
      </c>
      <c r="E1461" t="s">
        <v>113</v>
      </c>
      <c r="F1461" t="s">
        <v>163</v>
      </c>
      <c r="G1461" t="s">
        <v>503</v>
      </c>
      <c r="H1461" t="s">
        <v>87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51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37</v>
      </c>
      <c r="AD1461">
        <v>0</v>
      </c>
      <c r="AE1461">
        <v>0</v>
      </c>
      <c r="AF1461">
        <v>0</v>
      </c>
      <c r="AG1461">
        <v>25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19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21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5</v>
      </c>
      <c r="CT1461">
        <v>153</v>
      </c>
    </row>
    <row r="1462" spans="1:98" x14ac:dyDescent="0.3">
      <c r="A1462" t="s">
        <v>2305</v>
      </c>
      <c r="B1462" t="s">
        <v>81</v>
      </c>
      <c r="C1462" t="s">
        <v>96</v>
      </c>
      <c r="D1462" t="s">
        <v>97</v>
      </c>
      <c r="E1462" t="s">
        <v>87</v>
      </c>
      <c r="F1462" t="s">
        <v>87</v>
      </c>
      <c r="G1462" t="s">
        <v>87</v>
      </c>
      <c r="H1462" t="s">
        <v>87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30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41</v>
      </c>
      <c r="AQ1462">
        <v>0</v>
      </c>
      <c r="AR1462">
        <v>0</v>
      </c>
      <c r="AS1462">
        <v>0</v>
      </c>
      <c r="AT1462">
        <v>17</v>
      </c>
      <c r="AU1462">
        <v>0</v>
      </c>
      <c r="AV1462">
        <v>0</v>
      </c>
      <c r="AW1462">
        <v>0</v>
      </c>
      <c r="AX1462">
        <v>0</v>
      </c>
      <c r="AY1462">
        <v>46</v>
      </c>
      <c r="AZ1462">
        <v>0</v>
      </c>
      <c r="BA1462">
        <v>18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5</v>
      </c>
      <c r="CT1462">
        <v>152</v>
      </c>
    </row>
    <row r="1463" spans="1:98" x14ac:dyDescent="0.3">
      <c r="A1463" t="s">
        <v>2306</v>
      </c>
      <c r="B1463" t="s">
        <v>81</v>
      </c>
      <c r="C1463" t="s">
        <v>89</v>
      </c>
      <c r="D1463" t="s">
        <v>90</v>
      </c>
      <c r="E1463" t="s">
        <v>427</v>
      </c>
      <c r="F1463" t="s">
        <v>428</v>
      </c>
      <c r="G1463" t="s">
        <v>636</v>
      </c>
      <c r="H1463" t="s">
        <v>87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88</v>
      </c>
      <c r="AD1463">
        <v>0</v>
      </c>
      <c r="AE1463">
        <v>11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22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14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16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5</v>
      </c>
      <c r="CT1463">
        <v>151</v>
      </c>
    </row>
    <row r="1464" spans="1:98" x14ac:dyDescent="0.3">
      <c r="A1464" t="s">
        <v>2307</v>
      </c>
      <c r="B1464" t="s">
        <v>81</v>
      </c>
      <c r="C1464" t="s">
        <v>89</v>
      </c>
      <c r="D1464" t="s">
        <v>90</v>
      </c>
      <c r="E1464" t="s">
        <v>472</v>
      </c>
      <c r="F1464" t="s">
        <v>1941</v>
      </c>
      <c r="G1464" t="s">
        <v>87</v>
      </c>
      <c r="H1464" t="s">
        <v>87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14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46</v>
      </c>
      <c r="Y1464">
        <v>0</v>
      </c>
      <c r="Z1464">
        <v>0</v>
      </c>
      <c r="AA1464">
        <v>0</v>
      </c>
      <c r="AB1464">
        <v>0</v>
      </c>
      <c r="AC1464">
        <v>23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36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31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5</v>
      </c>
      <c r="CT1464">
        <v>150</v>
      </c>
    </row>
    <row r="1465" spans="1:98" x14ac:dyDescent="0.3">
      <c r="A1465" t="s">
        <v>2308</v>
      </c>
      <c r="B1465" t="s">
        <v>81</v>
      </c>
      <c r="C1465" t="s">
        <v>89</v>
      </c>
      <c r="D1465" t="s">
        <v>90</v>
      </c>
      <c r="E1465" t="s">
        <v>113</v>
      </c>
      <c r="F1465" t="s">
        <v>696</v>
      </c>
      <c r="G1465" t="s">
        <v>2309</v>
      </c>
      <c r="H1465" t="s">
        <v>87</v>
      </c>
      <c r="I1465">
        <v>67</v>
      </c>
      <c r="J1465">
        <v>27</v>
      </c>
      <c r="K1465">
        <v>0</v>
      </c>
      <c r="L1465">
        <v>0</v>
      </c>
      <c r="M1465">
        <v>5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19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30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5</v>
      </c>
      <c r="CT1465">
        <v>148</v>
      </c>
    </row>
    <row r="1466" spans="1:98" x14ac:dyDescent="0.3">
      <c r="A1466" t="s">
        <v>2310</v>
      </c>
      <c r="B1466" t="s">
        <v>81</v>
      </c>
      <c r="C1466" t="s">
        <v>89</v>
      </c>
      <c r="D1466" t="s">
        <v>90</v>
      </c>
      <c r="E1466" t="s">
        <v>427</v>
      </c>
      <c r="F1466" t="s">
        <v>428</v>
      </c>
      <c r="G1466" t="s">
        <v>429</v>
      </c>
      <c r="H1466" t="s">
        <v>87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28</v>
      </c>
      <c r="T1466">
        <v>40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19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25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36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5</v>
      </c>
      <c r="CT1466">
        <v>148</v>
      </c>
    </row>
    <row r="1467" spans="1:98" x14ac:dyDescent="0.3">
      <c r="A1467" t="s">
        <v>2311</v>
      </c>
      <c r="B1467" t="s">
        <v>280</v>
      </c>
      <c r="C1467" t="s">
        <v>938</v>
      </c>
      <c r="D1467" t="s">
        <v>939</v>
      </c>
      <c r="E1467" t="s">
        <v>87</v>
      </c>
      <c r="F1467" t="s">
        <v>87</v>
      </c>
      <c r="G1467" t="s">
        <v>87</v>
      </c>
      <c r="H1467" t="s">
        <v>87</v>
      </c>
      <c r="I1467">
        <v>13</v>
      </c>
      <c r="J1467">
        <v>0</v>
      </c>
      <c r="K1467">
        <v>0</v>
      </c>
      <c r="L1467">
        <v>0</v>
      </c>
      <c r="M1467">
        <v>0</v>
      </c>
      <c r="N1467">
        <v>4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117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4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8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5</v>
      </c>
      <c r="CT1467">
        <v>146</v>
      </c>
    </row>
    <row r="1468" spans="1:98" x14ac:dyDescent="0.3">
      <c r="A1468" t="s">
        <v>2312</v>
      </c>
      <c r="B1468" t="s">
        <v>81</v>
      </c>
      <c r="C1468" t="s">
        <v>96</v>
      </c>
      <c r="D1468" t="s">
        <v>97</v>
      </c>
      <c r="E1468" t="s">
        <v>98</v>
      </c>
      <c r="F1468" t="s">
        <v>99</v>
      </c>
      <c r="G1468" t="s">
        <v>2313</v>
      </c>
      <c r="H1468" t="s">
        <v>87</v>
      </c>
      <c r="I1468">
        <v>0</v>
      </c>
      <c r="J1468">
        <v>39</v>
      </c>
      <c r="K1468">
        <v>0</v>
      </c>
      <c r="L1468">
        <v>0</v>
      </c>
      <c r="M1468">
        <v>0</v>
      </c>
      <c r="N1468">
        <v>9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12</v>
      </c>
      <c r="U1468">
        <v>0</v>
      </c>
      <c r="V1468">
        <v>0</v>
      </c>
      <c r="W1468">
        <v>59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27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5</v>
      </c>
      <c r="CT1468">
        <v>146</v>
      </c>
    </row>
    <row r="1469" spans="1:98" x14ac:dyDescent="0.3">
      <c r="A1469" t="s">
        <v>2314</v>
      </c>
      <c r="B1469" t="s">
        <v>81</v>
      </c>
      <c r="C1469" t="s">
        <v>96</v>
      </c>
      <c r="D1469" t="s">
        <v>128</v>
      </c>
      <c r="E1469" t="s">
        <v>294</v>
      </c>
      <c r="F1469" t="s">
        <v>1201</v>
      </c>
      <c r="G1469" t="s">
        <v>1675</v>
      </c>
      <c r="H1469" t="s">
        <v>2315</v>
      </c>
      <c r="I1469">
        <v>0</v>
      </c>
      <c r="J1469">
        <v>21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39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13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10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63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5</v>
      </c>
      <c r="CT1469">
        <v>146</v>
      </c>
    </row>
    <row r="1470" spans="1:98" x14ac:dyDescent="0.3">
      <c r="A1470" t="s">
        <v>2316</v>
      </c>
      <c r="B1470" t="s">
        <v>81</v>
      </c>
      <c r="C1470" t="s">
        <v>96</v>
      </c>
      <c r="D1470" t="s">
        <v>128</v>
      </c>
      <c r="E1470" t="s">
        <v>244</v>
      </c>
      <c r="F1470" t="s">
        <v>245</v>
      </c>
      <c r="G1470" t="s">
        <v>850</v>
      </c>
      <c r="H1470" t="s">
        <v>87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9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35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36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15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51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0</v>
      </c>
      <c r="CP1470">
        <v>0</v>
      </c>
      <c r="CQ1470">
        <v>0</v>
      </c>
      <c r="CR1470">
        <v>0</v>
      </c>
      <c r="CS1470">
        <v>5</v>
      </c>
      <c r="CT1470">
        <v>146</v>
      </c>
    </row>
    <row r="1471" spans="1:98" x14ac:dyDescent="0.3">
      <c r="A1471" t="s">
        <v>2317</v>
      </c>
      <c r="B1471" t="s">
        <v>81</v>
      </c>
      <c r="C1471" t="s">
        <v>89</v>
      </c>
      <c r="D1471" t="s">
        <v>90</v>
      </c>
      <c r="E1471" t="s">
        <v>91</v>
      </c>
      <c r="F1471" t="s">
        <v>1173</v>
      </c>
      <c r="G1471" t="s">
        <v>2318</v>
      </c>
      <c r="H1471" t="s">
        <v>87</v>
      </c>
      <c r="I1471">
        <v>22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18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90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8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7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5</v>
      </c>
      <c r="CT1471">
        <v>145</v>
      </c>
    </row>
    <row r="1472" spans="1:98" x14ac:dyDescent="0.3">
      <c r="A1472" t="s">
        <v>2319</v>
      </c>
      <c r="B1472" t="s">
        <v>81</v>
      </c>
      <c r="C1472" t="s">
        <v>96</v>
      </c>
      <c r="D1472" t="s">
        <v>128</v>
      </c>
      <c r="E1472" t="s">
        <v>263</v>
      </c>
      <c r="F1472" t="s">
        <v>264</v>
      </c>
      <c r="G1472" t="s">
        <v>87</v>
      </c>
      <c r="H1472" t="s">
        <v>87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18</v>
      </c>
      <c r="BA1472">
        <v>0</v>
      </c>
      <c r="BB1472">
        <v>0</v>
      </c>
      <c r="BC1472">
        <v>30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12</v>
      </c>
      <c r="BJ1472">
        <v>0</v>
      </c>
      <c r="BK1472">
        <v>0</v>
      </c>
      <c r="BL1472">
        <v>10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75</v>
      </c>
      <c r="CP1472">
        <v>0</v>
      </c>
      <c r="CQ1472">
        <v>0</v>
      </c>
      <c r="CR1472">
        <v>0</v>
      </c>
      <c r="CS1472">
        <v>5</v>
      </c>
      <c r="CT1472">
        <v>145</v>
      </c>
    </row>
    <row r="1473" spans="1:98" x14ac:dyDescent="0.3">
      <c r="A1473" t="s">
        <v>2320</v>
      </c>
      <c r="B1473" t="s">
        <v>81</v>
      </c>
      <c r="C1473" t="s">
        <v>96</v>
      </c>
      <c r="D1473" t="s">
        <v>385</v>
      </c>
      <c r="E1473" t="s">
        <v>476</v>
      </c>
      <c r="F1473" t="s">
        <v>494</v>
      </c>
      <c r="G1473" t="s">
        <v>87</v>
      </c>
      <c r="H1473" t="s">
        <v>87</v>
      </c>
      <c r="I1473">
        <v>16</v>
      </c>
      <c r="J1473">
        <v>54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18</v>
      </c>
      <c r="Y1473">
        <v>25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31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5</v>
      </c>
      <c r="CT1473">
        <v>144</v>
      </c>
    </row>
    <row r="1474" spans="1:98" x14ac:dyDescent="0.3">
      <c r="A1474" t="s">
        <v>2321</v>
      </c>
      <c r="B1474" t="s">
        <v>81</v>
      </c>
      <c r="C1474" t="s">
        <v>96</v>
      </c>
      <c r="D1474" t="s">
        <v>128</v>
      </c>
      <c r="E1474" t="s">
        <v>244</v>
      </c>
      <c r="F1474" t="s">
        <v>245</v>
      </c>
      <c r="G1474" t="s">
        <v>2322</v>
      </c>
      <c r="H1474" t="s">
        <v>87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76</v>
      </c>
      <c r="P1474">
        <v>0</v>
      </c>
      <c r="Q1474">
        <v>0</v>
      </c>
      <c r="R1474">
        <v>0</v>
      </c>
      <c r="S1474">
        <v>7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20</v>
      </c>
      <c r="AH1474">
        <v>30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11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5</v>
      </c>
      <c r="CT1474">
        <v>144</v>
      </c>
    </row>
    <row r="1475" spans="1:98" x14ac:dyDescent="0.3">
      <c r="A1475" t="s">
        <v>2323</v>
      </c>
      <c r="B1475" t="s">
        <v>81</v>
      </c>
      <c r="C1475" t="s">
        <v>96</v>
      </c>
      <c r="D1475" t="s">
        <v>128</v>
      </c>
      <c r="E1475" t="s">
        <v>332</v>
      </c>
      <c r="F1475" t="s">
        <v>333</v>
      </c>
      <c r="G1475" t="s">
        <v>87</v>
      </c>
      <c r="H1475" t="s">
        <v>87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11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20</v>
      </c>
      <c r="BA1475">
        <v>0</v>
      </c>
      <c r="BB1475">
        <v>0</v>
      </c>
      <c r="BC1475">
        <v>39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34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39</v>
      </c>
      <c r="CP1475">
        <v>0</v>
      </c>
      <c r="CQ1475">
        <v>0</v>
      </c>
      <c r="CR1475">
        <v>0</v>
      </c>
      <c r="CS1475">
        <v>5</v>
      </c>
      <c r="CT1475">
        <v>143</v>
      </c>
    </row>
    <row r="1476" spans="1:98" x14ac:dyDescent="0.3">
      <c r="A1476" t="s">
        <v>2324</v>
      </c>
      <c r="B1476" t="s">
        <v>81</v>
      </c>
      <c r="C1476" t="s">
        <v>96</v>
      </c>
      <c r="D1476" t="s">
        <v>128</v>
      </c>
      <c r="E1476" t="s">
        <v>670</v>
      </c>
      <c r="F1476" t="s">
        <v>671</v>
      </c>
      <c r="G1476" t="s">
        <v>672</v>
      </c>
      <c r="H1476" t="s">
        <v>1090</v>
      </c>
      <c r="I1476">
        <v>0</v>
      </c>
      <c r="J1476">
        <v>18</v>
      </c>
      <c r="K1476">
        <v>11</v>
      </c>
      <c r="L1476">
        <v>0</v>
      </c>
      <c r="M1476">
        <v>0</v>
      </c>
      <c r="N1476">
        <v>0</v>
      </c>
      <c r="O1476">
        <v>0</v>
      </c>
      <c r="P1476">
        <v>50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14</v>
      </c>
      <c r="AU1476">
        <v>0</v>
      </c>
      <c r="AV1476">
        <v>0</v>
      </c>
      <c r="AW1476">
        <v>0</v>
      </c>
      <c r="AX1476">
        <v>0</v>
      </c>
      <c r="AY1476">
        <v>49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5</v>
      </c>
      <c r="CT1476">
        <v>142</v>
      </c>
    </row>
    <row r="1477" spans="1:98" x14ac:dyDescent="0.3">
      <c r="A1477" t="s">
        <v>2325</v>
      </c>
      <c r="B1477" t="s">
        <v>280</v>
      </c>
      <c r="C1477" t="s">
        <v>513</v>
      </c>
      <c r="D1477" t="s">
        <v>514</v>
      </c>
      <c r="E1477" t="s">
        <v>515</v>
      </c>
      <c r="F1477" t="s">
        <v>516</v>
      </c>
      <c r="G1477" t="s">
        <v>87</v>
      </c>
      <c r="H1477" t="s">
        <v>87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22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8</v>
      </c>
      <c r="AM1477">
        <v>0</v>
      </c>
      <c r="AN1477">
        <v>0</v>
      </c>
      <c r="AO1477">
        <v>0</v>
      </c>
      <c r="AP1477">
        <v>0</v>
      </c>
      <c r="AQ1477">
        <v>14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28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70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5</v>
      </c>
      <c r="CT1477">
        <v>142</v>
      </c>
    </row>
    <row r="1478" spans="1:98" x14ac:dyDescent="0.3">
      <c r="A1478" t="s">
        <v>2326</v>
      </c>
      <c r="B1478" t="s">
        <v>81</v>
      </c>
      <c r="C1478" t="s">
        <v>96</v>
      </c>
      <c r="D1478" t="s">
        <v>97</v>
      </c>
      <c r="E1478" t="s">
        <v>119</v>
      </c>
      <c r="F1478" t="s">
        <v>2327</v>
      </c>
      <c r="G1478" t="s">
        <v>2328</v>
      </c>
      <c r="H1478" t="s">
        <v>87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41</v>
      </c>
      <c r="R1478">
        <v>0</v>
      </c>
      <c r="S1478">
        <v>0</v>
      </c>
      <c r="T1478">
        <v>0</v>
      </c>
      <c r="U1478">
        <v>0</v>
      </c>
      <c r="V1478">
        <v>28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35</v>
      </c>
      <c r="BF1478">
        <v>0</v>
      </c>
      <c r="BG1478">
        <v>0</v>
      </c>
      <c r="BH1478">
        <v>0</v>
      </c>
      <c r="BI1478">
        <v>20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18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5</v>
      </c>
      <c r="CT1478">
        <v>142</v>
      </c>
    </row>
    <row r="1479" spans="1:98" x14ac:dyDescent="0.3">
      <c r="A1479" t="s">
        <v>2329</v>
      </c>
      <c r="B1479" t="s">
        <v>81</v>
      </c>
      <c r="C1479" t="s">
        <v>96</v>
      </c>
      <c r="D1479" t="s">
        <v>128</v>
      </c>
      <c r="E1479" t="s">
        <v>294</v>
      </c>
      <c r="F1479" t="s">
        <v>564</v>
      </c>
      <c r="G1479" t="s">
        <v>680</v>
      </c>
      <c r="H1479" t="s">
        <v>87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21</v>
      </c>
      <c r="AG1479">
        <v>15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88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8</v>
      </c>
      <c r="CE1479">
        <v>10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5</v>
      </c>
      <c r="CT1479">
        <v>142</v>
      </c>
    </row>
    <row r="1480" spans="1:98" x14ac:dyDescent="0.3">
      <c r="A1480" t="s">
        <v>2330</v>
      </c>
      <c r="B1480" t="s">
        <v>81</v>
      </c>
      <c r="C1480" t="s">
        <v>542</v>
      </c>
      <c r="D1480" t="s">
        <v>1736</v>
      </c>
      <c r="E1480" t="s">
        <v>87</v>
      </c>
      <c r="F1480" t="s">
        <v>87</v>
      </c>
      <c r="G1480" t="s">
        <v>87</v>
      </c>
      <c r="H1480" t="s">
        <v>87</v>
      </c>
      <c r="I1480">
        <v>0</v>
      </c>
      <c r="J1480">
        <v>0</v>
      </c>
      <c r="K1480">
        <v>0</v>
      </c>
      <c r="L1480">
        <v>107</v>
      </c>
      <c r="M1480">
        <v>0</v>
      </c>
      <c r="N1480">
        <v>14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3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11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6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5</v>
      </c>
      <c r="CT1480">
        <v>141</v>
      </c>
    </row>
    <row r="1481" spans="1:98" x14ac:dyDescent="0.3">
      <c r="A1481" t="s">
        <v>2331</v>
      </c>
      <c r="B1481" t="s">
        <v>81</v>
      </c>
      <c r="C1481" t="s">
        <v>96</v>
      </c>
      <c r="D1481" t="s">
        <v>128</v>
      </c>
      <c r="E1481" t="s">
        <v>156</v>
      </c>
      <c r="F1481" t="s">
        <v>157</v>
      </c>
      <c r="G1481" t="s">
        <v>1420</v>
      </c>
      <c r="H1481" t="s">
        <v>87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17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59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22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11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31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5</v>
      </c>
      <c r="CT1481">
        <v>140</v>
      </c>
    </row>
    <row r="1482" spans="1:98" x14ac:dyDescent="0.3">
      <c r="A1482" t="s">
        <v>2332</v>
      </c>
      <c r="B1482" t="s">
        <v>81</v>
      </c>
      <c r="C1482" t="s">
        <v>89</v>
      </c>
      <c r="D1482" t="s">
        <v>90</v>
      </c>
      <c r="E1482" t="s">
        <v>113</v>
      </c>
      <c r="F1482" t="s">
        <v>163</v>
      </c>
      <c r="G1482" t="s">
        <v>205</v>
      </c>
      <c r="H1482" t="s">
        <v>87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28</v>
      </c>
      <c r="AC1482">
        <v>0</v>
      </c>
      <c r="AD1482">
        <v>8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31</v>
      </c>
      <c r="BA1482">
        <v>0</v>
      </c>
      <c r="BB1482">
        <v>0</v>
      </c>
      <c r="BC1482">
        <v>62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10</v>
      </c>
      <c r="CR1482">
        <v>0</v>
      </c>
      <c r="CS1482">
        <v>5</v>
      </c>
      <c r="CT1482">
        <v>139</v>
      </c>
    </row>
    <row r="1483" spans="1:98" x14ac:dyDescent="0.3">
      <c r="A1483" t="s">
        <v>2333</v>
      </c>
      <c r="B1483" t="s">
        <v>81</v>
      </c>
      <c r="C1483" t="s">
        <v>82</v>
      </c>
      <c r="D1483" t="s">
        <v>83</v>
      </c>
      <c r="E1483" t="s">
        <v>271</v>
      </c>
      <c r="F1483" t="s">
        <v>87</v>
      </c>
      <c r="G1483" t="s">
        <v>87</v>
      </c>
      <c r="H1483" t="s">
        <v>87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75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14</v>
      </c>
      <c r="BP1483">
        <v>0</v>
      </c>
      <c r="BQ1483">
        <v>16</v>
      </c>
      <c r="BR1483">
        <v>0</v>
      </c>
      <c r="BS1483">
        <v>9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25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5</v>
      </c>
      <c r="CT1483">
        <v>139</v>
      </c>
    </row>
    <row r="1484" spans="1:98" x14ac:dyDescent="0.3">
      <c r="A1484" t="s">
        <v>2334</v>
      </c>
      <c r="B1484" t="s">
        <v>81</v>
      </c>
      <c r="C1484" t="s">
        <v>89</v>
      </c>
      <c r="D1484" t="s">
        <v>90</v>
      </c>
      <c r="E1484" t="s">
        <v>113</v>
      </c>
      <c r="F1484" t="s">
        <v>242</v>
      </c>
      <c r="G1484" t="s">
        <v>87</v>
      </c>
      <c r="H1484" t="s">
        <v>87</v>
      </c>
      <c r="I1484">
        <v>0</v>
      </c>
      <c r="J1484">
        <v>0</v>
      </c>
      <c r="K1484">
        <v>0</v>
      </c>
      <c r="L1484">
        <v>41</v>
      </c>
      <c r="M1484">
        <v>0</v>
      </c>
      <c r="N1484">
        <v>21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14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21</v>
      </c>
      <c r="AY1484">
        <v>40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5</v>
      </c>
      <c r="CT1484">
        <v>137</v>
      </c>
    </row>
    <row r="1485" spans="1:98" x14ac:dyDescent="0.3">
      <c r="A1485" t="s">
        <v>2335</v>
      </c>
      <c r="B1485" t="s">
        <v>81</v>
      </c>
      <c r="C1485" t="s">
        <v>82</v>
      </c>
      <c r="D1485" t="s">
        <v>83</v>
      </c>
      <c r="E1485" t="s">
        <v>271</v>
      </c>
      <c r="F1485" t="s">
        <v>87</v>
      </c>
      <c r="G1485" t="s">
        <v>87</v>
      </c>
      <c r="H1485" t="s">
        <v>87</v>
      </c>
      <c r="I1485">
        <v>0</v>
      </c>
      <c r="J1485">
        <v>0</v>
      </c>
      <c r="K1485">
        <v>0</v>
      </c>
      <c r="L1485">
        <v>22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20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16</v>
      </c>
      <c r="AF1485">
        <v>0</v>
      </c>
      <c r="AG1485">
        <v>0</v>
      </c>
      <c r="AH1485">
        <v>72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7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5</v>
      </c>
      <c r="CT1485">
        <v>137</v>
      </c>
    </row>
    <row r="1486" spans="1:98" x14ac:dyDescent="0.3">
      <c r="A1486" t="s">
        <v>2336</v>
      </c>
      <c r="B1486" t="s">
        <v>81</v>
      </c>
      <c r="C1486" t="s">
        <v>89</v>
      </c>
      <c r="D1486" t="s">
        <v>90</v>
      </c>
      <c r="E1486" t="s">
        <v>91</v>
      </c>
      <c r="F1486" t="s">
        <v>92</v>
      </c>
      <c r="G1486" t="s">
        <v>93</v>
      </c>
      <c r="H1486" t="s">
        <v>87</v>
      </c>
      <c r="I1486">
        <v>0</v>
      </c>
      <c r="J1486">
        <v>0</v>
      </c>
      <c r="K1486">
        <v>29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17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30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14</v>
      </c>
      <c r="AY1486">
        <v>46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5</v>
      </c>
      <c r="CT1486">
        <v>136</v>
      </c>
    </row>
    <row r="1487" spans="1:98" x14ac:dyDescent="0.3">
      <c r="A1487" t="s">
        <v>2337</v>
      </c>
      <c r="B1487" t="s">
        <v>81</v>
      </c>
      <c r="C1487" t="s">
        <v>96</v>
      </c>
      <c r="D1487" t="s">
        <v>97</v>
      </c>
      <c r="E1487" t="s">
        <v>98</v>
      </c>
      <c r="F1487" t="s">
        <v>1487</v>
      </c>
      <c r="G1487" t="s">
        <v>1488</v>
      </c>
      <c r="H1487" t="s">
        <v>87</v>
      </c>
      <c r="I1487">
        <v>0</v>
      </c>
      <c r="J1487">
        <v>41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61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15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9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8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5</v>
      </c>
      <c r="CT1487">
        <v>134</v>
      </c>
    </row>
    <row r="1488" spans="1:98" x14ac:dyDescent="0.3">
      <c r="A1488" t="s">
        <v>2338</v>
      </c>
      <c r="B1488" t="s">
        <v>81</v>
      </c>
      <c r="C1488" t="s">
        <v>89</v>
      </c>
      <c r="D1488" t="s">
        <v>90</v>
      </c>
      <c r="E1488" t="s">
        <v>91</v>
      </c>
      <c r="F1488" t="s">
        <v>1173</v>
      </c>
      <c r="G1488" t="s">
        <v>87</v>
      </c>
      <c r="H1488" t="s">
        <v>87</v>
      </c>
      <c r="I1488">
        <v>32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13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7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51</v>
      </c>
      <c r="CI1488">
        <v>0</v>
      </c>
      <c r="CJ1488">
        <v>0</v>
      </c>
      <c r="CK1488">
        <v>0</v>
      </c>
      <c r="CL1488">
        <v>0</v>
      </c>
      <c r="CM1488">
        <v>30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5</v>
      </c>
      <c r="CT1488">
        <v>133</v>
      </c>
    </row>
    <row r="1489" spans="1:98" x14ac:dyDescent="0.3">
      <c r="A1489" t="s">
        <v>2339</v>
      </c>
      <c r="B1489" t="s">
        <v>81</v>
      </c>
      <c r="C1489" t="s">
        <v>96</v>
      </c>
      <c r="D1489" t="s">
        <v>128</v>
      </c>
      <c r="E1489" t="s">
        <v>156</v>
      </c>
      <c r="F1489" t="s">
        <v>587</v>
      </c>
      <c r="G1489" t="s">
        <v>1127</v>
      </c>
      <c r="H1489" t="s">
        <v>87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44</v>
      </c>
      <c r="U1489">
        <v>0</v>
      </c>
      <c r="V1489">
        <v>0</v>
      </c>
      <c r="W1489">
        <v>0</v>
      </c>
      <c r="X1489">
        <v>0</v>
      </c>
      <c r="Y1489">
        <v>22</v>
      </c>
      <c r="Z1489">
        <v>0</v>
      </c>
      <c r="AA1489">
        <v>0</v>
      </c>
      <c r="AB1489">
        <v>0</v>
      </c>
      <c r="AC1489">
        <v>47</v>
      </c>
      <c r="AD1489">
        <v>0</v>
      </c>
      <c r="AE1489">
        <v>0</v>
      </c>
      <c r="AF1489">
        <v>0</v>
      </c>
      <c r="AG1489">
        <v>8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12</v>
      </c>
      <c r="CS1489">
        <v>5</v>
      </c>
      <c r="CT1489">
        <v>133</v>
      </c>
    </row>
    <row r="1490" spans="1:98" x14ac:dyDescent="0.3">
      <c r="A1490" t="s">
        <v>2340</v>
      </c>
      <c r="B1490" t="s">
        <v>81</v>
      </c>
      <c r="C1490" t="s">
        <v>96</v>
      </c>
      <c r="D1490" t="s">
        <v>97</v>
      </c>
      <c r="E1490" t="s">
        <v>87</v>
      </c>
      <c r="F1490" t="s">
        <v>87</v>
      </c>
      <c r="G1490" t="s">
        <v>87</v>
      </c>
      <c r="H1490" t="s">
        <v>87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24</v>
      </c>
      <c r="AD1490">
        <v>0</v>
      </c>
      <c r="AE1490">
        <v>23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10</v>
      </c>
      <c r="AR1490">
        <v>0</v>
      </c>
      <c r="AS1490">
        <v>0</v>
      </c>
      <c r="AT1490">
        <v>15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61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5</v>
      </c>
      <c r="CT1490">
        <v>133</v>
      </c>
    </row>
    <row r="1491" spans="1:98" x14ac:dyDescent="0.3">
      <c r="A1491" t="s">
        <v>2341</v>
      </c>
      <c r="B1491" t="s">
        <v>81</v>
      </c>
      <c r="C1491" t="s">
        <v>185</v>
      </c>
      <c r="D1491" t="s">
        <v>185</v>
      </c>
      <c r="E1491" t="s">
        <v>831</v>
      </c>
      <c r="F1491" t="s">
        <v>2342</v>
      </c>
      <c r="G1491" t="s">
        <v>2343</v>
      </c>
      <c r="H1491" t="s">
        <v>87</v>
      </c>
      <c r="I1491">
        <v>38</v>
      </c>
      <c r="J1491">
        <v>27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19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30</v>
      </c>
      <c r="CI1491">
        <v>0</v>
      </c>
      <c r="CJ1491">
        <v>0</v>
      </c>
      <c r="CK1491">
        <v>0</v>
      </c>
      <c r="CL1491">
        <v>0</v>
      </c>
      <c r="CM1491">
        <v>18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5</v>
      </c>
      <c r="CT1491">
        <v>132</v>
      </c>
    </row>
    <row r="1492" spans="1:98" x14ac:dyDescent="0.3">
      <c r="A1492" t="s">
        <v>2344</v>
      </c>
      <c r="B1492" t="s">
        <v>81</v>
      </c>
      <c r="C1492" t="s">
        <v>89</v>
      </c>
      <c r="D1492" t="s">
        <v>90</v>
      </c>
      <c r="E1492" t="s">
        <v>427</v>
      </c>
      <c r="F1492" t="s">
        <v>428</v>
      </c>
      <c r="G1492" t="s">
        <v>1650</v>
      </c>
      <c r="H1492" t="s">
        <v>87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42</v>
      </c>
      <c r="AT1492">
        <v>0</v>
      </c>
      <c r="AU1492">
        <v>0</v>
      </c>
      <c r="AV1492">
        <v>0</v>
      </c>
      <c r="AW1492">
        <v>0</v>
      </c>
      <c r="AX1492">
        <v>11</v>
      </c>
      <c r="AY1492">
        <v>46</v>
      </c>
      <c r="AZ1492">
        <v>0</v>
      </c>
      <c r="BA1492">
        <v>9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23</v>
      </c>
      <c r="CK1492">
        <v>0</v>
      </c>
      <c r="CL1492">
        <v>0</v>
      </c>
      <c r="CM1492">
        <v>0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5</v>
      </c>
      <c r="CT1492">
        <v>131</v>
      </c>
    </row>
    <row r="1493" spans="1:98" x14ac:dyDescent="0.3">
      <c r="A1493" t="s">
        <v>2345</v>
      </c>
      <c r="B1493" t="s">
        <v>81</v>
      </c>
      <c r="C1493" t="s">
        <v>352</v>
      </c>
      <c r="D1493" t="s">
        <v>353</v>
      </c>
      <c r="E1493" t="s">
        <v>842</v>
      </c>
      <c r="F1493" t="s">
        <v>843</v>
      </c>
      <c r="G1493" t="s">
        <v>844</v>
      </c>
      <c r="H1493" t="s">
        <v>87</v>
      </c>
      <c r="I1493">
        <v>29</v>
      </c>
      <c r="J1493">
        <v>35</v>
      </c>
      <c r="K1493">
        <v>0</v>
      </c>
      <c r="L1493">
        <v>16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11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39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5</v>
      </c>
      <c r="CT1493">
        <v>130</v>
      </c>
    </row>
    <row r="1494" spans="1:98" x14ac:dyDescent="0.3">
      <c r="A1494" t="s">
        <v>2346</v>
      </c>
      <c r="B1494" t="s">
        <v>81</v>
      </c>
      <c r="C1494" t="s">
        <v>89</v>
      </c>
      <c r="D1494" t="s">
        <v>90</v>
      </c>
      <c r="E1494" t="s">
        <v>91</v>
      </c>
      <c r="F1494" t="s">
        <v>92</v>
      </c>
      <c r="G1494" t="s">
        <v>2347</v>
      </c>
      <c r="H1494" t="s">
        <v>87</v>
      </c>
      <c r="I1494">
        <v>10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5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85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22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4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5</v>
      </c>
      <c r="CT1494">
        <v>126</v>
      </c>
    </row>
    <row r="1495" spans="1:98" x14ac:dyDescent="0.3">
      <c r="A1495" t="s">
        <v>2348</v>
      </c>
      <c r="B1495" t="s">
        <v>81</v>
      </c>
      <c r="C1495" t="s">
        <v>96</v>
      </c>
      <c r="D1495" t="s">
        <v>385</v>
      </c>
      <c r="E1495" t="s">
        <v>489</v>
      </c>
      <c r="F1495" t="s">
        <v>490</v>
      </c>
      <c r="G1495" t="s">
        <v>1265</v>
      </c>
      <c r="H1495" t="s">
        <v>87</v>
      </c>
      <c r="I1495">
        <v>18</v>
      </c>
      <c r="J1495">
        <v>20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40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20</v>
      </c>
      <c r="CI1495">
        <v>0</v>
      </c>
      <c r="CJ1495">
        <v>0</v>
      </c>
      <c r="CK1495">
        <v>0</v>
      </c>
      <c r="CL1495">
        <v>0</v>
      </c>
      <c r="CM1495">
        <v>27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5</v>
      </c>
      <c r="CT1495">
        <v>125</v>
      </c>
    </row>
    <row r="1496" spans="1:98" x14ac:dyDescent="0.3">
      <c r="A1496" t="s">
        <v>2349</v>
      </c>
      <c r="B1496" t="s">
        <v>81</v>
      </c>
      <c r="C1496" t="s">
        <v>89</v>
      </c>
      <c r="D1496" t="s">
        <v>90</v>
      </c>
      <c r="E1496" t="s">
        <v>420</v>
      </c>
      <c r="F1496" t="s">
        <v>1195</v>
      </c>
      <c r="G1496" t="s">
        <v>1196</v>
      </c>
      <c r="H1496" t="s">
        <v>87</v>
      </c>
      <c r="I1496">
        <v>0</v>
      </c>
      <c r="J1496">
        <v>0</v>
      </c>
      <c r="K1496">
        <v>64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9</v>
      </c>
      <c r="AG1496">
        <v>0</v>
      </c>
      <c r="AH1496">
        <v>0</v>
      </c>
      <c r="AI1496">
        <v>0</v>
      </c>
      <c r="AJ1496">
        <v>0</v>
      </c>
      <c r="AK1496">
        <v>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27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21</v>
      </c>
      <c r="CS1496">
        <v>5</v>
      </c>
      <c r="CT1496">
        <v>124</v>
      </c>
    </row>
    <row r="1497" spans="1:98" x14ac:dyDescent="0.3">
      <c r="A1497" t="s">
        <v>2350</v>
      </c>
      <c r="B1497" t="s">
        <v>81</v>
      </c>
      <c r="C1497" t="s">
        <v>96</v>
      </c>
      <c r="D1497" t="s">
        <v>128</v>
      </c>
      <c r="E1497" t="s">
        <v>1434</v>
      </c>
      <c r="F1497" t="s">
        <v>1435</v>
      </c>
      <c r="G1497" t="s">
        <v>1436</v>
      </c>
      <c r="H1497" t="s">
        <v>87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49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21</v>
      </c>
      <c r="AY1497">
        <v>10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15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29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5</v>
      </c>
      <c r="CT1497">
        <v>124</v>
      </c>
    </row>
    <row r="1498" spans="1:98" x14ac:dyDescent="0.3">
      <c r="A1498" t="s">
        <v>2351</v>
      </c>
      <c r="B1498" t="s">
        <v>280</v>
      </c>
      <c r="C1498" t="s">
        <v>938</v>
      </c>
      <c r="D1498" t="s">
        <v>939</v>
      </c>
      <c r="E1498" t="s">
        <v>87</v>
      </c>
      <c r="F1498" t="s">
        <v>87</v>
      </c>
      <c r="G1498" t="s">
        <v>87</v>
      </c>
      <c r="H1498" t="s">
        <v>87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33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13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19</v>
      </c>
      <c r="AZ1498">
        <v>0</v>
      </c>
      <c r="BA1498">
        <v>45</v>
      </c>
      <c r="BB1498">
        <v>0</v>
      </c>
      <c r="BC1498">
        <v>0</v>
      </c>
      <c r="BD1498">
        <v>13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5</v>
      </c>
      <c r="CT1498">
        <v>123</v>
      </c>
    </row>
    <row r="1499" spans="1:98" x14ac:dyDescent="0.3">
      <c r="A1499" t="s">
        <v>2352</v>
      </c>
      <c r="B1499" t="s">
        <v>81</v>
      </c>
      <c r="C1499" t="s">
        <v>87</v>
      </c>
      <c r="D1499" t="s">
        <v>87</v>
      </c>
      <c r="E1499" t="s">
        <v>87</v>
      </c>
      <c r="F1499" t="s">
        <v>87</v>
      </c>
      <c r="G1499" t="s">
        <v>87</v>
      </c>
      <c r="H1499" t="s">
        <v>87</v>
      </c>
      <c r="I1499">
        <v>6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3</v>
      </c>
      <c r="AD1499">
        <v>0</v>
      </c>
      <c r="AE1499">
        <v>0</v>
      </c>
      <c r="AF1499">
        <v>6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18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89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5</v>
      </c>
      <c r="CT1499">
        <v>122</v>
      </c>
    </row>
    <row r="1500" spans="1:98" x14ac:dyDescent="0.3">
      <c r="A1500" t="s">
        <v>2353</v>
      </c>
      <c r="B1500" t="s">
        <v>81</v>
      </c>
      <c r="C1500" t="s">
        <v>89</v>
      </c>
      <c r="D1500" t="s">
        <v>90</v>
      </c>
      <c r="E1500" t="s">
        <v>113</v>
      </c>
      <c r="F1500" t="s">
        <v>163</v>
      </c>
      <c r="G1500" t="s">
        <v>503</v>
      </c>
      <c r="H1500" t="s">
        <v>87</v>
      </c>
      <c r="I1500">
        <v>0</v>
      </c>
      <c r="J1500">
        <v>0</v>
      </c>
      <c r="K1500">
        <v>0</v>
      </c>
      <c r="L1500">
        <v>13</v>
      </c>
      <c r="M1500">
        <v>13</v>
      </c>
      <c r="N1500">
        <v>0</v>
      </c>
      <c r="O1500">
        <v>25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13</v>
      </c>
      <c r="AP1500">
        <v>0</v>
      </c>
      <c r="AQ1500">
        <v>0</v>
      </c>
      <c r="AR1500">
        <v>0</v>
      </c>
      <c r="AS1500">
        <v>57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5</v>
      </c>
      <c r="CT1500">
        <v>121</v>
      </c>
    </row>
    <row r="1501" spans="1:98" x14ac:dyDescent="0.3">
      <c r="A1501" t="s">
        <v>2354</v>
      </c>
      <c r="B1501" t="s">
        <v>81</v>
      </c>
      <c r="C1501" t="s">
        <v>542</v>
      </c>
      <c r="D1501" t="s">
        <v>1736</v>
      </c>
      <c r="E1501" t="s">
        <v>87</v>
      </c>
      <c r="F1501" t="s">
        <v>87</v>
      </c>
      <c r="G1501" t="s">
        <v>87</v>
      </c>
      <c r="H1501" t="s">
        <v>87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6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29</v>
      </c>
      <c r="AM1501">
        <v>0</v>
      </c>
      <c r="AN1501">
        <v>0</v>
      </c>
      <c r="AO1501">
        <v>0</v>
      </c>
      <c r="AP1501">
        <v>24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29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33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5</v>
      </c>
      <c r="CT1501">
        <v>121</v>
      </c>
    </row>
    <row r="1502" spans="1:98" x14ac:dyDescent="0.3">
      <c r="A1502" t="s">
        <v>2355</v>
      </c>
      <c r="B1502" t="s">
        <v>81</v>
      </c>
      <c r="C1502" t="s">
        <v>96</v>
      </c>
      <c r="D1502" t="s">
        <v>128</v>
      </c>
      <c r="E1502" t="s">
        <v>129</v>
      </c>
      <c r="F1502" t="s">
        <v>130</v>
      </c>
      <c r="G1502" t="s">
        <v>2356</v>
      </c>
      <c r="H1502" t="s">
        <v>87</v>
      </c>
      <c r="I1502">
        <v>33</v>
      </c>
      <c r="J1502">
        <v>25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24</v>
      </c>
      <c r="AT1502">
        <v>0</v>
      </c>
      <c r="AU1502">
        <v>0</v>
      </c>
      <c r="AV1502">
        <v>16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22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5</v>
      </c>
      <c r="CT1502">
        <v>120</v>
      </c>
    </row>
    <row r="1503" spans="1:98" x14ac:dyDescent="0.3">
      <c r="A1503" t="s">
        <v>2357</v>
      </c>
      <c r="B1503" t="s">
        <v>81</v>
      </c>
      <c r="C1503" t="s">
        <v>89</v>
      </c>
      <c r="D1503" t="s">
        <v>90</v>
      </c>
      <c r="E1503" t="s">
        <v>91</v>
      </c>
      <c r="F1503" t="s">
        <v>87</v>
      </c>
      <c r="G1503" t="s">
        <v>87</v>
      </c>
      <c r="H1503" t="s">
        <v>87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7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61</v>
      </c>
      <c r="AP1503">
        <v>22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19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10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5</v>
      </c>
      <c r="CT1503">
        <v>119</v>
      </c>
    </row>
    <row r="1504" spans="1:98" x14ac:dyDescent="0.3">
      <c r="A1504" t="s">
        <v>2358</v>
      </c>
      <c r="B1504" t="s">
        <v>81</v>
      </c>
      <c r="C1504" t="s">
        <v>87</v>
      </c>
      <c r="D1504" t="s">
        <v>87</v>
      </c>
      <c r="E1504" t="s">
        <v>87</v>
      </c>
      <c r="F1504" t="s">
        <v>87</v>
      </c>
      <c r="G1504" t="s">
        <v>87</v>
      </c>
      <c r="H1504" t="s">
        <v>87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14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4</v>
      </c>
      <c r="Z1504">
        <v>0</v>
      </c>
      <c r="AA1504">
        <v>0</v>
      </c>
      <c r="AB1504">
        <v>0</v>
      </c>
      <c r="AC1504">
        <v>62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18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21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5</v>
      </c>
      <c r="CT1504">
        <v>119</v>
      </c>
    </row>
    <row r="1505" spans="1:98" x14ac:dyDescent="0.3">
      <c r="A1505" t="s">
        <v>2359</v>
      </c>
      <c r="B1505" t="s">
        <v>81</v>
      </c>
      <c r="C1505" t="s">
        <v>453</v>
      </c>
      <c r="D1505" t="s">
        <v>963</v>
      </c>
      <c r="E1505" t="s">
        <v>964</v>
      </c>
      <c r="F1505" t="s">
        <v>87</v>
      </c>
      <c r="G1505" t="s">
        <v>87</v>
      </c>
      <c r="H1505" t="s">
        <v>87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19</v>
      </c>
      <c r="AI1505">
        <v>0</v>
      </c>
      <c r="AJ1505">
        <v>0</v>
      </c>
      <c r="AK1505">
        <v>0</v>
      </c>
      <c r="AL1505">
        <v>0</v>
      </c>
      <c r="AM1505">
        <v>7</v>
      </c>
      <c r="AN1505">
        <v>0</v>
      </c>
      <c r="AO1505">
        <v>0</v>
      </c>
      <c r="AP1505">
        <v>6</v>
      </c>
      <c r="AQ1505">
        <v>0</v>
      </c>
      <c r="AR1505">
        <v>0</v>
      </c>
      <c r="AS1505">
        <v>66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19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5</v>
      </c>
      <c r="CT1505">
        <v>117</v>
      </c>
    </row>
    <row r="1506" spans="1:98" x14ac:dyDescent="0.3">
      <c r="A1506" t="s">
        <v>2360</v>
      </c>
      <c r="B1506" t="s">
        <v>81</v>
      </c>
      <c r="C1506" t="s">
        <v>352</v>
      </c>
      <c r="D1506" t="s">
        <v>353</v>
      </c>
      <c r="E1506" t="s">
        <v>357</v>
      </c>
      <c r="F1506" t="s">
        <v>358</v>
      </c>
      <c r="G1506" t="s">
        <v>726</v>
      </c>
      <c r="H1506" t="s">
        <v>87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16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51</v>
      </c>
      <c r="AP1506">
        <v>0</v>
      </c>
      <c r="AQ1506">
        <v>9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34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5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5</v>
      </c>
      <c r="CT1506">
        <v>115</v>
      </c>
    </row>
    <row r="1507" spans="1:98" x14ac:dyDescent="0.3">
      <c r="A1507" t="s">
        <v>2361</v>
      </c>
      <c r="B1507" t="s">
        <v>81</v>
      </c>
      <c r="C1507" t="s">
        <v>96</v>
      </c>
      <c r="D1507" t="s">
        <v>128</v>
      </c>
      <c r="E1507" t="s">
        <v>294</v>
      </c>
      <c r="F1507" t="s">
        <v>295</v>
      </c>
      <c r="G1507" t="s">
        <v>2362</v>
      </c>
      <c r="H1507" t="s">
        <v>87</v>
      </c>
      <c r="I1507">
        <v>43</v>
      </c>
      <c r="J1507">
        <v>0</v>
      </c>
      <c r="K1507">
        <v>0</v>
      </c>
      <c r="L1507">
        <v>16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15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15</v>
      </c>
      <c r="CE1507">
        <v>0</v>
      </c>
      <c r="CF1507">
        <v>0</v>
      </c>
      <c r="CG1507">
        <v>0</v>
      </c>
      <c r="CH1507">
        <v>25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5</v>
      </c>
      <c r="CT1507">
        <v>114</v>
      </c>
    </row>
    <row r="1508" spans="1:98" x14ac:dyDescent="0.3">
      <c r="A1508" t="s">
        <v>2363</v>
      </c>
      <c r="B1508" t="s">
        <v>81</v>
      </c>
      <c r="C1508" t="s">
        <v>542</v>
      </c>
      <c r="D1508" t="s">
        <v>543</v>
      </c>
      <c r="E1508" t="s">
        <v>87</v>
      </c>
      <c r="F1508" t="s">
        <v>87</v>
      </c>
      <c r="G1508" t="s">
        <v>87</v>
      </c>
      <c r="H1508" t="s">
        <v>87</v>
      </c>
      <c r="I1508">
        <v>0</v>
      </c>
      <c r="J1508">
        <v>0</v>
      </c>
      <c r="K1508">
        <v>16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49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19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10</v>
      </c>
      <c r="CE1508">
        <v>0</v>
      </c>
      <c r="CF1508">
        <v>20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5</v>
      </c>
      <c r="CT1508">
        <v>114</v>
      </c>
    </row>
    <row r="1509" spans="1:98" x14ac:dyDescent="0.3">
      <c r="A1509" t="s">
        <v>2364</v>
      </c>
      <c r="B1509" t="s">
        <v>81</v>
      </c>
      <c r="C1509" t="s">
        <v>268</v>
      </c>
      <c r="D1509" t="s">
        <v>269</v>
      </c>
      <c r="E1509" t="s">
        <v>87</v>
      </c>
      <c r="F1509" t="s">
        <v>87</v>
      </c>
      <c r="G1509" t="s">
        <v>87</v>
      </c>
      <c r="H1509" t="s">
        <v>87</v>
      </c>
      <c r="I1509">
        <v>0</v>
      </c>
      <c r="J1509">
        <v>0</v>
      </c>
      <c r="K1509">
        <v>0</v>
      </c>
      <c r="L1509">
        <v>29</v>
      </c>
      <c r="M1509">
        <v>0</v>
      </c>
      <c r="N1509">
        <v>14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35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22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14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5</v>
      </c>
      <c r="CT1509">
        <v>114</v>
      </c>
    </row>
    <row r="1510" spans="1:98" x14ac:dyDescent="0.3">
      <c r="A1510" t="s">
        <v>2365</v>
      </c>
      <c r="B1510" t="s">
        <v>81</v>
      </c>
      <c r="C1510" t="s">
        <v>89</v>
      </c>
      <c r="D1510" t="s">
        <v>90</v>
      </c>
      <c r="E1510" t="s">
        <v>113</v>
      </c>
      <c r="F1510" t="s">
        <v>163</v>
      </c>
      <c r="G1510" t="s">
        <v>503</v>
      </c>
      <c r="H1510" t="s">
        <v>87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22</v>
      </c>
      <c r="P1510">
        <v>24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19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19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30</v>
      </c>
      <c r="CS1510">
        <v>5</v>
      </c>
      <c r="CT1510">
        <v>114</v>
      </c>
    </row>
    <row r="1511" spans="1:98" x14ac:dyDescent="0.3">
      <c r="A1511" t="s">
        <v>2366</v>
      </c>
      <c r="B1511" t="s">
        <v>81</v>
      </c>
      <c r="C1511" t="s">
        <v>96</v>
      </c>
      <c r="D1511" t="s">
        <v>97</v>
      </c>
      <c r="E1511" t="s">
        <v>98</v>
      </c>
      <c r="F1511" t="s">
        <v>109</v>
      </c>
      <c r="G1511" t="s">
        <v>110</v>
      </c>
      <c r="H1511" t="s">
        <v>87</v>
      </c>
      <c r="I1511">
        <v>0</v>
      </c>
      <c r="J1511">
        <v>0</v>
      </c>
      <c r="K1511">
        <v>27</v>
      </c>
      <c r="L1511">
        <v>11</v>
      </c>
      <c r="M1511">
        <v>0</v>
      </c>
      <c r="N1511">
        <v>0</v>
      </c>
      <c r="O1511">
        <v>0</v>
      </c>
      <c r="P1511">
        <v>28</v>
      </c>
      <c r="Q1511">
        <v>0</v>
      </c>
      <c r="R1511">
        <v>0</v>
      </c>
      <c r="S1511">
        <v>0</v>
      </c>
      <c r="T1511">
        <v>29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18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5</v>
      </c>
      <c r="CT1511">
        <v>113</v>
      </c>
    </row>
    <row r="1512" spans="1:98" x14ac:dyDescent="0.3">
      <c r="A1512" t="s">
        <v>2367</v>
      </c>
      <c r="B1512" t="s">
        <v>81</v>
      </c>
      <c r="C1512" t="s">
        <v>96</v>
      </c>
      <c r="D1512" t="s">
        <v>128</v>
      </c>
      <c r="E1512" t="s">
        <v>1023</v>
      </c>
      <c r="F1512" t="s">
        <v>1024</v>
      </c>
      <c r="G1512" t="s">
        <v>1176</v>
      </c>
      <c r="H1512" t="s">
        <v>87</v>
      </c>
      <c r="I1512">
        <v>0</v>
      </c>
      <c r="J1512">
        <v>0</v>
      </c>
      <c r="K1512">
        <v>16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52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19</v>
      </c>
      <c r="AR1512">
        <v>0</v>
      </c>
      <c r="AS1512">
        <v>0</v>
      </c>
      <c r="AT1512">
        <v>14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12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5</v>
      </c>
      <c r="CT1512">
        <v>113</v>
      </c>
    </row>
    <row r="1513" spans="1:98" x14ac:dyDescent="0.3">
      <c r="A1513" t="s">
        <v>2368</v>
      </c>
      <c r="B1513" t="s">
        <v>81</v>
      </c>
      <c r="C1513" t="s">
        <v>96</v>
      </c>
      <c r="D1513" t="s">
        <v>128</v>
      </c>
      <c r="E1513" t="s">
        <v>244</v>
      </c>
      <c r="F1513" t="s">
        <v>245</v>
      </c>
      <c r="G1513" t="s">
        <v>87</v>
      </c>
      <c r="H1513" t="s">
        <v>87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24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17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16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52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3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5</v>
      </c>
      <c r="CT1513">
        <v>112</v>
      </c>
    </row>
    <row r="1514" spans="1:98" x14ac:dyDescent="0.3">
      <c r="A1514" t="s">
        <v>2369</v>
      </c>
      <c r="B1514" t="s">
        <v>81</v>
      </c>
      <c r="C1514" t="s">
        <v>96</v>
      </c>
      <c r="D1514" t="s">
        <v>385</v>
      </c>
      <c r="E1514" t="s">
        <v>2370</v>
      </c>
      <c r="F1514" t="s">
        <v>87</v>
      </c>
      <c r="G1514" t="s">
        <v>87</v>
      </c>
      <c r="H1514" t="s">
        <v>87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15</v>
      </c>
      <c r="AB1514">
        <v>12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40</v>
      </c>
      <c r="BA1514">
        <v>0</v>
      </c>
      <c r="BB1514">
        <v>0</v>
      </c>
      <c r="BC1514">
        <v>36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9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5</v>
      </c>
      <c r="CT1514">
        <v>112</v>
      </c>
    </row>
    <row r="1515" spans="1:98" x14ac:dyDescent="0.3">
      <c r="A1515" t="s">
        <v>2371</v>
      </c>
      <c r="B1515" t="s">
        <v>81</v>
      </c>
      <c r="C1515" t="s">
        <v>352</v>
      </c>
      <c r="D1515" t="s">
        <v>353</v>
      </c>
      <c r="E1515" t="s">
        <v>354</v>
      </c>
      <c r="F1515" t="s">
        <v>355</v>
      </c>
      <c r="G1515" t="s">
        <v>87</v>
      </c>
      <c r="H1515" t="s">
        <v>87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11</v>
      </c>
      <c r="U1515">
        <v>0</v>
      </c>
      <c r="V1515">
        <v>0</v>
      </c>
      <c r="W1515">
        <v>6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5</v>
      </c>
      <c r="AM1515">
        <v>0</v>
      </c>
      <c r="AN1515">
        <v>0</v>
      </c>
      <c r="AO1515">
        <v>0</v>
      </c>
      <c r="AP1515">
        <v>63</v>
      </c>
      <c r="AQ1515">
        <v>26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5</v>
      </c>
      <c r="CT1515">
        <v>111</v>
      </c>
    </row>
    <row r="1516" spans="1:98" x14ac:dyDescent="0.3">
      <c r="A1516" t="s">
        <v>2372</v>
      </c>
      <c r="B1516" t="s">
        <v>81</v>
      </c>
      <c r="C1516" t="s">
        <v>96</v>
      </c>
      <c r="D1516" t="s">
        <v>385</v>
      </c>
      <c r="E1516" t="s">
        <v>476</v>
      </c>
      <c r="F1516" t="s">
        <v>477</v>
      </c>
      <c r="G1516" t="s">
        <v>87</v>
      </c>
      <c r="H1516" t="s">
        <v>87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13</v>
      </c>
      <c r="AD1516">
        <v>0</v>
      </c>
      <c r="AE1516">
        <v>0</v>
      </c>
      <c r="AF1516">
        <v>0</v>
      </c>
      <c r="AG1516">
        <v>0</v>
      </c>
      <c r="AH1516">
        <v>25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13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24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36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5</v>
      </c>
      <c r="CT1516">
        <v>111</v>
      </c>
    </row>
    <row r="1517" spans="1:98" x14ac:dyDescent="0.3">
      <c r="A1517" t="s">
        <v>2373</v>
      </c>
      <c r="B1517" t="s">
        <v>81</v>
      </c>
      <c r="C1517" t="s">
        <v>96</v>
      </c>
      <c r="D1517" t="s">
        <v>97</v>
      </c>
      <c r="E1517" t="s">
        <v>98</v>
      </c>
      <c r="F1517" t="s">
        <v>160</v>
      </c>
      <c r="G1517" t="s">
        <v>161</v>
      </c>
      <c r="H1517" t="s">
        <v>2374</v>
      </c>
      <c r="I1517">
        <v>13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28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24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29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16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5</v>
      </c>
      <c r="CT1517">
        <v>110</v>
      </c>
    </row>
    <row r="1518" spans="1:98" x14ac:dyDescent="0.3">
      <c r="A1518" t="s">
        <v>2375</v>
      </c>
      <c r="B1518" t="s">
        <v>81</v>
      </c>
      <c r="C1518" t="s">
        <v>87</v>
      </c>
      <c r="D1518" t="s">
        <v>87</v>
      </c>
      <c r="E1518" t="s">
        <v>87</v>
      </c>
      <c r="F1518" t="s">
        <v>87</v>
      </c>
      <c r="G1518" t="s">
        <v>87</v>
      </c>
      <c r="H1518" t="s">
        <v>87</v>
      </c>
      <c r="I1518">
        <v>0</v>
      </c>
      <c r="J1518">
        <v>0</v>
      </c>
      <c r="K1518">
        <v>5</v>
      </c>
      <c r="L1518">
        <v>4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86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10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4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5</v>
      </c>
      <c r="CT1518">
        <v>109</v>
      </c>
    </row>
    <row r="1519" spans="1:98" x14ac:dyDescent="0.3">
      <c r="A1519" t="s">
        <v>2376</v>
      </c>
      <c r="B1519" t="s">
        <v>81</v>
      </c>
      <c r="C1519" t="s">
        <v>87</v>
      </c>
      <c r="D1519" t="s">
        <v>87</v>
      </c>
      <c r="E1519" t="s">
        <v>87</v>
      </c>
      <c r="F1519" t="s">
        <v>87</v>
      </c>
      <c r="G1519" t="s">
        <v>87</v>
      </c>
      <c r="H1519" t="s">
        <v>87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2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84</v>
      </c>
      <c r="AD1519">
        <v>0</v>
      </c>
      <c r="AE1519">
        <v>3</v>
      </c>
      <c r="AF1519">
        <v>2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17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5</v>
      </c>
      <c r="CT1519">
        <v>108</v>
      </c>
    </row>
    <row r="1520" spans="1:98" x14ac:dyDescent="0.3">
      <c r="A1520" t="s">
        <v>2377</v>
      </c>
      <c r="B1520" t="s">
        <v>81</v>
      </c>
      <c r="C1520" t="s">
        <v>82</v>
      </c>
      <c r="D1520" t="s">
        <v>83</v>
      </c>
      <c r="E1520" t="s">
        <v>271</v>
      </c>
      <c r="F1520" t="s">
        <v>87</v>
      </c>
      <c r="G1520" t="s">
        <v>87</v>
      </c>
      <c r="H1520" t="s">
        <v>87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19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10</v>
      </c>
      <c r="BM1520">
        <v>0</v>
      </c>
      <c r="BN1520">
        <v>38</v>
      </c>
      <c r="BO1520">
        <v>0</v>
      </c>
      <c r="BP1520">
        <v>13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28</v>
      </c>
      <c r="CP1520">
        <v>0</v>
      </c>
      <c r="CQ1520">
        <v>0</v>
      </c>
      <c r="CR1520">
        <v>0</v>
      </c>
      <c r="CS1520">
        <v>5</v>
      </c>
      <c r="CT1520">
        <v>108</v>
      </c>
    </row>
    <row r="1521" spans="1:98" x14ac:dyDescent="0.3">
      <c r="A1521" t="s">
        <v>2378</v>
      </c>
      <c r="B1521" t="s">
        <v>81</v>
      </c>
      <c r="C1521" t="s">
        <v>96</v>
      </c>
      <c r="D1521" t="s">
        <v>97</v>
      </c>
      <c r="E1521" t="s">
        <v>87</v>
      </c>
      <c r="F1521" t="s">
        <v>87</v>
      </c>
      <c r="G1521" t="s">
        <v>87</v>
      </c>
      <c r="H1521" t="s">
        <v>87</v>
      </c>
      <c r="I1521">
        <v>0</v>
      </c>
      <c r="J1521">
        <v>0</v>
      </c>
      <c r="K1521">
        <v>0</v>
      </c>
      <c r="L1521">
        <v>60</v>
      </c>
      <c r="M1521">
        <v>0</v>
      </c>
      <c r="N1521">
        <v>17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5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21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4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5</v>
      </c>
      <c r="CT1521">
        <v>107</v>
      </c>
    </row>
    <row r="1522" spans="1:98" x14ac:dyDescent="0.3">
      <c r="A1522" t="s">
        <v>2379</v>
      </c>
      <c r="B1522" t="s">
        <v>81</v>
      </c>
      <c r="C1522" t="s">
        <v>542</v>
      </c>
      <c r="D1522" t="s">
        <v>1736</v>
      </c>
      <c r="E1522" t="s">
        <v>87</v>
      </c>
      <c r="F1522" t="s">
        <v>87</v>
      </c>
      <c r="G1522" t="s">
        <v>87</v>
      </c>
      <c r="H1522" t="s">
        <v>87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16</v>
      </c>
      <c r="O1522">
        <v>0</v>
      </c>
      <c r="P1522">
        <v>7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67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14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2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5</v>
      </c>
      <c r="CT1522">
        <v>106</v>
      </c>
    </row>
    <row r="1523" spans="1:98" x14ac:dyDescent="0.3">
      <c r="A1523" t="s">
        <v>2380</v>
      </c>
      <c r="B1523" t="s">
        <v>81</v>
      </c>
      <c r="C1523" t="s">
        <v>96</v>
      </c>
      <c r="D1523" t="s">
        <v>97</v>
      </c>
      <c r="E1523" t="s">
        <v>2381</v>
      </c>
      <c r="F1523" t="s">
        <v>87</v>
      </c>
      <c r="G1523" t="s">
        <v>87</v>
      </c>
      <c r="H1523" t="s">
        <v>87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22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7</v>
      </c>
      <c r="AR1523">
        <v>0</v>
      </c>
      <c r="AS1523">
        <v>29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30</v>
      </c>
      <c r="AZ1523">
        <v>0</v>
      </c>
      <c r="BA1523">
        <v>16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5</v>
      </c>
      <c r="CT1523">
        <v>104</v>
      </c>
    </row>
    <row r="1524" spans="1:98" x14ac:dyDescent="0.3">
      <c r="A1524" t="s">
        <v>2382</v>
      </c>
      <c r="B1524" t="s">
        <v>81</v>
      </c>
      <c r="C1524" t="s">
        <v>96</v>
      </c>
      <c r="D1524" t="s">
        <v>385</v>
      </c>
      <c r="E1524" t="s">
        <v>476</v>
      </c>
      <c r="F1524" t="s">
        <v>846</v>
      </c>
      <c r="G1524" t="s">
        <v>847</v>
      </c>
      <c r="H1524" t="s">
        <v>87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37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45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6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4</v>
      </c>
      <c r="BU1524">
        <v>12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5</v>
      </c>
      <c r="CT1524">
        <v>104</v>
      </c>
    </row>
    <row r="1525" spans="1:98" x14ac:dyDescent="0.3">
      <c r="A1525" t="s">
        <v>2383</v>
      </c>
      <c r="B1525" t="s">
        <v>81</v>
      </c>
      <c r="C1525" t="s">
        <v>96</v>
      </c>
      <c r="D1525" t="s">
        <v>385</v>
      </c>
      <c r="E1525" t="s">
        <v>529</v>
      </c>
      <c r="F1525" t="s">
        <v>530</v>
      </c>
      <c r="G1525" t="s">
        <v>1663</v>
      </c>
      <c r="H1525" t="s">
        <v>87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30</v>
      </c>
      <c r="O1525">
        <v>0</v>
      </c>
      <c r="P1525">
        <v>15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22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12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24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5</v>
      </c>
      <c r="CT1525">
        <v>103</v>
      </c>
    </row>
    <row r="1526" spans="1:98" x14ac:dyDescent="0.3">
      <c r="A1526" t="s">
        <v>2384</v>
      </c>
      <c r="B1526" t="s">
        <v>81</v>
      </c>
      <c r="C1526" t="s">
        <v>89</v>
      </c>
      <c r="D1526" t="s">
        <v>90</v>
      </c>
      <c r="E1526" t="s">
        <v>472</v>
      </c>
      <c r="F1526" t="s">
        <v>1288</v>
      </c>
      <c r="G1526" t="s">
        <v>87</v>
      </c>
      <c r="H1526" t="s">
        <v>87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24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19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25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15</v>
      </c>
      <c r="CI1526">
        <v>0</v>
      </c>
      <c r="CJ1526">
        <v>0</v>
      </c>
      <c r="CK1526">
        <v>0</v>
      </c>
      <c r="CL1526">
        <v>20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5</v>
      </c>
      <c r="CT1526">
        <v>103</v>
      </c>
    </row>
    <row r="1527" spans="1:98" x14ac:dyDescent="0.3">
      <c r="A1527" t="s">
        <v>2385</v>
      </c>
      <c r="B1527" t="s">
        <v>81</v>
      </c>
      <c r="C1527" t="s">
        <v>96</v>
      </c>
      <c r="D1527" t="s">
        <v>97</v>
      </c>
      <c r="E1527" t="s">
        <v>623</v>
      </c>
      <c r="F1527" t="s">
        <v>624</v>
      </c>
      <c r="G1527" t="s">
        <v>855</v>
      </c>
      <c r="H1527" t="s">
        <v>87</v>
      </c>
      <c r="I1527">
        <v>22</v>
      </c>
      <c r="J1527">
        <v>28</v>
      </c>
      <c r="K1527">
        <v>0</v>
      </c>
      <c r="L1527">
        <v>9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19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24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5</v>
      </c>
      <c r="CT1527">
        <v>102</v>
      </c>
    </row>
    <row r="1528" spans="1:98" x14ac:dyDescent="0.3">
      <c r="A1528" t="s">
        <v>2386</v>
      </c>
      <c r="B1528" t="s">
        <v>81</v>
      </c>
      <c r="C1528" t="s">
        <v>87</v>
      </c>
      <c r="D1528" t="s">
        <v>87</v>
      </c>
      <c r="E1528" t="s">
        <v>87</v>
      </c>
      <c r="F1528" t="s">
        <v>87</v>
      </c>
      <c r="G1528" t="s">
        <v>87</v>
      </c>
      <c r="H1528" t="s">
        <v>87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25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4</v>
      </c>
      <c r="AM1528">
        <v>0</v>
      </c>
      <c r="AN1528">
        <v>0</v>
      </c>
      <c r="AO1528">
        <v>0</v>
      </c>
      <c r="AP1528">
        <v>0</v>
      </c>
      <c r="AQ1528">
        <v>5</v>
      </c>
      <c r="AR1528">
        <v>0</v>
      </c>
      <c r="AS1528">
        <v>0</v>
      </c>
      <c r="AT1528">
        <v>7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61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5</v>
      </c>
      <c r="CT1528">
        <v>102</v>
      </c>
    </row>
    <row r="1529" spans="1:98" x14ac:dyDescent="0.3">
      <c r="A1529" t="s">
        <v>2387</v>
      </c>
      <c r="B1529" t="s">
        <v>81</v>
      </c>
      <c r="C1529" t="s">
        <v>89</v>
      </c>
      <c r="D1529" t="s">
        <v>90</v>
      </c>
      <c r="E1529" t="s">
        <v>472</v>
      </c>
      <c r="F1529" t="s">
        <v>1288</v>
      </c>
      <c r="G1529" t="s">
        <v>87</v>
      </c>
      <c r="H1529" t="s">
        <v>87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20</v>
      </c>
      <c r="AP1529">
        <v>41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9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6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26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5</v>
      </c>
      <c r="CT1529">
        <v>102</v>
      </c>
    </row>
    <row r="1530" spans="1:98" x14ac:dyDescent="0.3">
      <c r="A1530" t="s">
        <v>2388</v>
      </c>
      <c r="B1530" t="s">
        <v>81</v>
      </c>
      <c r="C1530" t="s">
        <v>1402</v>
      </c>
      <c r="D1530" t="s">
        <v>2389</v>
      </c>
      <c r="E1530" t="s">
        <v>87</v>
      </c>
      <c r="F1530" t="s">
        <v>87</v>
      </c>
      <c r="G1530" t="s">
        <v>87</v>
      </c>
      <c r="H1530" t="s">
        <v>87</v>
      </c>
      <c r="I1530">
        <v>6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29</v>
      </c>
      <c r="AT1530">
        <v>0</v>
      </c>
      <c r="AU1530">
        <v>0</v>
      </c>
      <c r="AV1530">
        <v>7</v>
      </c>
      <c r="AW1530">
        <v>0</v>
      </c>
      <c r="AX1530">
        <v>0</v>
      </c>
      <c r="AY1530">
        <v>21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38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5</v>
      </c>
      <c r="CT1530">
        <v>101</v>
      </c>
    </row>
    <row r="1531" spans="1:98" x14ac:dyDescent="0.3">
      <c r="A1531" t="s">
        <v>2390</v>
      </c>
      <c r="B1531" t="s">
        <v>81</v>
      </c>
      <c r="C1531" t="s">
        <v>89</v>
      </c>
      <c r="D1531" t="s">
        <v>90</v>
      </c>
      <c r="E1531" t="s">
        <v>427</v>
      </c>
      <c r="F1531" t="s">
        <v>448</v>
      </c>
      <c r="G1531" t="s">
        <v>87</v>
      </c>
      <c r="H1531" t="s">
        <v>87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39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21</v>
      </c>
      <c r="AQ1531">
        <v>0</v>
      </c>
      <c r="AR1531">
        <v>0</v>
      </c>
      <c r="AS1531">
        <v>15</v>
      </c>
      <c r="AT1531">
        <v>0</v>
      </c>
      <c r="AU1531">
        <v>5</v>
      </c>
      <c r="AV1531">
        <v>0</v>
      </c>
      <c r="AW1531">
        <v>0</v>
      </c>
      <c r="AX1531">
        <v>0</v>
      </c>
      <c r="AY1531">
        <v>21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5</v>
      </c>
      <c r="CT1531">
        <v>101</v>
      </c>
    </row>
    <row r="1532" spans="1:98" x14ac:dyDescent="0.3">
      <c r="A1532" t="s">
        <v>2391</v>
      </c>
      <c r="B1532" t="s">
        <v>81</v>
      </c>
      <c r="C1532" t="s">
        <v>96</v>
      </c>
      <c r="D1532" t="s">
        <v>97</v>
      </c>
      <c r="E1532" t="s">
        <v>662</v>
      </c>
      <c r="F1532" t="s">
        <v>663</v>
      </c>
      <c r="G1532" t="s">
        <v>664</v>
      </c>
      <c r="H1532" t="s">
        <v>87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32</v>
      </c>
      <c r="P1532">
        <v>0</v>
      </c>
      <c r="Q1532">
        <v>0</v>
      </c>
      <c r="R1532">
        <v>0</v>
      </c>
      <c r="S1532">
        <v>0</v>
      </c>
      <c r="T1532">
        <v>11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7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7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44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5</v>
      </c>
      <c r="CT1532">
        <v>101</v>
      </c>
    </row>
    <row r="1533" spans="1:98" x14ac:dyDescent="0.3">
      <c r="A1533" t="s">
        <v>2392</v>
      </c>
      <c r="B1533" t="s">
        <v>81</v>
      </c>
      <c r="C1533" t="s">
        <v>352</v>
      </c>
      <c r="D1533" t="s">
        <v>353</v>
      </c>
      <c r="E1533" t="s">
        <v>357</v>
      </c>
      <c r="F1533" t="s">
        <v>358</v>
      </c>
      <c r="G1533" t="s">
        <v>87</v>
      </c>
      <c r="H1533" t="s">
        <v>87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20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21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26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11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23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5</v>
      </c>
      <c r="CT1533">
        <v>101</v>
      </c>
    </row>
    <row r="1534" spans="1:98" x14ac:dyDescent="0.3">
      <c r="A1534" t="s">
        <v>2393</v>
      </c>
      <c r="B1534" t="s">
        <v>81</v>
      </c>
      <c r="C1534" t="s">
        <v>268</v>
      </c>
      <c r="D1534" t="s">
        <v>269</v>
      </c>
      <c r="E1534" t="s">
        <v>87</v>
      </c>
      <c r="F1534" t="s">
        <v>87</v>
      </c>
      <c r="G1534" t="s">
        <v>87</v>
      </c>
      <c r="H1534" t="s">
        <v>87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12</v>
      </c>
      <c r="U1534">
        <v>0</v>
      </c>
      <c r="V1534">
        <v>0</v>
      </c>
      <c r="W1534">
        <v>0</v>
      </c>
      <c r="X1534">
        <v>0</v>
      </c>
      <c r="Y1534">
        <v>29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7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48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5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5</v>
      </c>
      <c r="CT1534">
        <v>101</v>
      </c>
    </row>
    <row r="1535" spans="1:98" x14ac:dyDescent="0.3">
      <c r="A1535" t="s">
        <v>2394</v>
      </c>
      <c r="B1535" t="s">
        <v>81</v>
      </c>
      <c r="C1535" t="s">
        <v>1070</v>
      </c>
      <c r="D1535" t="s">
        <v>2395</v>
      </c>
      <c r="E1535" t="s">
        <v>2396</v>
      </c>
      <c r="F1535" t="s">
        <v>2397</v>
      </c>
      <c r="G1535" t="s">
        <v>2398</v>
      </c>
      <c r="H1535" t="s">
        <v>87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13</v>
      </c>
      <c r="Y1535">
        <v>0</v>
      </c>
      <c r="Z1535">
        <v>0</v>
      </c>
      <c r="AA1535">
        <v>0</v>
      </c>
      <c r="AB1535">
        <v>0</v>
      </c>
      <c r="AC1535">
        <v>23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37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24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4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5</v>
      </c>
      <c r="CT1535">
        <v>101</v>
      </c>
    </row>
    <row r="1536" spans="1:98" x14ac:dyDescent="0.3">
      <c r="A1536" t="s">
        <v>2399</v>
      </c>
      <c r="B1536" t="s">
        <v>81</v>
      </c>
      <c r="C1536" t="s">
        <v>96</v>
      </c>
      <c r="D1536" t="s">
        <v>385</v>
      </c>
      <c r="E1536" t="s">
        <v>476</v>
      </c>
      <c r="F1536" t="s">
        <v>650</v>
      </c>
      <c r="G1536" t="s">
        <v>87</v>
      </c>
      <c r="H1536" t="s">
        <v>87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6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64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8</v>
      </c>
      <c r="CG1536">
        <v>0</v>
      </c>
      <c r="CH1536">
        <v>10</v>
      </c>
      <c r="CI1536">
        <v>0</v>
      </c>
      <c r="CJ1536">
        <v>0</v>
      </c>
      <c r="CK1536">
        <v>0</v>
      </c>
      <c r="CL1536">
        <v>0</v>
      </c>
      <c r="CM1536">
        <v>13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5</v>
      </c>
      <c r="CT1536">
        <v>101</v>
      </c>
    </row>
    <row r="1537" spans="1:98" x14ac:dyDescent="0.3">
      <c r="A1537" t="s">
        <v>2400</v>
      </c>
      <c r="B1537" t="s">
        <v>81</v>
      </c>
      <c r="C1537" t="s">
        <v>89</v>
      </c>
      <c r="D1537" t="s">
        <v>90</v>
      </c>
      <c r="E1537" t="s">
        <v>91</v>
      </c>
      <c r="F1537" t="s">
        <v>1173</v>
      </c>
      <c r="G1537" t="s">
        <v>87</v>
      </c>
      <c r="H1537" t="s">
        <v>87</v>
      </c>
      <c r="I1537">
        <v>0</v>
      </c>
      <c r="J1537">
        <v>29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9</v>
      </c>
      <c r="AM1537">
        <v>0</v>
      </c>
      <c r="AN1537">
        <v>0</v>
      </c>
      <c r="AO1537">
        <v>0</v>
      </c>
      <c r="AP1537">
        <v>0</v>
      </c>
      <c r="AQ1537">
        <v>16</v>
      </c>
      <c r="AR1537">
        <v>0</v>
      </c>
      <c r="AS1537">
        <v>0</v>
      </c>
      <c r="AT1537">
        <v>0</v>
      </c>
      <c r="AU1537">
        <v>10</v>
      </c>
      <c r="AV1537">
        <v>0</v>
      </c>
      <c r="AW1537">
        <v>0</v>
      </c>
      <c r="AX1537">
        <v>0</v>
      </c>
      <c r="AY1537">
        <v>35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5</v>
      </c>
      <c r="CT1537">
        <v>99</v>
      </c>
    </row>
    <row r="1538" spans="1:98" x14ac:dyDescent="0.3">
      <c r="A1538" t="s">
        <v>2401</v>
      </c>
      <c r="B1538" t="s">
        <v>81</v>
      </c>
      <c r="C1538" t="s">
        <v>96</v>
      </c>
      <c r="D1538" t="s">
        <v>97</v>
      </c>
      <c r="E1538" t="s">
        <v>98</v>
      </c>
      <c r="F1538" t="s">
        <v>99</v>
      </c>
      <c r="G1538" t="s">
        <v>1442</v>
      </c>
      <c r="H1538" t="s">
        <v>87</v>
      </c>
      <c r="I1538">
        <v>0</v>
      </c>
      <c r="J1538">
        <v>23</v>
      </c>
      <c r="K1538">
        <v>0</v>
      </c>
      <c r="L1538">
        <v>22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20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9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25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5</v>
      </c>
      <c r="CT1538">
        <v>99</v>
      </c>
    </row>
    <row r="1539" spans="1:98" x14ac:dyDescent="0.3">
      <c r="A1539" t="s">
        <v>2402</v>
      </c>
      <c r="B1539" t="s">
        <v>81</v>
      </c>
      <c r="C1539" t="s">
        <v>96</v>
      </c>
      <c r="D1539" t="s">
        <v>128</v>
      </c>
      <c r="E1539" t="s">
        <v>244</v>
      </c>
      <c r="F1539" t="s">
        <v>245</v>
      </c>
      <c r="G1539" t="s">
        <v>708</v>
      </c>
      <c r="H1539" t="s">
        <v>87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22</v>
      </c>
      <c r="T1539">
        <v>29</v>
      </c>
      <c r="U1539">
        <v>0</v>
      </c>
      <c r="V1539">
        <v>0</v>
      </c>
      <c r="W1539">
        <v>14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23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11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5</v>
      </c>
      <c r="CT1539">
        <v>99</v>
      </c>
    </row>
    <row r="1540" spans="1:98" x14ac:dyDescent="0.3">
      <c r="A1540" t="s">
        <v>2403</v>
      </c>
      <c r="B1540" t="s">
        <v>81</v>
      </c>
      <c r="C1540" t="s">
        <v>96</v>
      </c>
      <c r="D1540" t="s">
        <v>128</v>
      </c>
      <c r="E1540" t="s">
        <v>263</v>
      </c>
      <c r="F1540" t="s">
        <v>1540</v>
      </c>
      <c r="G1540" t="s">
        <v>87</v>
      </c>
      <c r="H1540" t="s">
        <v>87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43</v>
      </c>
      <c r="AD1540">
        <v>0</v>
      </c>
      <c r="AE1540">
        <v>13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20</v>
      </c>
      <c r="AQ1540">
        <v>0</v>
      </c>
      <c r="AR1540">
        <v>0</v>
      </c>
      <c r="AS1540">
        <v>0</v>
      </c>
      <c r="AT1540">
        <v>17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5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5</v>
      </c>
      <c r="CT1540">
        <v>98</v>
      </c>
    </row>
    <row r="1541" spans="1:98" x14ac:dyDescent="0.3">
      <c r="A1541" t="s">
        <v>2404</v>
      </c>
      <c r="B1541" t="s">
        <v>81</v>
      </c>
      <c r="C1541" t="s">
        <v>89</v>
      </c>
      <c r="D1541" t="s">
        <v>90</v>
      </c>
      <c r="E1541" t="s">
        <v>427</v>
      </c>
      <c r="F1541" t="s">
        <v>428</v>
      </c>
      <c r="G1541" t="s">
        <v>2405</v>
      </c>
      <c r="H1541" t="s">
        <v>87</v>
      </c>
      <c r="I1541">
        <v>32</v>
      </c>
      <c r="J1541">
        <v>13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11</v>
      </c>
      <c r="T1541">
        <v>30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11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5</v>
      </c>
      <c r="CT1541">
        <v>97</v>
      </c>
    </row>
    <row r="1542" spans="1:98" x14ac:dyDescent="0.3">
      <c r="A1542" t="s">
        <v>2406</v>
      </c>
      <c r="B1542" t="s">
        <v>81</v>
      </c>
      <c r="C1542" t="s">
        <v>82</v>
      </c>
      <c r="D1542" t="s">
        <v>83</v>
      </c>
      <c r="E1542" t="s">
        <v>605</v>
      </c>
      <c r="F1542" t="s">
        <v>1042</v>
      </c>
      <c r="G1542" t="s">
        <v>1043</v>
      </c>
      <c r="H1542" t="s">
        <v>87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16</v>
      </c>
      <c r="O1542">
        <v>0</v>
      </c>
      <c r="P1542">
        <v>0</v>
      </c>
      <c r="Q1542">
        <v>0</v>
      </c>
      <c r="R1542">
        <v>0</v>
      </c>
      <c r="S1542">
        <v>16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33</v>
      </c>
      <c r="AD1542">
        <v>0</v>
      </c>
      <c r="AE1542">
        <v>0</v>
      </c>
      <c r="AF1542">
        <v>0</v>
      </c>
      <c r="AG1542">
        <v>19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13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5</v>
      </c>
      <c r="CT1542">
        <v>97</v>
      </c>
    </row>
    <row r="1543" spans="1:98" x14ac:dyDescent="0.3">
      <c r="A1543" t="s">
        <v>2407</v>
      </c>
      <c r="B1543" t="s">
        <v>81</v>
      </c>
      <c r="C1543" t="s">
        <v>96</v>
      </c>
      <c r="D1543" t="s">
        <v>97</v>
      </c>
      <c r="E1543" t="s">
        <v>142</v>
      </c>
      <c r="F1543" t="s">
        <v>143</v>
      </c>
      <c r="G1543" t="s">
        <v>2408</v>
      </c>
      <c r="H1543" t="s">
        <v>87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13</v>
      </c>
      <c r="S1543">
        <v>0</v>
      </c>
      <c r="T1543">
        <v>0</v>
      </c>
      <c r="U1543">
        <v>0</v>
      </c>
      <c r="V1543">
        <v>10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11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13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50</v>
      </c>
      <c r="CP1543">
        <v>0</v>
      </c>
      <c r="CQ1543">
        <v>0</v>
      </c>
      <c r="CR1543">
        <v>0</v>
      </c>
      <c r="CS1543">
        <v>5</v>
      </c>
      <c r="CT1543">
        <v>97</v>
      </c>
    </row>
    <row r="1544" spans="1:98" x14ac:dyDescent="0.3">
      <c r="A1544" t="s">
        <v>2409</v>
      </c>
      <c r="B1544" t="s">
        <v>280</v>
      </c>
      <c r="C1544" t="s">
        <v>938</v>
      </c>
      <c r="D1544" t="s">
        <v>939</v>
      </c>
      <c r="E1544" t="s">
        <v>87</v>
      </c>
      <c r="F1544" t="s">
        <v>87</v>
      </c>
      <c r="G1544" t="s">
        <v>87</v>
      </c>
      <c r="H1544" t="s">
        <v>87</v>
      </c>
      <c r="I1544">
        <v>0</v>
      </c>
      <c r="J1544">
        <v>0</v>
      </c>
      <c r="K1544">
        <v>0</v>
      </c>
      <c r="L1544">
        <v>19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35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16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15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11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5</v>
      </c>
      <c r="CT1544">
        <v>96</v>
      </c>
    </row>
    <row r="1545" spans="1:98" x14ac:dyDescent="0.3">
      <c r="A1545" t="s">
        <v>2410</v>
      </c>
      <c r="B1545" t="s">
        <v>81</v>
      </c>
      <c r="C1545" t="s">
        <v>96</v>
      </c>
      <c r="D1545" t="s">
        <v>97</v>
      </c>
      <c r="E1545" t="s">
        <v>98</v>
      </c>
      <c r="F1545" t="s">
        <v>2411</v>
      </c>
      <c r="G1545" t="s">
        <v>87</v>
      </c>
      <c r="H1545" t="s">
        <v>87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10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39</v>
      </c>
      <c r="AH1545">
        <v>0</v>
      </c>
      <c r="AI1545">
        <v>0</v>
      </c>
      <c r="AJ1545">
        <v>0</v>
      </c>
      <c r="AK1545">
        <v>0</v>
      </c>
      <c r="AL1545">
        <v>12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28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7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5</v>
      </c>
      <c r="CT1545">
        <v>96</v>
      </c>
    </row>
    <row r="1546" spans="1:98" x14ac:dyDescent="0.3">
      <c r="A1546" t="s">
        <v>2412</v>
      </c>
      <c r="B1546" t="s">
        <v>81</v>
      </c>
      <c r="C1546" t="s">
        <v>96</v>
      </c>
      <c r="D1546" t="s">
        <v>128</v>
      </c>
      <c r="E1546" t="s">
        <v>156</v>
      </c>
      <c r="F1546" t="s">
        <v>157</v>
      </c>
      <c r="G1546" t="s">
        <v>158</v>
      </c>
      <c r="H1546" t="s">
        <v>2413</v>
      </c>
      <c r="I1546">
        <v>0</v>
      </c>
      <c r="J1546">
        <v>26</v>
      </c>
      <c r="K1546">
        <v>21</v>
      </c>
      <c r="L1546">
        <v>14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18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15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5</v>
      </c>
      <c r="CT1546">
        <v>94</v>
      </c>
    </row>
    <row r="1547" spans="1:98" x14ac:dyDescent="0.3">
      <c r="A1547" t="s">
        <v>2414</v>
      </c>
      <c r="B1547" t="s">
        <v>81</v>
      </c>
      <c r="C1547" t="s">
        <v>96</v>
      </c>
      <c r="D1547" t="s">
        <v>385</v>
      </c>
      <c r="E1547" t="s">
        <v>87</v>
      </c>
      <c r="F1547" t="s">
        <v>87</v>
      </c>
      <c r="G1547" t="s">
        <v>87</v>
      </c>
      <c r="H1547" t="s">
        <v>87</v>
      </c>
      <c r="I1547">
        <v>0</v>
      </c>
      <c r="J1547">
        <v>5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16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8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31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34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5</v>
      </c>
      <c r="CT1547">
        <v>94</v>
      </c>
    </row>
    <row r="1548" spans="1:98" x14ac:dyDescent="0.3">
      <c r="A1548" t="s">
        <v>2415</v>
      </c>
      <c r="B1548" t="s">
        <v>81</v>
      </c>
      <c r="C1548" t="s">
        <v>96</v>
      </c>
      <c r="D1548" t="s">
        <v>97</v>
      </c>
      <c r="E1548" t="s">
        <v>87</v>
      </c>
      <c r="F1548" t="s">
        <v>87</v>
      </c>
      <c r="G1548" t="s">
        <v>87</v>
      </c>
      <c r="H1548" t="s">
        <v>87</v>
      </c>
      <c r="I1548">
        <v>0</v>
      </c>
      <c r="J1548">
        <v>0</v>
      </c>
      <c r="K1548">
        <v>0</v>
      </c>
      <c r="L1548">
        <v>16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16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20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34</v>
      </c>
      <c r="BU1548">
        <v>8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5</v>
      </c>
      <c r="CT1548">
        <v>94</v>
      </c>
    </row>
    <row r="1549" spans="1:98" x14ac:dyDescent="0.3">
      <c r="A1549" t="s">
        <v>2416</v>
      </c>
      <c r="B1549" t="s">
        <v>81</v>
      </c>
      <c r="C1549" t="s">
        <v>96</v>
      </c>
      <c r="D1549" t="s">
        <v>128</v>
      </c>
      <c r="E1549" t="s">
        <v>244</v>
      </c>
      <c r="F1549" t="s">
        <v>245</v>
      </c>
      <c r="G1549" t="s">
        <v>246</v>
      </c>
      <c r="H1549" t="s">
        <v>87</v>
      </c>
      <c r="I1549">
        <v>0</v>
      </c>
      <c r="J1549">
        <v>0</v>
      </c>
      <c r="K1549">
        <v>0</v>
      </c>
      <c r="L1549">
        <v>13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10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26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15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30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5</v>
      </c>
      <c r="CT1549">
        <v>94</v>
      </c>
    </row>
    <row r="1550" spans="1:98" x14ac:dyDescent="0.3">
      <c r="A1550" t="s">
        <v>2417</v>
      </c>
      <c r="B1550" t="s">
        <v>81</v>
      </c>
      <c r="C1550" t="s">
        <v>96</v>
      </c>
      <c r="D1550" t="s">
        <v>97</v>
      </c>
      <c r="E1550" t="s">
        <v>98</v>
      </c>
      <c r="F1550" t="s">
        <v>1487</v>
      </c>
      <c r="G1550" t="s">
        <v>2418</v>
      </c>
      <c r="H1550" t="s">
        <v>87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15</v>
      </c>
      <c r="W1550">
        <v>0</v>
      </c>
      <c r="X1550">
        <v>0</v>
      </c>
      <c r="Y1550">
        <v>0</v>
      </c>
      <c r="Z1550">
        <v>26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10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3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40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5</v>
      </c>
      <c r="CT1550">
        <v>94</v>
      </c>
    </row>
    <row r="1551" spans="1:98" x14ac:dyDescent="0.3">
      <c r="A1551" t="s">
        <v>2419</v>
      </c>
      <c r="B1551" t="s">
        <v>81</v>
      </c>
      <c r="C1551" t="s">
        <v>96</v>
      </c>
      <c r="D1551" t="s">
        <v>97</v>
      </c>
      <c r="E1551" t="s">
        <v>98</v>
      </c>
      <c r="F1551" t="s">
        <v>99</v>
      </c>
      <c r="G1551" t="s">
        <v>1442</v>
      </c>
      <c r="H1551" t="s">
        <v>87</v>
      </c>
      <c r="I1551">
        <v>26</v>
      </c>
      <c r="J1551">
        <v>0</v>
      </c>
      <c r="K1551">
        <v>0</v>
      </c>
      <c r="L1551">
        <v>0</v>
      </c>
      <c r="M1551">
        <v>0</v>
      </c>
      <c r="N1551">
        <v>20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8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18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20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5</v>
      </c>
      <c r="CT1551">
        <v>92</v>
      </c>
    </row>
    <row r="1552" spans="1:98" x14ac:dyDescent="0.3">
      <c r="A1552" t="s">
        <v>2420</v>
      </c>
      <c r="B1552" t="s">
        <v>81</v>
      </c>
      <c r="C1552" t="s">
        <v>352</v>
      </c>
      <c r="D1552" t="s">
        <v>353</v>
      </c>
      <c r="E1552" t="s">
        <v>357</v>
      </c>
      <c r="F1552" t="s">
        <v>358</v>
      </c>
      <c r="G1552" t="s">
        <v>389</v>
      </c>
      <c r="H1552" t="s">
        <v>87</v>
      </c>
      <c r="I1552">
        <v>0</v>
      </c>
      <c r="J1552">
        <v>0</v>
      </c>
      <c r="K1552">
        <v>23</v>
      </c>
      <c r="L1552">
        <v>0</v>
      </c>
      <c r="M1552">
        <v>0</v>
      </c>
      <c r="N1552">
        <v>0</v>
      </c>
      <c r="O1552">
        <v>0</v>
      </c>
      <c r="P1552">
        <v>29</v>
      </c>
      <c r="Q1552">
        <v>0</v>
      </c>
      <c r="R1552">
        <v>0</v>
      </c>
      <c r="S1552">
        <v>0</v>
      </c>
      <c r="T1552">
        <v>7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19</v>
      </c>
      <c r="AO1552">
        <v>0</v>
      </c>
      <c r="AP1552">
        <v>0</v>
      </c>
      <c r="AQ1552">
        <v>14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5</v>
      </c>
      <c r="CT1552">
        <v>92</v>
      </c>
    </row>
    <row r="1553" spans="1:98" x14ac:dyDescent="0.3">
      <c r="A1553" t="s">
        <v>2421</v>
      </c>
      <c r="B1553" t="s">
        <v>81</v>
      </c>
      <c r="C1553" t="s">
        <v>96</v>
      </c>
      <c r="D1553" t="s">
        <v>97</v>
      </c>
      <c r="E1553" t="s">
        <v>98</v>
      </c>
      <c r="F1553" t="s">
        <v>442</v>
      </c>
      <c r="G1553" t="s">
        <v>443</v>
      </c>
      <c r="H1553" t="s">
        <v>87</v>
      </c>
      <c r="I1553">
        <v>0</v>
      </c>
      <c r="J1553">
        <v>0</v>
      </c>
      <c r="K1553">
        <v>0</v>
      </c>
      <c r="L1553">
        <v>10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39</v>
      </c>
      <c r="AF1553">
        <v>0</v>
      </c>
      <c r="AG1553">
        <v>0</v>
      </c>
      <c r="AH1553">
        <v>0</v>
      </c>
      <c r="AI1553">
        <v>9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9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25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5</v>
      </c>
      <c r="CT1553">
        <v>92</v>
      </c>
    </row>
    <row r="1554" spans="1:98" x14ac:dyDescent="0.3">
      <c r="A1554" t="s">
        <v>2422</v>
      </c>
      <c r="B1554" t="s">
        <v>81</v>
      </c>
      <c r="C1554" t="s">
        <v>542</v>
      </c>
      <c r="D1554" t="s">
        <v>543</v>
      </c>
      <c r="E1554" t="s">
        <v>87</v>
      </c>
      <c r="F1554" t="s">
        <v>87</v>
      </c>
      <c r="G1554" t="s">
        <v>87</v>
      </c>
      <c r="H1554" t="s">
        <v>87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9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28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5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31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19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5</v>
      </c>
      <c r="CT1554">
        <v>92</v>
      </c>
    </row>
    <row r="1555" spans="1:98" x14ac:dyDescent="0.3">
      <c r="A1555" t="s">
        <v>2423</v>
      </c>
      <c r="B1555" t="s">
        <v>81</v>
      </c>
      <c r="C1555" t="s">
        <v>268</v>
      </c>
      <c r="D1555" t="s">
        <v>1326</v>
      </c>
      <c r="E1555" t="s">
        <v>1327</v>
      </c>
      <c r="F1555" t="s">
        <v>1328</v>
      </c>
      <c r="G1555" t="s">
        <v>2424</v>
      </c>
      <c r="H1555" t="s">
        <v>87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13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36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8</v>
      </c>
      <c r="AZ1555">
        <v>0</v>
      </c>
      <c r="BA1555">
        <v>0</v>
      </c>
      <c r="BB1555">
        <v>2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33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5</v>
      </c>
      <c r="CT1555">
        <v>92</v>
      </c>
    </row>
    <row r="1556" spans="1:98" x14ac:dyDescent="0.3">
      <c r="A1556" t="s">
        <v>2425</v>
      </c>
      <c r="B1556" t="s">
        <v>280</v>
      </c>
      <c r="C1556" t="s">
        <v>281</v>
      </c>
      <c r="D1556" t="s">
        <v>282</v>
      </c>
      <c r="E1556" t="s">
        <v>731</v>
      </c>
      <c r="F1556" t="s">
        <v>87</v>
      </c>
      <c r="G1556" t="s">
        <v>87</v>
      </c>
      <c r="H1556" t="s">
        <v>87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6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23</v>
      </c>
      <c r="AS1556">
        <v>0</v>
      </c>
      <c r="AT1556">
        <v>0</v>
      </c>
      <c r="AU1556">
        <v>0</v>
      </c>
      <c r="AV1556">
        <v>8</v>
      </c>
      <c r="AW1556">
        <v>0</v>
      </c>
      <c r="AX1556">
        <v>0</v>
      </c>
      <c r="AY1556">
        <v>0</v>
      </c>
      <c r="AZ1556">
        <v>44</v>
      </c>
      <c r="BA1556">
        <v>0</v>
      </c>
      <c r="BB1556">
        <v>0</v>
      </c>
      <c r="BC1556">
        <v>10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5</v>
      </c>
      <c r="CT1556">
        <v>91</v>
      </c>
    </row>
    <row r="1557" spans="1:98" x14ac:dyDescent="0.3">
      <c r="A1557" t="s">
        <v>2426</v>
      </c>
      <c r="B1557" t="s">
        <v>81</v>
      </c>
      <c r="C1557" t="s">
        <v>96</v>
      </c>
      <c r="D1557" t="s">
        <v>385</v>
      </c>
      <c r="E1557" t="s">
        <v>2427</v>
      </c>
      <c r="F1557" t="s">
        <v>87</v>
      </c>
      <c r="G1557" t="s">
        <v>87</v>
      </c>
      <c r="H1557" t="s">
        <v>87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15</v>
      </c>
      <c r="W1557">
        <v>0</v>
      </c>
      <c r="X1557">
        <v>0</v>
      </c>
      <c r="Y1557">
        <v>0</v>
      </c>
      <c r="Z1557">
        <v>16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30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10</v>
      </c>
      <c r="CD1557">
        <v>19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5</v>
      </c>
      <c r="CT1557">
        <v>90</v>
      </c>
    </row>
    <row r="1558" spans="1:98" x14ac:dyDescent="0.3">
      <c r="A1558" t="s">
        <v>2428</v>
      </c>
      <c r="B1558" t="s">
        <v>81</v>
      </c>
      <c r="C1558" t="s">
        <v>542</v>
      </c>
      <c r="D1558" t="s">
        <v>543</v>
      </c>
      <c r="E1558" t="s">
        <v>87</v>
      </c>
      <c r="F1558" t="s">
        <v>87</v>
      </c>
      <c r="G1558" t="s">
        <v>87</v>
      </c>
      <c r="H1558" t="s">
        <v>87</v>
      </c>
      <c r="I1558">
        <v>0</v>
      </c>
      <c r="J1558">
        <v>0</v>
      </c>
      <c r="K1558">
        <v>0</v>
      </c>
      <c r="L1558">
        <v>10</v>
      </c>
      <c r="M1558">
        <v>0</v>
      </c>
      <c r="N1558">
        <v>42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14</v>
      </c>
      <c r="AP1558">
        <v>9</v>
      </c>
      <c r="AQ1558">
        <v>0</v>
      </c>
      <c r="AR1558">
        <v>0</v>
      </c>
      <c r="AS1558">
        <v>14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5</v>
      </c>
      <c r="CT1558">
        <v>89</v>
      </c>
    </row>
    <row r="1559" spans="1:98" x14ac:dyDescent="0.3">
      <c r="A1559" t="s">
        <v>2429</v>
      </c>
      <c r="B1559" t="s">
        <v>81</v>
      </c>
      <c r="C1559" t="s">
        <v>96</v>
      </c>
      <c r="D1559" t="s">
        <v>97</v>
      </c>
      <c r="E1559" t="s">
        <v>623</v>
      </c>
      <c r="F1559" t="s">
        <v>624</v>
      </c>
      <c r="G1559" t="s">
        <v>2430</v>
      </c>
      <c r="H1559" t="s">
        <v>87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20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29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10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4</v>
      </c>
      <c r="CM1559">
        <v>26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5</v>
      </c>
      <c r="CT1559">
        <v>89</v>
      </c>
    </row>
    <row r="1560" spans="1:98" x14ac:dyDescent="0.3">
      <c r="A1560" t="s">
        <v>2431</v>
      </c>
      <c r="B1560" t="s">
        <v>81</v>
      </c>
      <c r="C1560" t="s">
        <v>880</v>
      </c>
      <c r="D1560" t="s">
        <v>881</v>
      </c>
      <c r="E1560" t="s">
        <v>882</v>
      </c>
      <c r="F1560" t="s">
        <v>883</v>
      </c>
      <c r="G1560" t="s">
        <v>87</v>
      </c>
      <c r="H1560" t="s">
        <v>87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11</v>
      </c>
      <c r="AD1560">
        <v>0</v>
      </c>
      <c r="AE1560">
        <v>35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5</v>
      </c>
      <c r="AU1560">
        <v>0</v>
      </c>
      <c r="AV1560">
        <v>0</v>
      </c>
      <c r="AW1560">
        <v>0</v>
      </c>
      <c r="AX1560">
        <v>0</v>
      </c>
      <c r="AY1560">
        <v>30</v>
      </c>
      <c r="AZ1560">
        <v>0</v>
      </c>
      <c r="BA1560">
        <v>8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5</v>
      </c>
      <c r="CT1560">
        <v>89</v>
      </c>
    </row>
    <row r="1561" spans="1:98" x14ac:dyDescent="0.3">
      <c r="A1561" t="s">
        <v>2432</v>
      </c>
      <c r="B1561" t="s">
        <v>81</v>
      </c>
      <c r="C1561" t="s">
        <v>741</v>
      </c>
      <c r="D1561" t="s">
        <v>742</v>
      </c>
      <c r="E1561" t="s">
        <v>743</v>
      </c>
      <c r="F1561" t="s">
        <v>1190</v>
      </c>
      <c r="G1561" t="s">
        <v>87</v>
      </c>
      <c r="H1561" t="s">
        <v>87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42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5</v>
      </c>
      <c r="AY1561">
        <v>18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21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3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5</v>
      </c>
      <c r="CT1561">
        <v>89</v>
      </c>
    </row>
    <row r="1562" spans="1:98" x14ac:dyDescent="0.3">
      <c r="A1562" t="s">
        <v>2433</v>
      </c>
      <c r="B1562" t="s">
        <v>81</v>
      </c>
      <c r="C1562" t="s">
        <v>96</v>
      </c>
      <c r="D1562" t="s">
        <v>97</v>
      </c>
      <c r="E1562" t="s">
        <v>98</v>
      </c>
      <c r="F1562" t="s">
        <v>87</v>
      </c>
      <c r="G1562" t="s">
        <v>87</v>
      </c>
      <c r="H1562" t="s">
        <v>87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7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24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26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17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15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5</v>
      </c>
      <c r="CT1562">
        <v>89</v>
      </c>
    </row>
    <row r="1563" spans="1:98" x14ac:dyDescent="0.3">
      <c r="A1563" t="s">
        <v>2434</v>
      </c>
      <c r="B1563" t="s">
        <v>81</v>
      </c>
      <c r="C1563" t="s">
        <v>1070</v>
      </c>
      <c r="D1563" t="s">
        <v>2395</v>
      </c>
      <c r="E1563" t="s">
        <v>2396</v>
      </c>
      <c r="F1563" t="s">
        <v>2397</v>
      </c>
      <c r="G1563" t="s">
        <v>2398</v>
      </c>
      <c r="H1563" t="s">
        <v>87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8</v>
      </c>
      <c r="AY1563">
        <v>0</v>
      </c>
      <c r="AZ1563">
        <v>0</v>
      </c>
      <c r="BA1563">
        <v>26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48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3</v>
      </c>
      <c r="CE1563">
        <v>0</v>
      </c>
      <c r="CF1563">
        <v>0</v>
      </c>
      <c r="CG1563">
        <v>3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5</v>
      </c>
      <c r="CT1563">
        <v>88</v>
      </c>
    </row>
    <row r="1564" spans="1:98" x14ac:dyDescent="0.3">
      <c r="A1564" t="s">
        <v>2435</v>
      </c>
      <c r="B1564" t="s">
        <v>81</v>
      </c>
      <c r="C1564" t="s">
        <v>453</v>
      </c>
      <c r="D1564" t="s">
        <v>963</v>
      </c>
      <c r="E1564" t="s">
        <v>964</v>
      </c>
      <c r="F1564" t="s">
        <v>87</v>
      </c>
      <c r="G1564" t="s">
        <v>87</v>
      </c>
      <c r="H1564" t="s">
        <v>87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24</v>
      </c>
      <c r="AD1564">
        <v>0</v>
      </c>
      <c r="AE1564">
        <v>0</v>
      </c>
      <c r="AF1564">
        <v>3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15</v>
      </c>
      <c r="AM1564">
        <v>0</v>
      </c>
      <c r="AN1564">
        <v>0</v>
      </c>
      <c r="AO1564">
        <v>0</v>
      </c>
      <c r="AP1564">
        <v>29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16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5</v>
      </c>
      <c r="CT1564">
        <v>87</v>
      </c>
    </row>
    <row r="1565" spans="1:98" x14ac:dyDescent="0.3">
      <c r="A1565" t="s">
        <v>2436</v>
      </c>
      <c r="B1565" t="s">
        <v>81</v>
      </c>
      <c r="C1565" t="s">
        <v>96</v>
      </c>
      <c r="D1565" t="s">
        <v>128</v>
      </c>
      <c r="E1565" t="s">
        <v>1339</v>
      </c>
      <c r="F1565" t="s">
        <v>87</v>
      </c>
      <c r="G1565" t="s">
        <v>87</v>
      </c>
      <c r="H1565" t="s">
        <v>87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9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27</v>
      </c>
      <c r="AY1565">
        <v>20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23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8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5</v>
      </c>
      <c r="CT1565">
        <v>87</v>
      </c>
    </row>
    <row r="1566" spans="1:98" x14ac:dyDescent="0.3">
      <c r="A1566" t="s">
        <v>2437</v>
      </c>
      <c r="B1566" t="s">
        <v>81</v>
      </c>
      <c r="C1566" t="s">
        <v>96</v>
      </c>
      <c r="D1566" t="s">
        <v>128</v>
      </c>
      <c r="E1566" t="s">
        <v>263</v>
      </c>
      <c r="F1566" t="s">
        <v>2438</v>
      </c>
      <c r="G1566" t="s">
        <v>87</v>
      </c>
      <c r="H1566" t="s">
        <v>87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8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6</v>
      </c>
      <c r="AD1566">
        <v>0</v>
      </c>
      <c r="AE1566">
        <v>7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57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8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5</v>
      </c>
      <c r="CT1566">
        <v>86</v>
      </c>
    </row>
    <row r="1567" spans="1:98" x14ac:dyDescent="0.3">
      <c r="A1567" t="s">
        <v>2439</v>
      </c>
      <c r="B1567" t="s">
        <v>81</v>
      </c>
      <c r="C1567" t="s">
        <v>542</v>
      </c>
      <c r="D1567" t="s">
        <v>1736</v>
      </c>
      <c r="E1567" t="s">
        <v>87</v>
      </c>
      <c r="F1567" t="s">
        <v>87</v>
      </c>
      <c r="G1567" t="s">
        <v>87</v>
      </c>
      <c r="H1567" t="s">
        <v>87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15</v>
      </c>
      <c r="Y1567">
        <v>0</v>
      </c>
      <c r="Z1567">
        <v>0</v>
      </c>
      <c r="AA1567">
        <v>0</v>
      </c>
      <c r="AB1567">
        <v>0</v>
      </c>
      <c r="AC1567">
        <v>24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14</v>
      </c>
      <c r="AU1567">
        <v>0</v>
      </c>
      <c r="AV1567">
        <v>0</v>
      </c>
      <c r="AW1567">
        <v>0</v>
      </c>
      <c r="AX1567">
        <v>0</v>
      </c>
      <c r="AY1567">
        <v>24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9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5</v>
      </c>
      <c r="CT1567">
        <v>86</v>
      </c>
    </row>
    <row r="1568" spans="1:98" x14ac:dyDescent="0.3">
      <c r="A1568" t="s">
        <v>2440</v>
      </c>
      <c r="B1568" t="s">
        <v>81</v>
      </c>
      <c r="C1568" t="s">
        <v>89</v>
      </c>
      <c r="D1568" t="s">
        <v>90</v>
      </c>
      <c r="E1568" t="s">
        <v>472</v>
      </c>
      <c r="F1568" t="s">
        <v>1288</v>
      </c>
      <c r="G1568" t="s">
        <v>87</v>
      </c>
      <c r="H1568" t="s">
        <v>87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13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10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10</v>
      </c>
      <c r="AZ1568">
        <v>0</v>
      </c>
      <c r="BA1568">
        <v>22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30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5</v>
      </c>
      <c r="CT1568">
        <v>85</v>
      </c>
    </row>
    <row r="1569" spans="1:98" x14ac:dyDescent="0.3">
      <c r="A1569" t="s">
        <v>2441</v>
      </c>
      <c r="B1569" t="s">
        <v>280</v>
      </c>
      <c r="C1569" t="s">
        <v>87</v>
      </c>
      <c r="D1569" t="s">
        <v>87</v>
      </c>
      <c r="E1569" t="s">
        <v>87</v>
      </c>
      <c r="F1569" t="s">
        <v>87</v>
      </c>
      <c r="G1569" t="s">
        <v>87</v>
      </c>
      <c r="H1569" t="s">
        <v>87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23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6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26</v>
      </c>
      <c r="AT1569">
        <v>8</v>
      </c>
      <c r="AU1569">
        <v>0</v>
      </c>
      <c r="AV1569">
        <v>0</v>
      </c>
      <c r="AW1569">
        <v>0</v>
      </c>
      <c r="AX1569">
        <v>0</v>
      </c>
      <c r="AY1569">
        <v>22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5</v>
      </c>
      <c r="CT1569">
        <v>85</v>
      </c>
    </row>
    <row r="1570" spans="1:98" x14ac:dyDescent="0.3">
      <c r="A1570" t="s">
        <v>2442</v>
      </c>
      <c r="B1570" t="s">
        <v>81</v>
      </c>
      <c r="C1570" t="s">
        <v>82</v>
      </c>
      <c r="D1570" t="s">
        <v>83</v>
      </c>
      <c r="E1570" t="s">
        <v>271</v>
      </c>
      <c r="F1570" t="s">
        <v>87</v>
      </c>
      <c r="G1570" t="s">
        <v>87</v>
      </c>
      <c r="H1570" t="s">
        <v>87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8</v>
      </c>
      <c r="R1570">
        <v>49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4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15</v>
      </c>
      <c r="BP1570">
        <v>0</v>
      </c>
      <c r="BQ1570">
        <v>8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5</v>
      </c>
      <c r="CT1570">
        <v>84</v>
      </c>
    </row>
    <row r="1571" spans="1:98" x14ac:dyDescent="0.3">
      <c r="A1571" t="s">
        <v>2443</v>
      </c>
      <c r="B1571" t="s">
        <v>81</v>
      </c>
      <c r="C1571" t="s">
        <v>89</v>
      </c>
      <c r="D1571" t="s">
        <v>90</v>
      </c>
      <c r="E1571" t="s">
        <v>427</v>
      </c>
      <c r="F1571" t="s">
        <v>448</v>
      </c>
      <c r="G1571" t="s">
        <v>87</v>
      </c>
      <c r="H1571" t="s">
        <v>87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7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35</v>
      </c>
      <c r="AT1571">
        <v>10</v>
      </c>
      <c r="AU1571">
        <v>0</v>
      </c>
      <c r="AV1571">
        <v>0</v>
      </c>
      <c r="AW1571">
        <v>0</v>
      </c>
      <c r="AX1571">
        <v>0</v>
      </c>
      <c r="AY1571">
        <v>5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27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5</v>
      </c>
      <c r="CT1571">
        <v>84</v>
      </c>
    </row>
    <row r="1572" spans="1:98" x14ac:dyDescent="0.3">
      <c r="A1572" t="s">
        <v>2444</v>
      </c>
      <c r="B1572" t="s">
        <v>81</v>
      </c>
      <c r="C1572" t="s">
        <v>96</v>
      </c>
      <c r="D1572" t="s">
        <v>128</v>
      </c>
      <c r="E1572" t="s">
        <v>263</v>
      </c>
      <c r="F1572" t="s">
        <v>2106</v>
      </c>
      <c r="G1572" t="s">
        <v>87</v>
      </c>
      <c r="H1572" t="s">
        <v>87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9</v>
      </c>
      <c r="AM1572">
        <v>7</v>
      </c>
      <c r="AN1572">
        <v>0</v>
      </c>
      <c r="AO1572">
        <v>0</v>
      </c>
      <c r="AP1572">
        <v>0</v>
      </c>
      <c r="AQ1572">
        <v>17</v>
      </c>
      <c r="AR1572">
        <v>0</v>
      </c>
      <c r="AS1572">
        <v>0</v>
      </c>
      <c r="AT1572">
        <v>18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33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5</v>
      </c>
      <c r="CT1572">
        <v>84</v>
      </c>
    </row>
    <row r="1573" spans="1:98" x14ac:dyDescent="0.3">
      <c r="A1573" t="s">
        <v>2445</v>
      </c>
      <c r="B1573" t="s">
        <v>81</v>
      </c>
      <c r="C1573" t="s">
        <v>542</v>
      </c>
      <c r="D1573" t="s">
        <v>543</v>
      </c>
      <c r="E1573" t="s">
        <v>928</v>
      </c>
      <c r="F1573" t="s">
        <v>87</v>
      </c>
      <c r="G1573" t="s">
        <v>87</v>
      </c>
      <c r="H1573" t="s">
        <v>87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3</v>
      </c>
      <c r="AP1573">
        <v>47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3</v>
      </c>
      <c r="AW1573">
        <v>0</v>
      </c>
      <c r="AX1573">
        <v>0</v>
      </c>
      <c r="AY1573">
        <v>15</v>
      </c>
      <c r="AZ1573">
        <v>0</v>
      </c>
      <c r="BA1573">
        <v>16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5</v>
      </c>
      <c r="CT1573">
        <v>84</v>
      </c>
    </row>
    <row r="1574" spans="1:98" x14ac:dyDescent="0.3">
      <c r="A1574" t="s">
        <v>2446</v>
      </c>
      <c r="B1574" t="s">
        <v>81</v>
      </c>
      <c r="C1574" t="s">
        <v>87</v>
      </c>
      <c r="D1574" t="s">
        <v>87</v>
      </c>
      <c r="E1574" t="s">
        <v>87</v>
      </c>
      <c r="F1574" t="s">
        <v>87</v>
      </c>
      <c r="G1574" t="s">
        <v>87</v>
      </c>
      <c r="H1574" t="s">
        <v>87</v>
      </c>
      <c r="I1574">
        <v>21</v>
      </c>
      <c r="J1574">
        <v>18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9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22</v>
      </c>
      <c r="CI1574">
        <v>0</v>
      </c>
      <c r="CJ1574">
        <v>13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5</v>
      </c>
      <c r="CT1574">
        <v>83</v>
      </c>
    </row>
    <row r="1575" spans="1:98" x14ac:dyDescent="0.3">
      <c r="A1575" t="s">
        <v>2447</v>
      </c>
      <c r="B1575" t="s">
        <v>81</v>
      </c>
      <c r="C1575" t="s">
        <v>89</v>
      </c>
      <c r="D1575" t="s">
        <v>1764</v>
      </c>
      <c r="E1575" t="s">
        <v>1765</v>
      </c>
      <c r="F1575" t="s">
        <v>87</v>
      </c>
      <c r="G1575" t="s">
        <v>87</v>
      </c>
      <c r="H1575" t="s">
        <v>87</v>
      </c>
      <c r="I1575">
        <v>0</v>
      </c>
      <c r="J1575">
        <v>0</v>
      </c>
      <c r="K1575">
        <v>0</v>
      </c>
      <c r="L1575">
        <v>0</v>
      </c>
      <c r="M1575">
        <v>8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8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25</v>
      </c>
      <c r="AQ1575">
        <v>10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32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5</v>
      </c>
      <c r="CT1575">
        <v>83</v>
      </c>
    </row>
    <row r="1576" spans="1:98" x14ac:dyDescent="0.3">
      <c r="A1576" t="s">
        <v>2448</v>
      </c>
      <c r="B1576" t="s">
        <v>81</v>
      </c>
      <c r="C1576" t="s">
        <v>89</v>
      </c>
      <c r="D1576" t="s">
        <v>90</v>
      </c>
      <c r="E1576" t="s">
        <v>91</v>
      </c>
      <c r="F1576" t="s">
        <v>87</v>
      </c>
      <c r="G1576" t="s">
        <v>87</v>
      </c>
      <c r="H1576" t="s">
        <v>87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34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8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26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7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8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5</v>
      </c>
      <c r="CT1576">
        <v>83</v>
      </c>
    </row>
    <row r="1577" spans="1:98" x14ac:dyDescent="0.3">
      <c r="A1577" t="s">
        <v>2449</v>
      </c>
      <c r="B1577" t="s">
        <v>81</v>
      </c>
      <c r="C1577" t="s">
        <v>542</v>
      </c>
      <c r="D1577" t="s">
        <v>1736</v>
      </c>
      <c r="E1577" t="s">
        <v>87</v>
      </c>
      <c r="F1577" t="s">
        <v>87</v>
      </c>
      <c r="G1577" t="s">
        <v>87</v>
      </c>
      <c r="H1577" t="s">
        <v>87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6</v>
      </c>
      <c r="AF1577">
        <v>0</v>
      </c>
      <c r="AG1577">
        <v>4</v>
      </c>
      <c r="AH1577">
        <v>42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26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5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5</v>
      </c>
      <c r="CT1577">
        <v>83</v>
      </c>
    </row>
    <row r="1578" spans="1:98" x14ac:dyDescent="0.3">
      <c r="A1578" t="s">
        <v>2450</v>
      </c>
      <c r="B1578" t="s">
        <v>81</v>
      </c>
      <c r="C1578" t="s">
        <v>96</v>
      </c>
      <c r="D1578" t="s">
        <v>128</v>
      </c>
      <c r="E1578" t="s">
        <v>263</v>
      </c>
      <c r="F1578" t="s">
        <v>382</v>
      </c>
      <c r="G1578" t="s">
        <v>87</v>
      </c>
      <c r="H1578" t="s">
        <v>87</v>
      </c>
      <c r="I1578">
        <v>0</v>
      </c>
      <c r="J1578">
        <v>0</v>
      </c>
      <c r="K1578">
        <v>0</v>
      </c>
      <c r="L1578">
        <v>28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</v>
      </c>
      <c r="AD1578">
        <v>0</v>
      </c>
      <c r="AE1578">
        <v>0</v>
      </c>
      <c r="AF1578">
        <v>0</v>
      </c>
      <c r="AG1578">
        <v>0</v>
      </c>
      <c r="AH1578">
        <v>28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10</v>
      </c>
      <c r="AZ1578">
        <v>0</v>
      </c>
      <c r="BA1578">
        <v>0</v>
      </c>
      <c r="BB1578">
        <v>0</v>
      </c>
      <c r="BC1578">
        <v>0</v>
      </c>
      <c r="BD1578">
        <v>4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5</v>
      </c>
      <c r="CT1578">
        <v>82</v>
      </c>
    </row>
    <row r="1579" spans="1:98" x14ac:dyDescent="0.3">
      <c r="A1579" t="s">
        <v>2451</v>
      </c>
      <c r="B1579" t="s">
        <v>81</v>
      </c>
      <c r="C1579" t="s">
        <v>542</v>
      </c>
      <c r="D1579" t="s">
        <v>543</v>
      </c>
      <c r="E1579" t="s">
        <v>928</v>
      </c>
      <c r="F1579" t="s">
        <v>87</v>
      </c>
      <c r="G1579" t="s">
        <v>87</v>
      </c>
      <c r="H1579" t="s">
        <v>87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23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4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19</v>
      </c>
      <c r="AQ1579">
        <v>9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27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5</v>
      </c>
      <c r="CT1579">
        <v>82</v>
      </c>
    </row>
    <row r="1580" spans="1:98" x14ac:dyDescent="0.3">
      <c r="A1580" t="s">
        <v>2452</v>
      </c>
      <c r="B1580" t="s">
        <v>81</v>
      </c>
      <c r="C1580" t="s">
        <v>96</v>
      </c>
      <c r="D1580" t="s">
        <v>128</v>
      </c>
      <c r="E1580" t="s">
        <v>294</v>
      </c>
      <c r="F1580" t="s">
        <v>564</v>
      </c>
      <c r="G1580" t="s">
        <v>680</v>
      </c>
      <c r="H1580" t="s">
        <v>87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19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6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26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25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6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5</v>
      </c>
      <c r="CT1580">
        <v>82</v>
      </c>
    </row>
    <row r="1581" spans="1:98" x14ac:dyDescent="0.3">
      <c r="A1581" t="s">
        <v>2453</v>
      </c>
      <c r="B1581" t="s">
        <v>81</v>
      </c>
      <c r="C1581" t="s">
        <v>268</v>
      </c>
      <c r="D1581" t="s">
        <v>1326</v>
      </c>
      <c r="E1581" t="s">
        <v>1327</v>
      </c>
      <c r="F1581" t="s">
        <v>1328</v>
      </c>
      <c r="G1581" t="s">
        <v>1471</v>
      </c>
      <c r="H1581" t="s">
        <v>87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9</v>
      </c>
      <c r="T1581">
        <v>18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33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13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8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5</v>
      </c>
      <c r="CT1581">
        <v>81</v>
      </c>
    </row>
    <row r="1582" spans="1:98" x14ac:dyDescent="0.3">
      <c r="A1582" t="s">
        <v>2454</v>
      </c>
      <c r="B1582" t="s">
        <v>81</v>
      </c>
      <c r="C1582" t="s">
        <v>96</v>
      </c>
      <c r="D1582" t="s">
        <v>128</v>
      </c>
      <c r="E1582" t="s">
        <v>2455</v>
      </c>
      <c r="F1582" t="s">
        <v>2456</v>
      </c>
      <c r="G1582" t="s">
        <v>2457</v>
      </c>
      <c r="H1582" t="s">
        <v>87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17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4</v>
      </c>
      <c r="AM1582">
        <v>0</v>
      </c>
      <c r="AN1582">
        <v>0</v>
      </c>
      <c r="AO1582">
        <v>0</v>
      </c>
      <c r="AP1582">
        <v>0</v>
      </c>
      <c r="AQ1582">
        <v>23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26</v>
      </c>
      <c r="AZ1582">
        <v>0</v>
      </c>
      <c r="BA1582">
        <v>10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5</v>
      </c>
      <c r="CT1582">
        <v>80</v>
      </c>
    </row>
    <row r="1583" spans="1:98" x14ac:dyDescent="0.3">
      <c r="A1583" t="s">
        <v>2458</v>
      </c>
      <c r="B1583" t="s">
        <v>81</v>
      </c>
      <c r="C1583" t="s">
        <v>352</v>
      </c>
      <c r="D1583" t="s">
        <v>353</v>
      </c>
      <c r="E1583" t="s">
        <v>357</v>
      </c>
      <c r="F1583" t="s">
        <v>1063</v>
      </c>
      <c r="G1583" t="s">
        <v>2459</v>
      </c>
      <c r="H1583" t="s">
        <v>87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25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23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24</v>
      </c>
      <c r="BO1583">
        <v>0</v>
      </c>
      <c r="BP1583">
        <v>0</v>
      </c>
      <c r="BQ1583">
        <v>3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5</v>
      </c>
      <c r="CR1583">
        <v>0</v>
      </c>
      <c r="CS1583">
        <v>5</v>
      </c>
      <c r="CT1583">
        <v>80</v>
      </c>
    </row>
    <row r="1584" spans="1:98" x14ac:dyDescent="0.3">
      <c r="A1584" t="s">
        <v>2460</v>
      </c>
      <c r="B1584" t="s">
        <v>81</v>
      </c>
      <c r="C1584" t="s">
        <v>96</v>
      </c>
      <c r="D1584" t="s">
        <v>128</v>
      </c>
      <c r="E1584" t="s">
        <v>156</v>
      </c>
      <c r="F1584" t="s">
        <v>157</v>
      </c>
      <c r="G1584" t="s">
        <v>158</v>
      </c>
      <c r="H1584" t="s">
        <v>87</v>
      </c>
      <c r="I1584">
        <v>26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14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18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8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13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5</v>
      </c>
      <c r="CT1584">
        <v>79</v>
      </c>
    </row>
    <row r="1585" spans="1:98" x14ac:dyDescent="0.3">
      <c r="A1585" t="s">
        <v>2461</v>
      </c>
      <c r="B1585" t="s">
        <v>81</v>
      </c>
      <c r="C1585" t="s">
        <v>89</v>
      </c>
      <c r="D1585" t="s">
        <v>90</v>
      </c>
      <c r="E1585" t="s">
        <v>472</v>
      </c>
      <c r="F1585" t="s">
        <v>2462</v>
      </c>
      <c r="G1585" t="s">
        <v>87</v>
      </c>
      <c r="H1585" t="s">
        <v>87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18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14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19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16</v>
      </c>
      <c r="CG1585">
        <v>0</v>
      </c>
      <c r="CH1585">
        <v>0</v>
      </c>
      <c r="CI1585">
        <v>0</v>
      </c>
      <c r="CJ1585">
        <v>0</v>
      </c>
      <c r="CK1585">
        <v>11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5</v>
      </c>
      <c r="CT1585">
        <v>78</v>
      </c>
    </row>
    <row r="1586" spans="1:98" x14ac:dyDescent="0.3">
      <c r="A1586" t="s">
        <v>2463</v>
      </c>
      <c r="B1586" t="s">
        <v>81</v>
      </c>
      <c r="C1586" t="s">
        <v>229</v>
      </c>
      <c r="D1586" t="s">
        <v>230</v>
      </c>
      <c r="E1586" t="s">
        <v>231</v>
      </c>
      <c r="F1586" t="s">
        <v>1048</v>
      </c>
      <c r="G1586" t="s">
        <v>87</v>
      </c>
      <c r="H1586" t="s">
        <v>87</v>
      </c>
      <c r="I1586">
        <v>0</v>
      </c>
      <c r="J1586">
        <v>0</v>
      </c>
      <c r="K1586">
        <v>0</v>
      </c>
      <c r="L1586">
        <v>3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53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3</v>
      </c>
      <c r="AU1586">
        <v>0</v>
      </c>
      <c r="AV1586">
        <v>3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15</v>
      </c>
      <c r="CS1586">
        <v>5</v>
      </c>
      <c r="CT1586">
        <v>77</v>
      </c>
    </row>
    <row r="1587" spans="1:98" x14ac:dyDescent="0.3">
      <c r="A1587" t="s">
        <v>2464</v>
      </c>
      <c r="B1587" t="s">
        <v>81</v>
      </c>
      <c r="C1587" t="s">
        <v>96</v>
      </c>
      <c r="D1587" t="s">
        <v>97</v>
      </c>
      <c r="E1587" t="s">
        <v>98</v>
      </c>
      <c r="F1587" t="s">
        <v>87</v>
      </c>
      <c r="G1587" t="s">
        <v>87</v>
      </c>
      <c r="H1587" t="s">
        <v>87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9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32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12</v>
      </c>
      <c r="AZ1587">
        <v>0</v>
      </c>
      <c r="BA1587">
        <v>17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7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5</v>
      </c>
      <c r="CT1587">
        <v>77</v>
      </c>
    </row>
    <row r="1588" spans="1:98" x14ac:dyDescent="0.3">
      <c r="A1588" t="s">
        <v>2465</v>
      </c>
      <c r="B1588" t="s">
        <v>81</v>
      </c>
      <c r="C1588" t="s">
        <v>89</v>
      </c>
      <c r="D1588" t="s">
        <v>90</v>
      </c>
      <c r="E1588" t="s">
        <v>113</v>
      </c>
      <c r="F1588" t="s">
        <v>242</v>
      </c>
      <c r="G1588" t="s">
        <v>87</v>
      </c>
      <c r="H1588" t="s">
        <v>87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19</v>
      </c>
      <c r="S1588">
        <v>0</v>
      </c>
      <c r="T1588">
        <v>0</v>
      </c>
      <c r="U1588">
        <v>0</v>
      </c>
      <c r="V1588">
        <v>11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5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20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21</v>
      </c>
      <c r="CP1588">
        <v>0</v>
      </c>
      <c r="CQ1588">
        <v>0</v>
      </c>
      <c r="CR1588">
        <v>0</v>
      </c>
      <c r="CS1588">
        <v>5</v>
      </c>
      <c r="CT1588">
        <v>76</v>
      </c>
    </row>
    <row r="1589" spans="1:98" x14ac:dyDescent="0.3">
      <c r="A1589" t="s">
        <v>2466</v>
      </c>
      <c r="B1589" t="s">
        <v>81</v>
      </c>
      <c r="C1589" t="s">
        <v>268</v>
      </c>
      <c r="D1589" t="s">
        <v>2143</v>
      </c>
      <c r="E1589" t="s">
        <v>87</v>
      </c>
      <c r="F1589" t="s">
        <v>87</v>
      </c>
      <c r="G1589" t="s">
        <v>87</v>
      </c>
      <c r="H1589" t="s">
        <v>87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11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14</v>
      </c>
      <c r="AH1589">
        <v>0</v>
      </c>
      <c r="AI1589">
        <v>0</v>
      </c>
      <c r="AJ1589">
        <v>0</v>
      </c>
      <c r="AK1589">
        <v>15</v>
      </c>
      <c r="AL1589">
        <v>9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27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5</v>
      </c>
      <c r="CT1589">
        <v>76</v>
      </c>
    </row>
    <row r="1590" spans="1:98" x14ac:dyDescent="0.3">
      <c r="A1590" t="s">
        <v>2467</v>
      </c>
      <c r="B1590" t="s">
        <v>81</v>
      </c>
      <c r="C1590" t="s">
        <v>185</v>
      </c>
      <c r="D1590" t="s">
        <v>185</v>
      </c>
      <c r="E1590" t="s">
        <v>751</v>
      </c>
      <c r="F1590" t="s">
        <v>2468</v>
      </c>
      <c r="G1590" t="s">
        <v>2469</v>
      </c>
      <c r="H1590" t="s">
        <v>87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32</v>
      </c>
      <c r="P1590">
        <v>0</v>
      </c>
      <c r="Q1590">
        <v>0</v>
      </c>
      <c r="R1590">
        <v>0</v>
      </c>
      <c r="S1590">
        <v>11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12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11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9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5</v>
      </c>
      <c r="CT1590">
        <v>75</v>
      </c>
    </row>
    <row r="1591" spans="1:98" x14ac:dyDescent="0.3">
      <c r="A1591" t="s">
        <v>2470</v>
      </c>
      <c r="B1591" t="s">
        <v>81</v>
      </c>
      <c r="C1591" t="s">
        <v>96</v>
      </c>
      <c r="D1591" t="s">
        <v>128</v>
      </c>
      <c r="E1591" t="s">
        <v>1500</v>
      </c>
      <c r="F1591" t="s">
        <v>87</v>
      </c>
      <c r="G1591" t="s">
        <v>87</v>
      </c>
      <c r="H1591" t="s">
        <v>87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12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15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26</v>
      </c>
      <c r="BO1591">
        <v>0</v>
      </c>
      <c r="BP1591">
        <v>16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6</v>
      </c>
      <c r="CR1591">
        <v>0</v>
      </c>
      <c r="CS1591">
        <v>5</v>
      </c>
      <c r="CT1591">
        <v>75</v>
      </c>
    </row>
    <row r="1592" spans="1:98" x14ac:dyDescent="0.3">
      <c r="A1592" t="s">
        <v>2471</v>
      </c>
      <c r="B1592" t="s">
        <v>81</v>
      </c>
      <c r="C1592" t="s">
        <v>96</v>
      </c>
      <c r="D1592" t="s">
        <v>385</v>
      </c>
      <c r="E1592" t="s">
        <v>476</v>
      </c>
      <c r="F1592" t="s">
        <v>650</v>
      </c>
      <c r="G1592" t="s">
        <v>87</v>
      </c>
      <c r="H1592" t="s">
        <v>87</v>
      </c>
      <c r="I1592">
        <v>0</v>
      </c>
      <c r="J1592">
        <v>18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7</v>
      </c>
      <c r="AW1592">
        <v>0</v>
      </c>
      <c r="AX1592">
        <v>0</v>
      </c>
      <c r="AY1592">
        <v>0</v>
      </c>
      <c r="AZ1592">
        <v>0</v>
      </c>
      <c r="BA1592">
        <v>11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28</v>
      </c>
      <c r="CI1592">
        <v>0</v>
      </c>
      <c r="CJ1592">
        <v>0</v>
      </c>
      <c r="CK1592">
        <v>0</v>
      </c>
      <c r="CL1592">
        <v>0</v>
      </c>
      <c r="CM1592">
        <v>10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5</v>
      </c>
      <c r="CT1592">
        <v>74</v>
      </c>
    </row>
    <row r="1593" spans="1:98" x14ac:dyDescent="0.3">
      <c r="A1593" t="s">
        <v>2472</v>
      </c>
      <c r="B1593" t="s">
        <v>81</v>
      </c>
      <c r="C1593" t="s">
        <v>96</v>
      </c>
      <c r="D1593" t="s">
        <v>385</v>
      </c>
      <c r="E1593" t="s">
        <v>529</v>
      </c>
      <c r="F1593" t="s">
        <v>632</v>
      </c>
      <c r="G1593" t="s">
        <v>1738</v>
      </c>
      <c r="H1593" t="s">
        <v>87</v>
      </c>
      <c r="I1593">
        <v>0</v>
      </c>
      <c r="J1593">
        <v>0</v>
      </c>
      <c r="K1593">
        <v>19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17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9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23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6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5</v>
      </c>
      <c r="CT1593">
        <v>74</v>
      </c>
    </row>
    <row r="1594" spans="1:98" x14ac:dyDescent="0.3">
      <c r="A1594" t="s">
        <v>2473</v>
      </c>
      <c r="B1594" t="s">
        <v>81</v>
      </c>
      <c r="C1594" t="s">
        <v>268</v>
      </c>
      <c r="D1594" t="s">
        <v>1326</v>
      </c>
      <c r="E1594" t="s">
        <v>1327</v>
      </c>
      <c r="F1594" t="s">
        <v>1328</v>
      </c>
      <c r="G1594" t="s">
        <v>1471</v>
      </c>
      <c r="H1594" t="s">
        <v>87</v>
      </c>
      <c r="I1594">
        <v>0</v>
      </c>
      <c r="J1594">
        <v>0</v>
      </c>
      <c r="K1594">
        <v>0</v>
      </c>
      <c r="L1594">
        <v>8</v>
      </c>
      <c r="M1594">
        <v>0</v>
      </c>
      <c r="N1594">
        <v>12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19</v>
      </c>
      <c r="AQ1594">
        <v>16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19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5</v>
      </c>
      <c r="CT1594">
        <v>74</v>
      </c>
    </row>
    <row r="1595" spans="1:98" x14ac:dyDescent="0.3">
      <c r="A1595" t="s">
        <v>2474</v>
      </c>
      <c r="B1595" t="s">
        <v>81</v>
      </c>
      <c r="C1595" t="s">
        <v>397</v>
      </c>
      <c r="D1595" t="s">
        <v>710</v>
      </c>
      <c r="E1595" t="s">
        <v>711</v>
      </c>
      <c r="F1595" t="s">
        <v>712</v>
      </c>
      <c r="G1595" t="s">
        <v>713</v>
      </c>
      <c r="H1595" t="s">
        <v>2475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22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10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22</v>
      </c>
      <c r="CS1595">
        <v>5</v>
      </c>
      <c r="CT1595">
        <v>74</v>
      </c>
    </row>
    <row r="1596" spans="1:98" x14ac:dyDescent="0.3">
      <c r="A1596" t="s">
        <v>2476</v>
      </c>
      <c r="B1596" t="s">
        <v>81</v>
      </c>
      <c r="C1596" t="s">
        <v>96</v>
      </c>
      <c r="D1596" t="s">
        <v>97</v>
      </c>
      <c r="E1596" t="s">
        <v>87</v>
      </c>
      <c r="F1596" t="s">
        <v>87</v>
      </c>
      <c r="G1596" t="s">
        <v>87</v>
      </c>
      <c r="H1596" t="s">
        <v>87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6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31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16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3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18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5</v>
      </c>
      <c r="CT1596">
        <v>74</v>
      </c>
    </row>
    <row r="1597" spans="1:98" x14ac:dyDescent="0.3">
      <c r="A1597" t="s">
        <v>2477</v>
      </c>
      <c r="B1597" t="s">
        <v>81</v>
      </c>
      <c r="C1597" t="s">
        <v>268</v>
      </c>
      <c r="D1597" t="s">
        <v>1326</v>
      </c>
      <c r="E1597" t="s">
        <v>1327</v>
      </c>
      <c r="F1597" t="s">
        <v>1328</v>
      </c>
      <c r="G1597" t="s">
        <v>87</v>
      </c>
      <c r="H1597" t="s">
        <v>87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5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8</v>
      </c>
      <c r="AP1597">
        <v>0</v>
      </c>
      <c r="AQ1597">
        <v>0</v>
      </c>
      <c r="AR1597">
        <v>0</v>
      </c>
      <c r="AS1597">
        <v>28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15</v>
      </c>
      <c r="AZ1597">
        <v>0</v>
      </c>
      <c r="BA1597">
        <v>18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5</v>
      </c>
      <c r="CT1597">
        <v>74</v>
      </c>
    </row>
    <row r="1598" spans="1:98" x14ac:dyDescent="0.3">
      <c r="A1598" t="s">
        <v>2478</v>
      </c>
      <c r="B1598" t="s">
        <v>81</v>
      </c>
      <c r="C1598" t="s">
        <v>96</v>
      </c>
      <c r="D1598" t="s">
        <v>385</v>
      </c>
      <c r="E1598" t="s">
        <v>529</v>
      </c>
      <c r="F1598" t="s">
        <v>632</v>
      </c>
      <c r="G1598" t="s">
        <v>1738</v>
      </c>
      <c r="H1598" t="s">
        <v>87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23</v>
      </c>
      <c r="Y1598">
        <v>0</v>
      </c>
      <c r="Z1598">
        <v>0</v>
      </c>
      <c r="AA1598">
        <v>0</v>
      </c>
      <c r="AB1598">
        <v>0</v>
      </c>
      <c r="AC1598">
        <v>18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8</v>
      </c>
      <c r="AP1598">
        <v>17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8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5</v>
      </c>
      <c r="CT1598">
        <v>74</v>
      </c>
    </row>
    <row r="1599" spans="1:98" x14ac:dyDescent="0.3">
      <c r="A1599" t="s">
        <v>2479</v>
      </c>
      <c r="B1599" t="s">
        <v>81</v>
      </c>
      <c r="C1599" t="s">
        <v>2137</v>
      </c>
      <c r="D1599" t="s">
        <v>2480</v>
      </c>
      <c r="E1599" t="s">
        <v>2481</v>
      </c>
      <c r="F1599" t="s">
        <v>2482</v>
      </c>
      <c r="G1599" t="s">
        <v>2483</v>
      </c>
      <c r="H1599" t="s">
        <v>2484</v>
      </c>
      <c r="I1599">
        <v>3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9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27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5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29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5</v>
      </c>
      <c r="CT1599">
        <v>73</v>
      </c>
    </row>
    <row r="1600" spans="1:98" x14ac:dyDescent="0.3">
      <c r="A1600" t="s">
        <v>2485</v>
      </c>
      <c r="B1600" t="s">
        <v>81</v>
      </c>
      <c r="C1600" t="s">
        <v>89</v>
      </c>
      <c r="D1600" t="s">
        <v>90</v>
      </c>
      <c r="E1600" t="s">
        <v>91</v>
      </c>
      <c r="F1600" t="s">
        <v>1173</v>
      </c>
      <c r="G1600" t="s">
        <v>87</v>
      </c>
      <c r="H1600" t="s">
        <v>87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16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9</v>
      </c>
      <c r="AF1600">
        <v>0</v>
      </c>
      <c r="AG1600">
        <v>9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22</v>
      </c>
      <c r="AN1600">
        <v>0</v>
      </c>
      <c r="AO1600">
        <v>17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5</v>
      </c>
      <c r="CT1600">
        <v>73</v>
      </c>
    </row>
    <row r="1601" spans="1:98" x14ac:dyDescent="0.3">
      <c r="A1601" t="s">
        <v>2486</v>
      </c>
      <c r="B1601" t="s">
        <v>81</v>
      </c>
      <c r="C1601" t="s">
        <v>185</v>
      </c>
      <c r="D1601" t="s">
        <v>1770</v>
      </c>
      <c r="E1601" t="s">
        <v>1771</v>
      </c>
      <c r="F1601" t="s">
        <v>1772</v>
      </c>
      <c r="G1601" t="s">
        <v>87</v>
      </c>
      <c r="H1601" t="s">
        <v>87</v>
      </c>
      <c r="I1601">
        <v>17</v>
      </c>
      <c r="J1601">
        <v>0</v>
      </c>
      <c r="K1601">
        <v>6</v>
      </c>
      <c r="L1601">
        <v>19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11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19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5</v>
      </c>
      <c r="CT1601">
        <v>72</v>
      </c>
    </row>
    <row r="1602" spans="1:98" x14ac:dyDescent="0.3">
      <c r="A1602" t="s">
        <v>2487</v>
      </c>
      <c r="B1602" t="s">
        <v>81</v>
      </c>
      <c r="C1602" t="s">
        <v>96</v>
      </c>
      <c r="D1602" t="s">
        <v>97</v>
      </c>
      <c r="E1602" t="s">
        <v>98</v>
      </c>
      <c r="F1602" t="s">
        <v>1487</v>
      </c>
      <c r="G1602" t="s">
        <v>1929</v>
      </c>
      <c r="H1602" t="s">
        <v>87</v>
      </c>
      <c r="I1602">
        <v>0</v>
      </c>
      <c r="J1602">
        <v>44</v>
      </c>
      <c r="K1602">
        <v>6</v>
      </c>
      <c r="L1602">
        <v>0</v>
      </c>
      <c r="M1602">
        <v>0</v>
      </c>
      <c r="N1602">
        <v>0</v>
      </c>
      <c r="O1602">
        <v>0</v>
      </c>
      <c r="P1602">
        <v>7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12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3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5</v>
      </c>
      <c r="CT1602">
        <v>72</v>
      </c>
    </row>
    <row r="1603" spans="1:98" x14ac:dyDescent="0.3">
      <c r="A1603" t="s">
        <v>2488</v>
      </c>
      <c r="B1603" t="s">
        <v>81</v>
      </c>
      <c r="C1603" t="s">
        <v>352</v>
      </c>
      <c r="D1603" t="s">
        <v>353</v>
      </c>
      <c r="E1603" t="s">
        <v>357</v>
      </c>
      <c r="F1603" t="s">
        <v>358</v>
      </c>
      <c r="G1603" t="s">
        <v>389</v>
      </c>
      <c r="H1603" t="s">
        <v>87</v>
      </c>
      <c r="I1603">
        <v>0</v>
      </c>
      <c r="J1603">
        <v>0</v>
      </c>
      <c r="K1603">
        <v>9</v>
      </c>
      <c r="L1603">
        <v>0</v>
      </c>
      <c r="M1603">
        <v>0</v>
      </c>
      <c r="N1603">
        <v>0</v>
      </c>
      <c r="O1603">
        <v>0</v>
      </c>
      <c r="P1603">
        <v>28</v>
      </c>
      <c r="Q1603">
        <v>0</v>
      </c>
      <c r="R1603">
        <v>0</v>
      </c>
      <c r="S1603">
        <v>0</v>
      </c>
      <c r="T1603">
        <v>12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20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3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5</v>
      </c>
      <c r="CT1603">
        <v>72</v>
      </c>
    </row>
    <row r="1604" spans="1:98" x14ac:dyDescent="0.3">
      <c r="A1604" t="s">
        <v>2489</v>
      </c>
      <c r="B1604" t="s">
        <v>81</v>
      </c>
      <c r="C1604" t="s">
        <v>89</v>
      </c>
      <c r="D1604" t="s">
        <v>90</v>
      </c>
      <c r="E1604" t="s">
        <v>472</v>
      </c>
      <c r="F1604" t="s">
        <v>1288</v>
      </c>
      <c r="G1604" t="s">
        <v>87</v>
      </c>
      <c r="H1604" t="s">
        <v>87</v>
      </c>
      <c r="I1604">
        <v>0</v>
      </c>
      <c r="J1604">
        <v>0</v>
      </c>
      <c r="K1604">
        <v>0</v>
      </c>
      <c r="L1604">
        <v>4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4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11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46</v>
      </c>
      <c r="AZ1604">
        <v>0</v>
      </c>
      <c r="BA1604">
        <v>7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5</v>
      </c>
      <c r="CT1604">
        <v>72</v>
      </c>
    </row>
    <row r="1605" spans="1:98" x14ac:dyDescent="0.3">
      <c r="A1605" t="s">
        <v>2490</v>
      </c>
      <c r="B1605" t="s">
        <v>81</v>
      </c>
      <c r="C1605" t="s">
        <v>96</v>
      </c>
      <c r="D1605" t="s">
        <v>128</v>
      </c>
      <c r="E1605" t="s">
        <v>294</v>
      </c>
      <c r="F1605" t="s">
        <v>564</v>
      </c>
      <c r="G1605" t="s">
        <v>680</v>
      </c>
      <c r="H1605" t="s">
        <v>87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9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25</v>
      </c>
      <c r="AZ1605">
        <v>0</v>
      </c>
      <c r="BA1605">
        <v>12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21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5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5</v>
      </c>
      <c r="CT1605">
        <v>72</v>
      </c>
    </row>
    <row r="1606" spans="1:98" x14ac:dyDescent="0.3">
      <c r="A1606" t="s">
        <v>2491</v>
      </c>
      <c r="B1606" t="s">
        <v>81</v>
      </c>
      <c r="C1606" t="s">
        <v>268</v>
      </c>
      <c r="D1606" t="s">
        <v>1326</v>
      </c>
      <c r="E1606" t="s">
        <v>1327</v>
      </c>
      <c r="F1606" t="s">
        <v>1328</v>
      </c>
      <c r="G1606" t="s">
        <v>1471</v>
      </c>
      <c r="H1606" t="s">
        <v>87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13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16</v>
      </c>
      <c r="AF1606">
        <v>3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22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17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5</v>
      </c>
      <c r="CT1606">
        <v>71</v>
      </c>
    </row>
    <row r="1607" spans="1:98" x14ac:dyDescent="0.3">
      <c r="A1607" t="s">
        <v>2492</v>
      </c>
      <c r="B1607" t="s">
        <v>81</v>
      </c>
      <c r="C1607" t="s">
        <v>87</v>
      </c>
      <c r="D1607" t="s">
        <v>87</v>
      </c>
      <c r="E1607" t="s">
        <v>87</v>
      </c>
      <c r="F1607" t="s">
        <v>87</v>
      </c>
      <c r="G1607" t="s">
        <v>87</v>
      </c>
      <c r="H1607" t="s">
        <v>87</v>
      </c>
      <c r="I1607">
        <v>0</v>
      </c>
      <c r="J1607">
        <v>0</v>
      </c>
      <c r="K1607">
        <v>0</v>
      </c>
      <c r="L1607">
        <v>3</v>
      </c>
      <c r="M1607">
        <v>0</v>
      </c>
      <c r="N1607">
        <v>7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8</v>
      </c>
      <c r="AF1607">
        <v>0</v>
      </c>
      <c r="AG1607">
        <v>0</v>
      </c>
      <c r="AH1607">
        <v>37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15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5</v>
      </c>
      <c r="CT1607">
        <v>70</v>
      </c>
    </row>
    <row r="1608" spans="1:98" x14ac:dyDescent="0.3">
      <c r="A1608" t="s">
        <v>2493</v>
      </c>
      <c r="B1608" t="s">
        <v>81</v>
      </c>
      <c r="C1608" t="s">
        <v>87</v>
      </c>
      <c r="D1608" t="s">
        <v>87</v>
      </c>
      <c r="E1608" t="s">
        <v>87</v>
      </c>
      <c r="F1608" t="s">
        <v>87</v>
      </c>
      <c r="G1608" t="s">
        <v>87</v>
      </c>
      <c r="H1608" t="s">
        <v>87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19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18</v>
      </c>
      <c r="AM1608">
        <v>0</v>
      </c>
      <c r="AN1608">
        <v>0</v>
      </c>
      <c r="AO1608">
        <v>0</v>
      </c>
      <c r="AP1608">
        <v>10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5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18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5</v>
      </c>
      <c r="CT1608">
        <v>70</v>
      </c>
    </row>
    <row r="1609" spans="1:98" x14ac:dyDescent="0.3">
      <c r="A1609" t="s">
        <v>2494</v>
      </c>
      <c r="B1609" t="s">
        <v>81</v>
      </c>
      <c r="C1609" t="s">
        <v>96</v>
      </c>
      <c r="D1609" t="s">
        <v>87</v>
      </c>
      <c r="E1609" t="s">
        <v>87</v>
      </c>
      <c r="F1609" t="s">
        <v>87</v>
      </c>
      <c r="G1609" t="s">
        <v>87</v>
      </c>
      <c r="H1609" t="s">
        <v>87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21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8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17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9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5</v>
      </c>
      <c r="CT1609">
        <v>70</v>
      </c>
    </row>
    <row r="1610" spans="1:98" x14ac:dyDescent="0.3">
      <c r="A1610" t="s">
        <v>2495</v>
      </c>
      <c r="B1610" t="s">
        <v>81</v>
      </c>
      <c r="C1610" t="s">
        <v>178</v>
      </c>
      <c r="D1610" t="s">
        <v>179</v>
      </c>
      <c r="E1610" t="s">
        <v>180</v>
      </c>
      <c r="F1610" t="s">
        <v>2496</v>
      </c>
      <c r="G1610" t="s">
        <v>2497</v>
      </c>
      <c r="H1610" t="s">
        <v>87</v>
      </c>
      <c r="I1610">
        <v>2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34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16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13</v>
      </c>
      <c r="AR1610">
        <v>0</v>
      </c>
      <c r="AS1610">
        <v>0</v>
      </c>
      <c r="AT1610">
        <v>0</v>
      </c>
      <c r="AU1610">
        <v>0</v>
      </c>
      <c r="AV1610">
        <v>4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5</v>
      </c>
      <c r="CT1610">
        <v>69</v>
      </c>
    </row>
    <row r="1611" spans="1:98" x14ac:dyDescent="0.3">
      <c r="A1611" t="s">
        <v>2498</v>
      </c>
      <c r="B1611" t="s">
        <v>81</v>
      </c>
      <c r="C1611" t="s">
        <v>89</v>
      </c>
      <c r="D1611" t="s">
        <v>90</v>
      </c>
      <c r="E1611" t="s">
        <v>427</v>
      </c>
      <c r="F1611" t="s">
        <v>428</v>
      </c>
      <c r="G1611" t="s">
        <v>429</v>
      </c>
      <c r="H1611" t="s">
        <v>87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14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15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28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9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5</v>
      </c>
      <c r="CT1611">
        <v>69</v>
      </c>
    </row>
    <row r="1612" spans="1:98" x14ac:dyDescent="0.3">
      <c r="A1612" t="s">
        <v>2499</v>
      </c>
      <c r="B1612" t="s">
        <v>81</v>
      </c>
      <c r="C1612" t="s">
        <v>89</v>
      </c>
      <c r="D1612" t="s">
        <v>90</v>
      </c>
      <c r="E1612" t="s">
        <v>427</v>
      </c>
      <c r="F1612" t="s">
        <v>448</v>
      </c>
      <c r="G1612" t="s">
        <v>87</v>
      </c>
      <c r="H1612" t="s">
        <v>87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17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3</v>
      </c>
      <c r="AU1612">
        <v>0</v>
      </c>
      <c r="AV1612">
        <v>0</v>
      </c>
      <c r="AW1612">
        <v>0</v>
      </c>
      <c r="AX1612">
        <v>0</v>
      </c>
      <c r="AY1612">
        <v>4</v>
      </c>
      <c r="AZ1612">
        <v>0</v>
      </c>
      <c r="BA1612">
        <v>14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31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5</v>
      </c>
      <c r="CT1612">
        <v>69</v>
      </c>
    </row>
    <row r="1613" spans="1:98" x14ac:dyDescent="0.3">
      <c r="A1613" t="s">
        <v>2500</v>
      </c>
      <c r="B1613" t="s">
        <v>81</v>
      </c>
      <c r="C1613" t="s">
        <v>185</v>
      </c>
      <c r="D1613" t="s">
        <v>185</v>
      </c>
      <c r="E1613" t="s">
        <v>2501</v>
      </c>
      <c r="F1613" t="s">
        <v>2502</v>
      </c>
      <c r="G1613" t="s">
        <v>2503</v>
      </c>
      <c r="H1613" t="s">
        <v>87</v>
      </c>
      <c r="I1613">
        <v>0</v>
      </c>
      <c r="J1613">
        <v>11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10</v>
      </c>
      <c r="AT1613">
        <v>0</v>
      </c>
      <c r="AU1613">
        <v>0</v>
      </c>
      <c r="AV1613">
        <v>12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32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5</v>
      </c>
      <c r="CT1613">
        <v>68</v>
      </c>
    </row>
    <row r="1614" spans="1:98" x14ac:dyDescent="0.3">
      <c r="A1614" t="s">
        <v>2504</v>
      </c>
      <c r="B1614" t="s">
        <v>280</v>
      </c>
      <c r="C1614" t="s">
        <v>938</v>
      </c>
      <c r="D1614" t="s">
        <v>939</v>
      </c>
      <c r="E1614" t="s">
        <v>87</v>
      </c>
      <c r="F1614" t="s">
        <v>87</v>
      </c>
      <c r="G1614" t="s">
        <v>87</v>
      </c>
      <c r="H1614" t="s">
        <v>87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19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20</v>
      </c>
      <c r="AD1614">
        <v>0</v>
      </c>
      <c r="AE1614">
        <v>0</v>
      </c>
      <c r="AF1614">
        <v>0</v>
      </c>
      <c r="AG1614">
        <v>0</v>
      </c>
      <c r="AH1614">
        <v>4</v>
      </c>
      <c r="AI1614">
        <v>0</v>
      </c>
      <c r="AJ1614">
        <v>0</v>
      </c>
      <c r="AK1614">
        <v>0</v>
      </c>
      <c r="AL1614">
        <v>0</v>
      </c>
      <c r="AM1614">
        <v>4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21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5</v>
      </c>
      <c r="CT1614">
        <v>68</v>
      </c>
    </row>
    <row r="1615" spans="1:98" x14ac:dyDescent="0.3">
      <c r="A1615" t="s">
        <v>2505</v>
      </c>
      <c r="B1615" t="s">
        <v>81</v>
      </c>
      <c r="C1615" t="s">
        <v>89</v>
      </c>
      <c r="D1615" t="s">
        <v>90</v>
      </c>
      <c r="E1615" t="s">
        <v>87</v>
      </c>
      <c r="F1615" t="s">
        <v>87</v>
      </c>
      <c r="G1615" t="s">
        <v>87</v>
      </c>
      <c r="H1615" t="s">
        <v>87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5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48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9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</v>
      </c>
      <c r="AY1615">
        <v>4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5</v>
      </c>
      <c r="CT1615">
        <v>68</v>
      </c>
    </row>
    <row r="1616" spans="1:98" x14ac:dyDescent="0.3">
      <c r="A1616" t="s">
        <v>2506</v>
      </c>
      <c r="B1616" t="s">
        <v>81</v>
      </c>
      <c r="C1616" t="s">
        <v>96</v>
      </c>
      <c r="D1616" t="s">
        <v>87</v>
      </c>
      <c r="E1616" t="s">
        <v>87</v>
      </c>
      <c r="F1616" t="s">
        <v>87</v>
      </c>
      <c r="G1616" t="s">
        <v>87</v>
      </c>
      <c r="H1616" t="s">
        <v>87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6</v>
      </c>
      <c r="O1616">
        <v>0</v>
      </c>
      <c r="P1616">
        <v>0</v>
      </c>
      <c r="Q1616">
        <v>0</v>
      </c>
      <c r="R1616">
        <v>0</v>
      </c>
      <c r="S1616">
        <v>6</v>
      </c>
      <c r="T1616">
        <v>6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12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37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5</v>
      </c>
      <c r="CT1616">
        <v>67</v>
      </c>
    </row>
    <row r="1617" spans="1:98" x14ac:dyDescent="0.3">
      <c r="A1617" t="s">
        <v>2507</v>
      </c>
      <c r="B1617" t="s">
        <v>81</v>
      </c>
      <c r="C1617" t="s">
        <v>87</v>
      </c>
      <c r="D1617" t="s">
        <v>87</v>
      </c>
      <c r="E1617" t="s">
        <v>87</v>
      </c>
      <c r="F1617" t="s">
        <v>87</v>
      </c>
      <c r="G1617" t="s">
        <v>87</v>
      </c>
      <c r="H1617" t="s">
        <v>87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3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10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2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47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5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5</v>
      </c>
      <c r="CT1617">
        <v>67</v>
      </c>
    </row>
    <row r="1618" spans="1:98" x14ac:dyDescent="0.3">
      <c r="A1618" t="s">
        <v>2508</v>
      </c>
      <c r="B1618" t="s">
        <v>81</v>
      </c>
      <c r="C1618" t="s">
        <v>397</v>
      </c>
      <c r="D1618" t="s">
        <v>398</v>
      </c>
      <c r="E1618" t="s">
        <v>676</v>
      </c>
      <c r="F1618" t="s">
        <v>1457</v>
      </c>
      <c r="G1618" t="s">
        <v>1458</v>
      </c>
      <c r="H1618" t="s">
        <v>87</v>
      </c>
      <c r="I1618">
        <v>12</v>
      </c>
      <c r="J1618">
        <v>15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6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11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22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5</v>
      </c>
      <c r="CT1618">
        <v>66</v>
      </c>
    </row>
    <row r="1619" spans="1:98" x14ac:dyDescent="0.3">
      <c r="A1619" t="s">
        <v>2509</v>
      </c>
      <c r="B1619" t="s">
        <v>81</v>
      </c>
      <c r="C1619" t="s">
        <v>96</v>
      </c>
      <c r="D1619" t="s">
        <v>128</v>
      </c>
      <c r="E1619" t="s">
        <v>294</v>
      </c>
      <c r="F1619" t="s">
        <v>295</v>
      </c>
      <c r="G1619" t="s">
        <v>87</v>
      </c>
      <c r="H1619" t="s">
        <v>87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18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13</v>
      </c>
      <c r="AY1619">
        <v>12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9</v>
      </c>
      <c r="CM1619">
        <v>14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5</v>
      </c>
      <c r="CT1619">
        <v>66</v>
      </c>
    </row>
    <row r="1620" spans="1:98" x14ac:dyDescent="0.3">
      <c r="A1620" t="s">
        <v>2510</v>
      </c>
      <c r="B1620" t="s">
        <v>81</v>
      </c>
      <c r="C1620" t="s">
        <v>96</v>
      </c>
      <c r="D1620" t="s">
        <v>128</v>
      </c>
      <c r="E1620" t="s">
        <v>87</v>
      </c>
      <c r="F1620" t="s">
        <v>87</v>
      </c>
      <c r="G1620" t="s">
        <v>87</v>
      </c>
      <c r="H1620" t="s">
        <v>87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13</v>
      </c>
      <c r="AU1620">
        <v>7</v>
      </c>
      <c r="AV1620">
        <v>0</v>
      </c>
      <c r="AW1620">
        <v>0</v>
      </c>
      <c r="AX1620">
        <v>0</v>
      </c>
      <c r="AY1620">
        <v>13</v>
      </c>
      <c r="AZ1620">
        <v>0</v>
      </c>
      <c r="BA1620">
        <v>11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22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5</v>
      </c>
      <c r="CT1620">
        <v>66</v>
      </c>
    </row>
    <row r="1621" spans="1:98" x14ac:dyDescent="0.3">
      <c r="A1621" t="s">
        <v>2511</v>
      </c>
      <c r="B1621" t="s">
        <v>81</v>
      </c>
      <c r="C1621" t="s">
        <v>96</v>
      </c>
      <c r="D1621" t="s">
        <v>97</v>
      </c>
      <c r="E1621" t="s">
        <v>87</v>
      </c>
      <c r="F1621" t="s">
        <v>87</v>
      </c>
      <c r="G1621" t="s">
        <v>87</v>
      </c>
      <c r="H1621" t="s">
        <v>87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13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12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13</v>
      </c>
      <c r="AZ1621">
        <v>0</v>
      </c>
      <c r="BA1621">
        <v>0</v>
      </c>
      <c r="BB1621">
        <v>0</v>
      </c>
      <c r="BC1621">
        <v>0</v>
      </c>
      <c r="BD1621">
        <v>7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20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5</v>
      </c>
      <c r="CT1621">
        <v>65</v>
      </c>
    </row>
    <row r="1622" spans="1:98" x14ac:dyDescent="0.3">
      <c r="A1622" t="s">
        <v>2512</v>
      </c>
      <c r="B1622" t="s">
        <v>81</v>
      </c>
      <c r="C1622" t="s">
        <v>96</v>
      </c>
      <c r="D1622" t="s">
        <v>385</v>
      </c>
      <c r="E1622" t="s">
        <v>529</v>
      </c>
      <c r="F1622" t="s">
        <v>530</v>
      </c>
      <c r="G1622" t="s">
        <v>531</v>
      </c>
      <c r="H1622" t="s">
        <v>87</v>
      </c>
      <c r="I1622">
        <v>0</v>
      </c>
      <c r="J1622">
        <v>0</v>
      </c>
      <c r="K1622">
        <v>0</v>
      </c>
      <c r="L1622">
        <v>4</v>
      </c>
      <c r="M1622">
        <v>0</v>
      </c>
      <c r="N1622">
        <v>9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8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20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23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5</v>
      </c>
      <c r="CT1622">
        <v>64</v>
      </c>
    </row>
    <row r="1623" spans="1:98" x14ac:dyDescent="0.3">
      <c r="A1623" t="s">
        <v>2513</v>
      </c>
      <c r="B1623" t="s">
        <v>81</v>
      </c>
      <c r="C1623" t="s">
        <v>542</v>
      </c>
      <c r="D1623" t="s">
        <v>543</v>
      </c>
      <c r="E1623" t="s">
        <v>1531</v>
      </c>
      <c r="F1623" t="s">
        <v>87</v>
      </c>
      <c r="G1623" t="s">
        <v>87</v>
      </c>
      <c r="H1623" t="s">
        <v>87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7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6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15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16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19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5</v>
      </c>
      <c r="CT1623">
        <v>63</v>
      </c>
    </row>
    <row r="1624" spans="1:98" x14ac:dyDescent="0.3">
      <c r="A1624" t="s">
        <v>2514</v>
      </c>
      <c r="B1624" t="s">
        <v>81</v>
      </c>
      <c r="C1624" t="s">
        <v>96</v>
      </c>
      <c r="D1624" t="s">
        <v>87</v>
      </c>
      <c r="E1624" t="s">
        <v>87</v>
      </c>
      <c r="F1624" t="s">
        <v>87</v>
      </c>
      <c r="G1624" t="s">
        <v>87</v>
      </c>
      <c r="H1624" t="s">
        <v>87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32</v>
      </c>
      <c r="P1624">
        <v>0</v>
      </c>
      <c r="Q1624">
        <v>0</v>
      </c>
      <c r="R1624">
        <v>0</v>
      </c>
      <c r="S1624">
        <v>0</v>
      </c>
      <c r="T1624">
        <v>7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2</v>
      </c>
      <c r="AM1624">
        <v>0</v>
      </c>
      <c r="AN1624">
        <v>0</v>
      </c>
      <c r="AO1624">
        <v>0</v>
      </c>
      <c r="AP1624">
        <v>2</v>
      </c>
      <c r="AQ1624">
        <v>0</v>
      </c>
      <c r="AR1624">
        <v>0</v>
      </c>
      <c r="AS1624">
        <v>19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5</v>
      </c>
      <c r="CT1624">
        <v>62</v>
      </c>
    </row>
    <row r="1625" spans="1:98" x14ac:dyDescent="0.3">
      <c r="A1625" t="s">
        <v>2515</v>
      </c>
      <c r="B1625" t="s">
        <v>81</v>
      </c>
      <c r="C1625" t="s">
        <v>96</v>
      </c>
      <c r="D1625" t="s">
        <v>97</v>
      </c>
      <c r="E1625" t="s">
        <v>166</v>
      </c>
      <c r="F1625" t="s">
        <v>167</v>
      </c>
      <c r="G1625" t="s">
        <v>87</v>
      </c>
      <c r="H1625" t="s">
        <v>87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23</v>
      </c>
      <c r="AD1625">
        <v>0</v>
      </c>
      <c r="AE1625">
        <v>5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9</v>
      </c>
      <c r="AU1625">
        <v>0</v>
      </c>
      <c r="AV1625">
        <v>0</v>
      </c>
      <c r="AW1625">
        <v>0</v>
      </c>
      <c r="AX1625">
        <v>0</v>
      </c>
      <c r="AY1625">
        <v>9</v>
      </c>
      <c r="AZ1625">
        <v>0</v>
      </c>
      <c r="BA1625">
        <v>16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5</v>
      </c>
      <c r="CT1625">
        <v>62</v>
      </c>
    </row>
    <row r="1626" spans="1:98" x14ac:dyDescent="0.3">
      <c r="A1626" t="s">
        <v>2516</v>
      </c>
      <c r="B1626" t="s">
        <v>81</v>
      </c>
      <c r="C1626" t="s">
        <v>96</v>
      </c>
      <c r="D1626" t="s">
        <v>97</v>
      </c>
      <c r="E1626" t="s">
        <v>119</v>
      </c>
      <c r="F1626" t="s">
        <v>367</v>
      </c>
      <c r="G1626" t="s">
        <v>87</v>
      </c>
      <c r="H1626" t="s">
        <v>87</v>
      </c>
      <c r="I1626">
        <v>0</v>
      </c>
      <c r="J1626">
        <v>0</v>
      </c>
      <c r="K1626">
        <v>0</v>
      </c>
      <c r="L1626">
        <v>0</v>
      </c>
      <c r="M1626">
        <v>12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24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8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6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11</v>
      </c>
      <c r="CQ1626">
        <v>0</v>
      </c>
      <c r="CR1626">
        <v>0</v>
      </c>
      <c r="CS1626">
        <v>5</v>
      </c>
      <c r="CT1626">
        <v>61</v>
      </c>
    </row>
    <row r="1627" spans="1:98" x14ac:dyDescent="0.3">
      <c r="A1627" t="s">
        <v>2517</v>
      </c>
      <c r="B1627" t="s">
        <v>81</v>
      </c>
      <c r="C1627" t="s">
        <v>397</v>
      </c>
      <c r="D1627" t="s">
        <v>710</v>
      </c>
      <c r="E1627" t="s">
        <v>711</v>
      </c>
      <c r="F1627" t="s">
        <v>2127</v>
      </c>
      <c r="G1627" t="s">
        <v>87</v>
      </c>
      <c r="H1627" t="s">
        <v>87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37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7</v>
      </c>
      <c r="AD1627">
        <v>0</v>
      </c>
      <c r="AE1627">
        <v>0</v>
      </c>
      <c r="AF1627">
        <v>0</v>
      </c>
      <c r="AG1627">
        <v>0</v>
      </c>
      <c r="AH1627">
        <v>9</v>
      </c>
      <c r="AI1627">
        <v>5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3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5</v>
      </c>
      <c r="CT1627">
        <v>61</v>
      </c>
    </row>
    <row r="1628" spans="1:98" x14ac:dyDescent="0.3">
      <c r="A1628" t="s">
        <v>2518</v>
      </c>
      <c r="B1628" t="s">
        <v>81</v>
      </c>
      <c r="C1628" t="s">
        <v>96</v>
      </c>
      <c r="D1628" t="s">
        <v>385</v>
      </c>
      <c r="E1628" t="s">
        <v>489</v>
      </c>
      <c r="F1628" t="s">
        <v>490</v>
      </c>
      <c r="G1628" t="s">
        <v>87</v>
      </c>
      <c r="H1628" t="s">
        <v>87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8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42</v>
      </c>
      <c r="AQ1628">
        <v>0</v>
      </c>
      <c r="AR1628">
        <v>0</v>
      </c>
      <c r="AS1628">
        <v>0</v>
      </c>
      <c r="AT1628">
        <v>2</v>
      </c>
      <c r="AU1628">
        <v>0</v>
      </c>
      <c r="AV1628">
        <v>0</v>
      </c>
      <c r="AW1628">
        <v>0</v>
      </c>
      <c r="AX1628">
        <v>0</v>
      </c>
      <c r="AY1628">
        <v>4</v>
      </c>
      <c r="AZ1628">
        <v>0</v>
      </c>
      <c r="BA1628">
        <v>5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5</v>
      </c>
      <c r="CT1628">
        <v>61</v>
      </c>
    </row>
    <row r="1629" spans="1:98" x14ac:dyDescent="0.3">
      <c r="A1629" t="s">
        <v>2519</v>
      </c>
      <c r="B1629" t="s">
        <v>81</v>
      </c>
      <c r="C1629" t="s">
        <v>89</v>
      </c>
      <c r="D1629" t="s">
        <v>90</v>
      </c>
      <c r="E1629" t="s">
        <v>113</v>
      </c>
      <c r="F1629" t="s">
        <v>242</v>
      </c>
      <c r="G1629" t="s">
        <v>87</v>
      </c>
      <c r="H1629" t="s">
        <v>87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14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16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4</v>
      </c>
      <c r="BS1629">
        <v>0</v>
      </c>
      <c r="BT1629">
        <v>0</v>
      </c>
      <c r="BU1629">
        <v>0</v>
      </c>
      <c r="BV1629">
        <v>0</v>
      </c>
      <c r="BW1629">
        <v>12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15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5</v>
      </c>
      <c r="CT1629">
        <v>61</v>
      </c>
    </row>
    <row r="1630" spans="1:98" x14ac:dyDescent="0.3">
      <c r="A1630" t="s">
        <v>2520</v>
      </c>
      <c r="B1630" t="s">
        <v>280</v>
      </c>
      <c r="C1630" t="s">
        <v>513</v>
      </c>
      <c r="D1630" t="s">
        <v>514</v>
      </c>
      <c r="E1630" t="s">
        <v>2042</v>
      </c>
      <c r="F1630" t="s">
        <v>2043</v>
      </c>
      <c r="G1630" t="s">
        <v>87</v>
      </c>
      <c r="H1630" t="s">
        <v>87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4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17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17</v>
      </c>
      <c r="AM1630">
        <v>0</v>
      </c>
      <c r="AN1630">
        <v>0</v>
      </c>
      <c r="AO1630">
        <v>0</v>
      </c>
      <c r="AP1630">
        <v>5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17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5</v>
      </c>
      <c r="CT1630">
        <v>60</v>
      </c>
    </row>
    <row r="1631" spans="1:98" x14ac:dyDescent="0.3">
      <c r="A1631" t="s">
        <v>2521</v>
      </c>
      <c r="B1631" t="s">
        <v>81</v>
      </c>
      <c r="C1631" t="s">
        <v>96</v>
      </c>
      <c r="D1631" t="s">
        <v>97</v>
      </c>
      <c r="E1631" t="s">
        <v>98</v>
      </c>
      <c r="F1631" t="s">
        <v>793</v>
      </c>
      <c r="G1631" t="s">
        <v>2522</v>
      </c>
      <c r="H1631" t="s">
        <v>2523</v>
      </c>
      <c r="I1631">
        <v>7</v>
      </c>
      <c r="J1631">
        <v>21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6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11</v>
      </c>
      <c r="AT1631">
        <v>0</v>
      </c>
      <c r="AU1631">
        <v>0</v>
      </c>
      <c r="AV1631">
        <v>14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5</v>
      </c>
      <c r="CT1631">
        <v>59</v>
      </c>
    </row>
    <row r="1632" spans="1:98" x14ac:dyDescent="0.3">
      <c r="A1632" t="s">
        <v>2524</v>
      </c>
      <c r="B1632" t="s">
        <v>81</v>
      </c>
      <c r="C1632" t="s">
        <v>96</v>
      </c>
      <c r="D1632" t="s">
        <v>385</v>
      </c>
      <c r="E1632" t="s">
        <v>476</v>
      </c>
      <c r="F1632" t="s">
        <v>494</v>
      </c>
      <c r="G1632" t="s">
        <v>87</v>
      </c>
      <c r="H1632" t="s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32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6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7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11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3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5</v>
      </c>
      <c r="CT1632">
        <v>59</v>
      </c>
    </row>
    <row r="1633" spans="1:98" x14ac:dyDescent="0.3">
      <c r="A1633" t="s">
        <v>2525</v>
      </c>
      <c r="B1633" t="s">
        <v>81</v>
      </c>
      <c r="C1633" t="s">
        <v>1402</v>
      </c>
      <c r="D1633" t="s">
        <v>2526</v>
      </c>
      <c r="E1633">
        <v>45597</v>
      </c>
      <c r="F1633" t="s">
        <v>87</v>
      </c>
      <c r="G1633" t="s">
        <v>87</v>
      </c>
      <c r="H1633" t="s">
        <v>87</v>
      </c>
      <c r="I1633">
        <v>16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11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13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8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10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5</v>
      </c>
      <c r="CT1633">
        <v>58</v>
      </c>
    </row>
    <row r="1634" spans="1:98" x14ac:dyDescent="0.3">
      <c r="A1634" t="s">
        <v>2527</v>
      </c>
      <c r="B1634" t="s">
        <v>81</v>
      </c>
      <c r="C1634" t="s">
        <v>96</v>
      </c>
      <c r="D1634" t="s">
        <v>97</v>
      </c>
      <c r="E1634" t="s">
        <v>736</v>
      </c>
      <c r="F1634" t="s">
        <v>737</v>
      </c>
      <c r="G1634" t="s">
        <v>2528</v>
      </c>
      <c r="H1634" t="s">
        <v>87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22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7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15</v>
      </c>
      <c r="AY1634">
        <v>8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6</v>
      </c>
      <c r="CS1634">
        <v>5</v>
      </c>
      <c r="CT1634">
        <v>58</v>
      </c>
    </row>
    <row r="1635" spans="1:98" x14ac:dyDescent="0.3">
      <c r="A1635" t="s">
        <v>2529</v>
      </c>
      <c r="B1635" t="s">
        <v>81</v>
      </c>
      <c r="C1635" t="s">
        <v>89</v>
      </c>
      <c r="D1635" t="s">
        <v>90</v>
      </c>
      <c r="E1635" t="s">
        <v>91</v>
      </c>
      <c r="F1635" t="s">
        <v>92</v>
      </c>
      <c r="G1635" t="s">
        <v>1317</v>
      </c>
      <c r="H1635" t="s">
        <v>87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18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5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5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28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2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5</v>
      </c>
      <c r="CT1635">
        <v>58</v>
      </c>
    </row>
    <row r="1636" spans="1:98" x14ac:dyDescent="0.3">
      <c r="A1636" t="s">
        <v>2530</v>
      </c>
      <c r="B1636" t="s">
        <v>81</v>
      </c>
      <c r="C1636" t="s">
        <v>352</v>
      </c>
      <c r="D1636" t="s">
        <v>353</v>
      </c>
      <c r="E1636" t="s">
        <v>842</v>
      </c>
      <c r="F1636" t="s">
        <v>87</v>
      </c>
      <c r="G1636" t="s">
        <v>87</v>
      </c>
      <c r="H1636" t="s">
        <v>87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8</v>
      </c>
      <c r="AF1636">
        <v>0</v>
      </c>
      <c r="AG1636">
        <v>36</v>
      </c>
      <c r="AH1636">
        <v>0</v>
      </c>
      <c r="AI1636">
        <v>0</v>
      </c>
      <c r="AJ1636">
        <v>0</v>
      </c>
      <c r="AK1636">
        <v>0</v>
      </c>
      <c r="AL1636">
        <v>4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6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4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5</v>
      </c>
      <c r="CT1636">
        <v>58</v>
      </c>
    </row>
    <row r="1637" spans="1:98" x14ac:dyDescent="0.3">
      <c r="A1637" t="s">
        <v>2531</v>
      </c>
      <c r="B1637" t="s">
        <v>81</v>
      </c>
      <c r="C1637" t="s">
        <v>89</v>
      </c>
      <c r="D1637" t="s">
        <v>90</v>
      </c>
      <c r="E1637" t="s">
        <v>472</v>
      </c>
      <c r="F1637" t="s">
        <v>473</v>
      </c>
      <c r="G1637" t="s">
        <v>474</v>
      </c>
      <c r="H1637" t="s">
        <v>87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8</v>
      </c>
      <c r="O1637">
        <v>0</v>
      </c>
      <c r="P1637">
        <v>0</v>
      </c>
      <c r="Q1637">
        <v>0</v>
      </c>
      <c r="R1637">
        <v>0</v>
      </c>
      <c r="S1637">
        <v>26</v>
      </c>
      <c r="T1637">
        <v>10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6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7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5</v>
      </c>
      <c r="CT1637">
        <v>57</v>
      </c>
    </row>
    <row r="1638" spans="1:98" x14ac:dyDescent="0.3">
      <c r="A1638" t="s">
        <v>2532</v>
      </c>
      <c r="B1638" t="s">
        <v>81</v>
      </c>
      <c r="C1638" t="s">
        <v>96</v>
      </c>
      <c r="D1638" t="s">
        <v>128</v>
      </c>
      <c r="E1638" t="s">
        <v>156</v>
      </c>
      <c r="F1638" t="s">
        <v>157</v>
      </c>
      <c r="G1638" t="s">
        <v>1420</v>
      </c>
      <c r="H1638" t="s">
        <v>87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8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15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19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8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7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5</v>
      </c>
      <c r="CT1638">
        <v>57</v>
      </c>
    </row>
    <row r="1639" spans="1:98" x14ac:dyDescent="0.3">
      <c r="A1639" t="s">
        <v>2533</v>
      </c>
      <c r="B1639" t="s">
        <v>81</v>
      </c>
      <c r="C1639" t="s">
        <v>96</v>
      </c>
      <c r="D1639" t="s">
        <v>128</v>
      </c>
      <c r="E1639" t="s">
        <v>263</v>
      </c>
      <c r="F1639" t="s">
        <v>87</v>
      </c>
      <c r="G1639" t="s">
        <v>87</v>
      </c>
      <c r="H1639" t="s">
        <v>87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5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22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7</v>
      </c>
      <c r="AY1639">
        <v>17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5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5</v>
      </c>
      <c r="CT1639">
        <v>56</v>
      </c>
    </row>
    <row r="1640" spans="1:98" x14ac:dyDescent="0.3">
      <c r="A1640" t="s">
        <v>2534</v>
      </c>
      <c r="B1640" t="s">
        <v>81</v>
      </c>
      <c r="C1640" t="s">
        <v>82</v>
      </c>
      <c r="D1640" t="s">
        <v>1490</v>
      </c>
      <c r="E1640" t="s">
        <v>2535</v>
      </c>
      <c r="F1640" t="s">
        <v>87</v>
      </c>
      <c r="G1640" t="s">
        <v>87</v>
      </c>
      <c r="H1640" t="s">
        <v>87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5</v>
      </c>
      <c r="AD1640">
        <v>0</v>
      </c>
      <c r="AE1640">
        <v>0</v>
      </c>
      <c r="AF1640">
        <v>0</v>
      </c>
      <c r="AG1640">
        <v>14</v>
      </c>
      <c r="AH1640">
        <v>0</v>
      </c>
      <c r="AI1640">
        <v>0</v>
      </c>
      <c r="AJ1640">
        <v>0</v>
      </c>
      <c r="AK1640">
        <v>0</v>
      </c>
      <c r="AL1640">
        <v>7</v>
      </c>
      <c r="AM1640">
        <v>0</v>
      </c>
      <c r="AN1640">
        <v>0</v>
      </c>
      <c r="AO1640">
        <v>0</v>
      </c>
      <c r="AP1640">
        <v>5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25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5</v>
      </c>
      <c r="CT1640">
        <v>56</v>
      </c>
    </row>
    <row r="1641" spans="1:98" x14ac:dyDescent="0.3">
      <c r="A1641" t="s">
        <v>2536</v>
      </c>
      <c r="B1641" t="s">
        <v>280</v>
      </c>
      <c r="C1641" t="s">
        <v>938</v>
      </c>
      <c r="D1641" t="s">
        <v>939</v>
      </c>
      <c r="E1641" t="s">
        <v>87</v>
      </c>
      <c r="F1641" t="s">
        <v>87</v>
      </c>
      <c r="G1641" t="s">
        <v>87</v>
      </c>
      <c r="H1641" t="s">
        <v>87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27</v>
      </c>
      <c r="AF1641">
        <v>0</v>
      </c>
      <c r="AG1641">
        <v>4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5</v>
      </c>
      <c r="AU1641">
        <v>0</v>
      </c>
      <c r="AV1641">
        <v>0</v>
      </c>
      <c r="AW1641">
        <v>0</v>
      </c>
      <c r="AX1641">
        <v>0</v>
      </c>
      <c r="AY1641">
        <v>9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11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5</v>
      </c>
      <c r="CT1641">
        <v>56</v>
      </c>
    </row>
    <row r="1642" spans="1:98" x14ac:dyDescent="0.3">
      <c r="A1642" t="s">
        <v>2537</v>
      </c>
      <c r="B1642" t="s">
        <v>81</v>
      </c>
      <c r="C1642" t="s">
        <v>268</v>
      </c>
      <c r="D1642" t="s">
        <v>1326</v>
      </c>
      <c r="E1642" t="s">
        <v>1327</v>
      </c>
      <c r="F1642" t="s">
        <v>1328</v>
      </c>
      <c r="G1642" t="s">
        <v>2424</v>
      </c>
      <c r="H1642" t="s">
        <v>87</v>
      </c>
      <c r="I1642">
        <v>0</v>
      </c>
      <c r="J1642">
        <v>4</v>
      </c>
      <c r="K1642">
        <v>0</v>
      </c>
      <c r="L1642">
        <v>0</v>
      </c>
      <c r="M1642">
        <v>0</v>
      </c>
      <c r="N1642">
        <v>0</v>
      </c>
      <c r="O1642">
        <v>11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15</v>
      </c>
      <c r="AM1642">
        <v>0</v>
      </c>
      <c r="AN1642">
        <v>0</v>
      </c>
      <c r="AO1642">
        <v>0</v>
      </c>
      <c r="AP1642">
        <v>0</v>
      </c>
      <c r="AQ1642">
        <v>12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13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5</v>
      </c>
      <c r="CT1642">
        <v>55</v>
      </c>
    </row>
    <row r="1643" spans="1:98" x14ac:dyDescent="0.3">
      <c r="A1643" t="s">
        <v>2538</v>
      </c>
      <c r="B1643" t="s">
        <v>81</v>
      </c>
      <c r="C1643" t="s">
        <v>89</v>
      </c>
      <c r="D1643" t="s">
        <v>90</v>
      </c>
      <c r="E1643" t="s">
        <v>113</v>
      </c>
      <c r="F1643" t="s">
        <v>163</v>
      </c>
      <c r="G1643" t="s">
        <v>164</v>
      </c>
      <c r="H1643" t="s">
        <v>87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7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9</v>
      </c>
      <c r="AX1643">
        <v>0</v>
      </c>
      <c r="AY1643">
        <v>0</v>
      </c>
      <c r="AZ1643">
        <v>29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4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6</v>
      </c>
      <c r="CP1643">
        <v>0</v>
      </c>
      <c r="CQ1643">
        <v>0</v>
      </c>
      <c r="CR1643">
        <v>0</v>
      </c>
      <c r="CS1643">
        <v>5</v>
      </c>
      <c r="CT1643">
        <v>55</v>
      </c>
    </row>
    <row r="1644" spans="1:98" x14ac:dyDescent="0.3">
      <c r="A1644" t="s">
        <v>2539</v>
      </c>
      <c r="B1644" t="s">
        <v>81</v>
      </c>
      <c r="C1644" t="s">
        <v>96</v>
      </c>
      <c r="D1644" t="s">
        <v>97</v>
      </c>
      <c r="E1644" t="s">
        <v>98</v>
      </c>
      <c r="F1644" t="s">
        <v>2411</v>
      </c>
      <c r="G1644" t="s">
        <v>87</v>
      </c>
      <c r="H1644" t="s">
        <v>87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8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8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13</v>
      </c>
      <c r="AZ1644">
        <v>0</v>
      </c>
      <c r="BA1644">
        <v>12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13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5</v>
      </c>
      <c r="CT1644">
        <v>54</v>
      </c>
    </row>
    <row r="1645" spans="1:98" x14ac:dyDescent="0.3">
      <c r="A1645" t="s">
        <v>2540</v>
      </c>
      <c r="B1645" t="s">
        <v>81</v>
      </c>
      <c r="C1645" t="s">
        <v>87</v>
      </c>
      <c r="D1645" t="s">
        <v>87</v>
      </c>
      <c r="E1645" t="s">
        <v>87</v>
      </c>
      <c r="F1645" t="s">
        <v>87</v>
      </c>
      <c r="G1645" t="s">
        <v>87</v>
      </c>
      <c r="H1645" t="s">
        <v>87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6</v>
      </c>
      <c r="AU1645">
        <v>0</v>
      </c>
      <c r="AV1645">
        <v>0</v>
      </c>
      <c r="AW1645">
        <v>0</v>
      </c>
      <c r="AX1645">
        <v>0</v>
      </c>
      <c r="AY1645">
        <v>7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3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22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5</v>
      </c>
      <c r="CT1645">
        <v>53</v>
      </c>
    </row>
    <row r="1646" spans="1:98" x14ac:dyDescent="0.3">
      <c r="A1646" t="s">
        <v>2541</v>
      </c>
      <c r="B1646" t="s">
        <v>81</v>
      </c>
      <c r="C1646" t="s">
        <v>96</v>
      </c>
      <c r="D1646" t="s">
        <v>128</v>
      </c>
      <c r="E1646" t="s">
        <v>1205</v>
      </c>
      <c r="F1646" t="s">
        <v>1206</v>
      </c>
      <c r="G1646" t="s">
        <v>1207</v>
      </c>
      <c r="H1646" t="s">
        <v>87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4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11</v>
      </c>
      <c r="AY1646">
        <v>0</v>
      </c>
      <c r="AZ1646">
        <v>0</v>
      </c>
      <c r="BA1646">
        <v>12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20</v>
      </c>
      <c r="BZ1646">
        <v>0</v>
      </c>
      <c r="CA1646">
        <v>0</v>
      </c>
      <c r="CB1646">
        <v>0</v>
      </c>
      <c r="CC1646">
        <v>0</v>
      </c>
      <c r="CD1646">
        <v>6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5</v>
      </c>
      <c r="CT1646">
        <v>53</v>
      </c>
    </row>
    <row r="1647" spans="1:98" x14ac:dyDescent="0.3">
      <c r="A1647" t="s">
        <v>2542</v>
      </c>
      <c r="B1647" t="s">
        <v>81</v>
      </c>
      <c r="C1647" t="s">
        <v>96</v>
      </c>
      <c r="D1647" t="s">
        <v>97</v>
      </c>
      <c r="E1647" t="s">
        <v>142</v>
      </c>
      <c r="F1647" t="s">
        <v>143</v>
      </c>
      <c r="G1647" t="s">
        <v>2543</v>
      </c>
      <c r="H1647" t="s">
        <v>87</v>
      </c>
      <c r="I1647">
        <v>14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11</v>
      </c>
      <c r="AT1647">
        <v>0</v>
      </c>
      <c r="AU1647">
        <v>0</v>
      </c>
      <c r="AV1647">
        <v>5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11</v>
      </c>
      <c r="CI1647">
        <v>0</v>
      </c>
      <c r="CJ1647">
        <v>0</v>
      </c>
      <c r="CK1647">
        <v>0</v>
      </c>
      <c r="CL1647">
        <v>0</v>
      </c>
      <c r="CM1647">
        <v>11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5</v>
      </c>
      <c r="CT1647">
        <v>52</v>
      </c>
    </row>
    <row r="1648" spans="1:98" x14ac:dyDescent="0.3">
      <c r="A1648" t="s">
        <v>2544</v>
      </c>
      <c r="B1648" t="s">
        <v>81</v>
      </c>
      <c r="C1648" t="s">
        <v>372</v>
      </c>
      <c r="D1648" t="s">
        <v>87</v>
      </c>
      <c r="E1648" t="s">
        <v>87</v>
      </c>
      <c r="F1648" t="s">
        <v>87</v>
      </c>
      <c r="G1648" t="s">
        <v>87</v>
      </c>
      <c r="H1648" t="s">
        <v>87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9</v>
      </c>
      <c r="BA1648">
        <v>0</v>
      </c>
      <c r="BB1648">
        <v>0</v>
      </c>
      <c r="BC1648">
        <v>5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8</v>
      </c>
      <c r="CP1648">
        <v>0</v>
      </c>
      <c r="CQ1648">
        <v>24</v>
      </c>
      <c r="CR1648">
        <v>0</v>
      </c>
      <c r="CS1648">
        <v>5</v>
      </c>
      <c r="CT1648">
        <v>52</v>
      </c>
    </row>
    <row r="1649" spans="1:98" x14ac:dyDescent="0.3">
      <c r="A1649" t="s">
        <v>2545</v>
      </c>
      <c r="B1649" t="s">
        <v>280</v>
      </c>
      <c r="C1649" t="s">
        <v>938</v>
      </c>
      <c r="D1649" t="s">
        <v>939</v>
      </c>
      <c r="E1649" t="s">
        <v>87</v>
      </c>
      <c r="F1649" t="s">
        <v>87</v>
      </c>
      <c r="G1649" t="s">
        <v>87</v>
      </c>
      <c r="H1649" t="s">
        <v>87</v>
      </c>
      <c r="I1649">
        <v>0</v>
      </c>
      <c r="J1649">
        <v>0</v>
      </c>
      <c r="K1649">
        <v>0</v>
      </c>
      <c r="L1649">
        <v>3</v>
      </c>
      <c r="M1649">
        <v>0</v>
      </c>
      <c r="N1649">
        <v>0</v>
      </c>
      <c r="O1649">
        <v>0</v>
      </c>
      <c r="P1649">
        <v>18</v>
      </c>
      <c r="Q1649">
        <v>0</v>
      </c>
      <c r="R1649">
        <v>0</v>
      </c>
      <c r="S1649">
        <v>0</v>
      </c>
      <c r="T1649">
        <v>3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21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6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5</v>
      </c>
      <c r="CT1649">
        <v>51</v>
      </c>
    </row>
    <row r="1650" spans="1:98" x14ac:dyDescent="0.3">
      <c r="A1650" t="s">
        <v>2546</v>
      </c>
      <c r="B1650" t="s">
        <v>81</v>
      </c>
      <c r="C1650" t="s">
        <v>185</v>
      </c>
      <c r="D1650" t="s">
        <v>185</v>
      </c>
      <c r="E1650" t="s">
        <v>751</v>
      </c>
      <c r="F1650" t="s">
        <v>1844</v>
      </c>
      <c r="G1650" t="s">
        <v>2547</v>
      </c>
      <c r="H1650" t="s">
        <v>87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18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10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7</v>
      </c>
      <c r="BM1650">
        <v>0</v>
      </c>
      <c r="BN1650">
        <v>5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11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5</v>
      </c>
      <c r="CT1650">
        <v>51</v>
      </c>
    </row>
    <row r="1651" spans="1:98" x14ac:dyDescent="0.3">
      <c r="A1651" t="s">
        <v>2548</v>
      </c>
      <c r="B1651" t="s">
        <v>81</v>
      </c>
      <c r="C1651" t="s">
        <v>352</v>
      </c>
      <c r="D1651" t="s">
        <v>353</v>
      </c>
      <c r="E1651" t="s">
        <v>1505</v>
      </c>
      <c r="F1651" t="s">
        <v>87</v>
      </c>
      <c r="G1651" t="s">
        <v>87</v>
      </c>
      <c r="H1651" t="s">
        <v>87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8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3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28</v>
      </c>
      <c r="BS1651">
        <v>6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6</v>
      </c>
      <c r="CP1651">
        <v>0</v>
      </c>
      <c r="CQ1651">
        <v>0</v>
      </c>
      <c r="CR1651">
        <v>0</v>
      </c>
      <c r="CS1651">
        <v>5</v>
      </c>
      <c r="CT1651">
        <v>51</v>
      </c>
    </row>
    <row r="1652" spans="1:98" x14ac:dyDescent="0.3">
      <c r="A1652" t="s">
        <v>2549</v>
      </c>
      <c r="B1652" t="s">
        <v>81</v>
      </c>
      <c r="C1652" t="s">
        <v>96</v>
      </c>
      <c r="D1652" t="s">
        <v>97</v>
      </c>
      <c r="E1652" t="s">
        <v>1096</v>
      </c>
      <c r="F1652" t="s">
        <v>1097</v>
      </c>
      <c r="G1652" t="s">
        <v>1762</v>
      </c>
      <c r="H1652" t="s">
        <v>87</v>
      </c>
      <c r="I1652">
        <v>0</v>
      </c>
      <c r="J1652">
        <v>0</v>
      </c>
      <c r="K1652">
        <v>0</v>
      </c>
      <c r="L1652">
        <v>9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6</v>
      </c>
      <c r="T1652">
        <v>7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14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14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5</v>
      </c>
      <c r="CT1652">
        <v>50</v>
      </c>
    </row>
    <row r="1653" spans="1:98" x14ac:dyDescent="0.3">
      <c r="A1653" t="s">
        <v>2550</v>
      </c>
      <c r="B1653" t="s">
        <v>81</v>
      </c>
      <c r="C1653" t="s">
        <v>1402</v>
      </c>
      <c r="D1653" t="s">
        <v>2551</v>
      </c>
      <c r="E1653" t="s">
        <v>2552</v>
      </c>
      <c r="F1653" t="s">
        <v>2553</v>
      </c>
      <c r="G1653" t="s">
        <v>87</v>
      </c>
      <c r="H1653" t="s">
        <v>87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7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4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11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17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11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5</v>
      </c>
      <c r="CT1653">
        <v>50</v>
      </c>
    </row>
    <row r="1654" spans="1:98" x14ac:dyDescent="0.3">
      <c r="A1654" t="s">
        <v>2554</v>
      </c>
      <c r="B1654" t="s">
        <v>81</v>
      </c>
      <c r="C1654" t="s">
        <v>96</v>
      </c>
      <c r="D1654" t="s">
        <v>128</v>
      </c>
      <c r="E1654" t="s">
        <v>156</v>
      </c>
      <c r="F1654" t="s">
        <v>587</v>
      </c>
      <c r="G1654" t="s">
        <v>1127</v>
      </c>
      <c r="H1654" t="s">
        <v>87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12</v>
      </c>
      <c r="P1654">
        <v>0</v>
      </c>
      <c r="Q1654">
        <v>0</v>
      </c>
      <c r="R1654">
        <v>0</v>
      </c>
      <c r="S1654">
        <v>10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10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8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9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5</v>
      </c>
      <c r="CT1654">
        <v>49</v>
      </c>
    </row>
    <row r="1655" spans="1:98" x14ac:dyDescent="0.3">
      <c r="A1655" t="s">
        <v>2555</v>
      </c>
      <c r="B1655" t="s">
        <v>81</v>
      </c>
      <c r="C1655" t="s">
        <v>352</v>
      </c>
      <c r="D1655" t="s">
        <v>353</v>
      </c>
      <c r="E1655" t="s">
        <v>842</v>
      </c>
      <c r="F1655" t="s">
        <v>87</v>
      </c>
      <c r="G1655" t="s">
        <v>87</v>
      </c>
      <c r="H1655" t="s">
        <v>87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7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14</v>
      </c>
      <c r="AY1655">
        <v>14</v>
      </c>
      <c r="AZ1655">
        <v>0</v>
      </c>
      <c r="BA1655">
        <v>9</v>
      </c>
      <c r="BB1655">
        <v>0</v>
      </c>
      <c r="BC1655">
        <v>0</v>
      </c>
      <c r="BD1655">
        <v>5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5</v>
      </c>
      <c r="CT1655">
        <v>49</v>
      </c>
    </row>
    <row r="1656" spans="1:98" x14ac:dyDescent="0.3">
      <c r="A1656" t="s">
        <v>2556</v>
      </c>
      <c r="B1656" t="s">
        <v>81</v>
      </c>
      <c r="C1656" t="s">
        <v>87</v>
      </c>
      <c r="D1656" t="s">
        <v>87</v>
      </c>
      <c r="E1656" t="s">
        <v>87</v>
      </c>
      <c r="F1656" t="s">
        <v>87</v>
      </c>
      <c r="G1656" t="s">
        <v>87</v>
      </c>
      <c r="H1656" t="s">
        <v>87</v>
      </c>
      <c r="I1656">
        <v>0</v>
      </c>
      <c r="J1656">
        <v>0</v>
      </c>
      <c r="K1656">
        <v>0</v>
      </c>
      <c r="L1656">
        <v>13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2</v>
      </c>
      <c r="AO1656">
        <v>0</v>
      </c>
      <c r="AP1656">
        <v>14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8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10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5</v>
      </c>
      <c r="CT1656">
        <v>47</v>
      </c>
    </row>
    <row r="1657" spans="1:98" x14ac:dyDescent="0.3">
      <c r="A1657" t="s">
        <v>2557</v>
      </c>
      <c r="B1657" t="s">
        <v>81</v>
      </c>
      <c r="C1657" t="s">
        <v>96</v>
      </c>
      <c r="D1657" t="s">
        <v>97</v>
      </c>
      <c r="E1657" t="s">
        <v>2558</v>
      </c>
      <c r="F1657" t="s">
        <v>87</v>
      </c>
      <c r="G1657" t="s">
        <v>87</v>
      </c>
      <c r="H1657" t="s">
        <v>87</v>
      </c>
      <c r="I1657">
        <v>11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7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12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4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12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5</v>
      </c>
      <c r="CT1657">
        <v>46</v>
      </c>
    </row>
    <row r="1658" spans="1:98" x14ac:dyDescent="0.3">
      <c r="A1658" t="s">
        <v>2559</v>
      </c>
      <c r="B1658" t="s">
        <v>81</v>
      </c>
      <c r="C1658" t="s">
        <v>542</v>
      </c>
      <c r="D1658" t="s">
        <v>1736</v>
      </c>
      <c r="E1658" t="s">
        <v>87</v>
      </c>
      <c r="F1658" t="s">
        <v>87</v>
      </c>
      <c r="G1658" t="s">
        <v>87</v>
      </c>
      <c r="H1658" t="s">
        <v>87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5</v>
      </c>
      <c r="T1658">
        <v>6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2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26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7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5</v>
      </c>
      <c r="CT1658">
        <v>46</v>
      </c>
    </row>
    <row r="1659" spans="1:98" x14ac:dyDescent="0.3">
      <c r="A1659" t="s">
        <v>2560</v>
      </c>
      <c r="B1659" t="s">
        <v>81</v>
      </c>
      <c r="C1659" t="s">
        <v>87</v>
      </c>
      <c r="D1659" t="s">
        <v>87</v>
      </c>
      <c r="E1659" t="s">
        <v>87</v>
      </c>
      <c r="F1659" t="s">
        <v>87</v>
      </c>
      <c r="G1659" t="s">
        <v>87</v>
      </c>
      <c r="H1659" t="s">
        <v>87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7</v>
      </c>
      <c r="P1659">
        <v>0</v>
      </c>
      <c r="Q1659">
        <v>0</v>
      </c>
      <c r="R1659">
        <v>0</v>
      </c>
      <c r="S1659">
        <v>4</v>
      </c>
      <c r="T1659">
        <v>10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22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2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5</v>
      </c>
      <c r="CT1659">
        <v>45</v>
      </c>
    </row>
    <row r="1660" spans="1:98" x14ac:dyDescent="0.3">
      <c r="A1660" t="s">
        <v>2561</v>
      </c>
      <c r="B1660" t="s">
        <v>81</v>
      </c>
      <c r="C1660" t="s">
        <v>87</v>
      </c>
      <c r="D1660" t="s">
        <v>87</v>
      </c>
      <c r="E1660" t="s">
        <v>87</v>
      </c>
      <c r="F1660" t="s">
        <v>87</v>
      </c>
      <c r="G1660" t="s">
        <v>87</v>
      </c>
      <c r="H1660" t="s">
        <v>87</v>
      </c>
      <c r="I1660">
        <v>0</v>
      </c>
      <c r="J1660">
        <v>0</v>
      </c>
      <c r="K1660">
        <v>2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17</v>
      </c>
      <c r="AZ1660">
        <v>0</v>
      </c>
      <c r="BA1660">
        <v>4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16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5</v>
      </c>
      <c r="CS1660">
        <v>5</v>
      </c>
      <c r="CT1660">
        <v>44</v>
      </c>
    </row>
    <row r="1661" spans="1:98" x14ac:dyDescent="0.3">
      <c r="A1661" t="s">
        <v>2562</v>
      </c>
      <c r="B1661" t="s">
        <v>81</v>
      </c>
      <c r="C1661" t="s">
        <v>87</v>
      </c>
      <c r="D1661" t="s">
        <v>87</v>
      </c>
      <c r="E1661" t="s">
        <v>87</v>
      </c>
      <c r="F1661" t="s">
        <v>87</v>
      </c>
      <c r="G1661" t="s">
        <v>87</v>
      </c>
      <c r="H1661" t="s">
        <v>87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3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7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7</v>
      </c>
      <c r="BO1661">
        <v>0</v>
      </c>
      <c r="BP1661">
        <v>0</v>
      </c>
      <c r="BQ1661">
        <v>0</v>
      </c>
      <c r="BR1661">
        <v>0</v>
      </c>
      <c r="BS1661">
        <v>7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19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5</v>
      </c>
      <c r="CT1661">
        <v>43</v>
      </c>
    </row>
    <row r="1662" spans="1:98" x14ac:dyDescent="0.3">
      <c r="A1662" t="s">
        <v>2563</v>
      </c>
      <c r="B1662" t="s">
        <v>81</v>
      </c>
      <c r="C1662" t="s">
        <v>96</v>
      </c>
      <c r="D1662" t="s">
        <v>128</v>
      </c>
      <c r="E1662" t="s">
        <v>1339</v>
      </c>
      <c r="F1662" t="s">
        <v>87</v>
      </c>
      <c r="G1662" t="s">
        <v>87</v>
      </c>
      <c r="H1662" t="s">
        <v>87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14</v>
      </c>
      <c r="O1662">
        <v>0</v>
      </c>
      <c r="P1662">
        <v>7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5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5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11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5</v>
      </c>
      <c r="CT1662">
        <v>42</v>
      </c>
    </row>
    <row r="1663" spans="1:98" x14ac:dyDescent="0.3">
      <c r="A1663" t="s">
        <v>2564</v>
      </c>
      <c r="B1663" t="s">
        <v>81</v>
      </c>
      <c r="C1663" t="s">
        <v>89</v>
      </c>
      <c r="D1663" t="s">
        <v>90</v>
      </c>
      <c r="E1663" t="s">
        <v>113</v>
      </c>
      <c r="F1663" t="s">
        <v>891</v>
      </c>
      <c r="G1663" t="s">
        <v>2565</v>
      </c>
      <c r="H1663" t="s">
        <v>87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6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7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8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9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12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5</v>
      </c>
      <c r="CT1663">
        <v>42</v>
      </c>
    </row>
    <row r="1664" spans="1:98" x14ac:dyDescent="0.3">
      <c r="A1664" t="s">
        <v>2566</v>
      </c>
      <c r="B1664" t="s">
        <v>81</v>
      </c>
      <c r="C1664" t="s">
        <v>89</v>
      </c>
      <c r="D1664" t="s">
        <v>90</v>
      </c>
      <c r="E1664" t="s">
        <v>472</v>
      </c>
      <c r="F1664" t="s">
        <v>87</v>
      </c>
      <c r="G1664" t="s">
        <v>87</v>
      </c>
      <c r="H1664" t="s">
        <v>87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8</v>
      </c>
      <c r="AD1664">
        <v>0</v>
      </c>
      <c r="AE1664">
        <v>12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10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6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6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5</v>
      </c>
      <c r="CT1664">
        <v>42</v>
      </c>
    </row>
    <row r="1665" spans="1:98" x14ac:dyDescent="0.3">
      <c r="A1665" t="s">
        <v>2567</v>
      </c>
      <c r="B1665" t="s">
        <v>81</v>
      </c>
      <c r="C1665" t="s">
        <v>741</v>
      </c>
      <c r="D1665" t="s">
        <v>742</v>
      </c>
      <c r="E1665" t="s">
        <v>743</v>
      </c>
      <c r="F1665" t="s">
        <v>87</v>
      </c>
      <c r="G1665" t="s">
        <v>87</v>
      </c>
      <c r="H1665" t="s">
        <v>87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2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15</v>
      </c>
      <c r="U1665">
        <v>0</v>
      </c>
      <c r="V1665">
        <v>0</v>
      </c>
      <c r="W1665">
        <v>0</v>
      </c>
      <c r="X1665">
        <v>5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5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14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5</v>
      </c>
      <c r="CT1665">
        <v>41</v>
      </c>
    </row>
    <row r="1666" spans="1:98" x14ac:dyDescent="0.3">
      <c r="A1666" t="s">
        <v>2568</v>
      </c>
      <c r="B1666" t="s">
        <v>81</v>
      </c>
      <c r="C1666" t="s">
        <v>89</v>
      </c>
      <c r="D1666" t="s">
        <v>90</v>
      </c>
      <c r="E1666" t="s">
        <v>91</v>
      </c>
      <c r="F1666" t="s">
        <v>87</v>
      </c>
      <c r="G1666" t="s">
        <v>87</v>
      </c>
      <c r="H1666" t="s">
        <v>87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9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11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8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7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5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5</v>
      </c>
      <c r="CT1666">
        <v>40</v>
      </c>
    </row>
    <row r="1667" spans="1:98" x14ac:dyDescent="0.3">
      <c r="A1667" t="s">
        <v>2569</v>
      </c>
      <c r="B1667" t="s">
        <v>81</v>
      </c>
      <c r="C1667" t="s">
        <v>96</v>
      </c>
      <c r="D1667" t="s">
        <v>97</v>
      </c>
      <c r="E1667" t="s">
        <v>98</v>
      </c>
      <c r="F1667" t="s">
        <v>793</v>
      </c>
      <c r="G1667" t="s">
        <v>87</v>
      </c>
      <c r="H1667" t="s">
        <v>87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5</v>
      </c>
      <c r="T1667">
        <v>9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16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4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6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5</v>
      </c>
      <c r="CT1667">
        <v>40</v>
      </c>
    </row>
    <row r="1668" spans="1:98" x14ac:dyDescent="0.3">
      <c r="A1668" t="s">
        <v>2570</v>
      </c>
      <c r="B1668" t="s">
        <v>81</v>
      </c>
      <c r="C1668" t="s">
        <v>96</v>
      </c>
      <c r="D1668" t="s">
        <v>385</v>
      </c>
      <c r="E1668" t="s">
        <v>87</v>
      </c>
      <c r="F1668" t="s">
        <v>87</v>
      </c>
      <c r="G1668" t="s">
        <v>87</v>
      </c>
      <c r="H1668" t="s">
        <v>87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9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9</v>
      </c>
      <c r="AD1668">
        <v>0</v>
      </c>
      <c r="AE1668">
        <v>12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5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4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5</v>
      </c>
      <c r="CT1668">
        <v>39</v>
      </c>
    </row>
    <row r="1669" spans="1:98" x14ac:dyDescent="0.3">
      <c r="A1669" t="s">
        <v>2571</v>
      </c>
      <c r="B1669" t="s">
        <v>81</v>
      </c>
      <c r="C1669" t="s">
        <v>89</v>
      </c>
      <c r="D1669" t="s">
        <v>90</v>
      </c>
      <c r="E1669" t="s">
        <v>91</v>
      </c>
      <c r="F1669" t="s">
        <v>87</v>
      </c>
      <c r="G1669" t="s">
        <v>87</v>
      </c>
      <c r="H1669" t="s">
        <v>87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4</v>
      </c>
      <c r="AJ1669">
        <v>0</v>
      </c>
      <c r="AK1669">
        <v>0</v>
      </c>
      <c r="AL1669">
        <v>2</v>
      </c>
      <c r="AM1669">
        <v>0</v>
      </c>
      <c r="AN1669">
        <v>0</v>
      </c>
      <c r="AO1669">
        <v>0</v>
      </c>
      <c r="AP1669">
        <v>0</v>
      </c>
      <c r="AQ1669">
        <v>8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12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13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5</v>
      </c>
      <c r="CT1669">
        <v>39</v>
      </c>
    </row>
    <row r="1670" spans="1:98" x14ac:dyDescent="0.3">
      <c r="A1670" t="s">
        <v>2572</v>
      </c>
      <c r="B1670" t="s">
        <v>81</v>
      </c>
      <c r="C1670" t="s">
        <v>2050</v>
      </c>
      <c r="D1670" t="s">
        <v>87</v>
      </c>
      <c r="E1670" t="s">
        <v>87</v>
      </c>
      <c r="F1670" t="s">
        <v>87</v>
      </c>
      <c r="G1670" t="s">
        <v>87</v>
      </c>
      <c r="H1670" t="s">
        <v>87</v>
      </c>
      <c r="I1670">
        <v>5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4</v>
      </c>
      <c r="T1670">
        <v>7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12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9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5</v>
      </c>
      <c r="CT1670">
        <v>37</v>
      </c>
    </row>
    <row r="1671" spans="1:98" x14ac:dyDescent="0.3">
      <c r="A1671" t="s">
        <v>2573</v>
      </c>
      <c r="B1671" t="s">
        <v>81</v>
      </c>
      <c r="C1671" t="s">
        <v>96</v>
      </c>
      <c r="D1671" t="s">
        <v>385</v>
      </c>
      <c r="E1671" t="s">
        <v>2574</v>
      </c>
      <c r="F1671" t="s">
        <v>2575</v>
      </c>
      <c r="G1671" t="s">
        <v>87</v>
      </c>
      <c r="H1671" t="s">
        <v>87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10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11</v>
      </c>
      <c r="AT1671">
        <v>0</v>
      </c>
      <c r="AU1671">
        <v>0</v>
      </c>
      <c r="AV1671">
        <v>6</v>
      </c>
      <c r="AW1671">
        <v>0</v>
      </c>
      <c r="AX1671">
        <v>0</v>
      </c>
      <c r="AY1671">
        <v>0</v>
      </c>
      <c r="AZ1671">
        <v>0</v>
      </c>
      <c r="BA1671">
        <v>6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4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5</v>
      </c>
      <c r="CT1671">
        <v>37</v>
      </c>
    </row>
    <row r="1672" spans="1:98" x14ac:dyDescent="0.3">
      <c r="A1672" t="s">
        <v>2576</v>
      </c>
      <c r="B1672" t="s">
        <v>81</v>
      </c>
      <c r="C1672" t="s">
        <v>96</v>
      </c>
      <c r="D1672" t="s">
        <v>385</v>
      </c>
      <c r="E1672" t="s">
        <v>489</v>
      </c>
      <c r="F1672" t="s">
        <v>1178</v>
      </c>
      <c r="G1672" t="s">
        <v>87</v>
      </c>
      <c r="H1672" t="s">
        <v>87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4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7</v>
      </c>
      <c r="AP1672">
        <v>0</v>
      </c>
      <c r="AQ1672">
        <v>0</v>
      </c>
      <c r="AR1672">
        <v>0</v>
      </c>
      <c r="AS1672">
        <v>14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3</v>
      </c>
      <c r="CM1672">
        <v>9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5</v>
      </c>
      <c r="CT1672">
        <v>37</v>
      </c>
    </row>
    <row r="1673" spans="1:98" x14ac:dyDescent="0.3">
      <c r="A1673" t="s">
        <v>2577</v>
      </c>
      <c r="B1673" t="s">
        <v>81</v>
      </c>
      <c r="C1673" t="s">
        <v>89</v>
      </c>
      <c r="D1673" t="s">
        <v>90</v>
      </c>
      <c r="E1673" t="s">
        <v>420</v>
      </c>
      <c r="F1673" t="s">
        <v>2578</v>
      </c>
      <c r="G1673" t="s">
        <v>2579</v>
      </c>
      <c r="H1673" t="s">
        <v>87</v>
      </c>
      <c r="I1673">
        <v>8</v>
      </c>
      <c r="J1673">
        <v>2</v>
      </c>
      <c r="K1673">
        <v>5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4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17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5</v>
      </c>
      <c r="CT1673">
        <v>36</v>
      </c>
    </row>
    <row r="1674" spans="1:98" x14ac:dyDescent="0.3">
      <c r="A1674" t="s">
        <v>2580</v>
      </c>
      <c r="B1674" t="s">
        <v>81</v>
      </c>
      <c r="C1674" t="s">
        <v>352</v>
      </c>
      <c r="D1674" t="s">
        <v>353</v>
      </c>
      <c r="E1674" t="s">
        <v>842</v>
      </c>
      <c r="F1674" t="s">
        <v>2581</v>
      </c>
      <c r="G1674" t="s">
        <v>87</v>
      </c>
      <c r="H1674" t="s">
        <v>87</v>
      </c>
      <c r="I1674">
        <v>0</v>
      </c>
      <c r="J1674">
        <v>3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15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6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8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3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5</v>
      </c>
      <c r="CT1674">
        <v>35</v>
      </c>
    </row>
    <row r="1675" spans="1:98" x14ac:dyDescent="0.3">
      <c r="A1675" t="s">
        <v>2582</v>
      </c>
      <c r="B1675" t="s">
        <v>81</v>
      </c>
      <c r="C1675" t="s">
        <v>268</v>
      </c>
      <c r="D1675" t="s">
        <v>2583</v>
      </c>
      <c r="E1675" t="s">
        <v>87</v>
      </c>
      <c r="F1675" t="s">
        <v>87</v>
      </c>
      <c r="G1675" t="s">
        <v>87</v>
      </c>
      <c r="H1675" t="s">
        <v>87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8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4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2</v>
      </c>
      <c r="AN1675">
        <v>0</v>
      </c>
      <c r="AO1675">
        <v>8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13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5</v>
      </c>
      <c r="CT1675">
        <v>35</v>
      </c>
    </row>
    <row r="1676" spans="1:98" x14ac:dyDescent="0.3">
      <c r="A1676" t="s">
        <v>2584</v>
      </c>
      <c r="B1676" t="s">
        <v>81</v>
      </c>
      <c r="C1676" t="s">
        <v>811</v>
      </c>
      <c r="D1676" t="s">
        <v>812</v>
      </c>
      <c r="E1676" t="s">
        <v>1310</v>
      </c>
      <c r="F1676" t="s">
        <v>1311</v>
      </c>
      <c r="G1676" t="s">
        <v>1312</v>
      </c>
      <c r="H1676" t="s">
        <v>87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11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8</v>
      </c>
      <c r="AR1676">
        <v>0</v>
      </c>
      <c r="AS1676">
        <v>0</v>
      </c>
      <c r="AT1676">
        <v>0</v>
      </c>
      <c r="AU1676">
        <v>0</v>
      </c>
      <c r="AV1676">
        <v>4</v>
      </c>
      <c r="AW1676">
        <v>0</v>
      </c>
      <c r="AX1676">
        <v>0</v>
      </c>
      <c r="AY1676">
        <v>7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5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5</v>
      </c>
      <c r="CT1676">
        <v>35</v>
      </c>
    </row>
    <row r="1677" spans="1:98" x14ac:dyDescent="0.3">
      <c r="A1677" t="s">
        <v>2585</v>
      </c>
      <c r="B1677" t="s">
        <v>81</v>
      </c>
      <c r="C1677" t="s">
        <v>87</v>
      </c>
      <c r="D1677" t="s">
        <v>87</v>
      </c>
      <c r="E1677" t="s">
        <v>87</v>
      </c>
      <c r="F1677" t="s">
        <v>87</v>
      </c>
      <c r="G1677" t="s">
        <v>87</v>
      </c>
      <c r="H1677" t="s">
        <v>87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14</v>
      </c>
      <c r="AD1677">
        <v>0</v>
      </c>
      <c r="AE1677">
        <v>4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5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8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4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5</v>
      </c>
      <c r="CT1677">
        <v>35</v>
      </c>
    </row>
    <row r="1678" spans="1:98" x14ac:dyDescent="0.3">
      <c r="A1678" t="s">
        <v>2586</v>
      </c>
      <c r="B1678" t="s">
        <v>81</v>
      </c>
      <c r="C1678" t="s">
        <v>87</v>
      </c>
      <c r="D1678" t="s">
        <v>87</v>
      </c>
      <c r="E1678" t="s">
        <v>87</v>
      </c>
      <c r="F1678" t="s">
        <v>87</v>
      </c>
      <c r="G1678" t="s">
        <v>87</v>
      </c>
      <c r="H1678" t="s">
        <v>87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9</v>
      </c>
      <c r="AH1678">
        <v>2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4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16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4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5</v>
      </c>
      <c r="CT1678">
        <v>35</v>
      </c>
    </row>
    <row r="1679" spans="1:98" x14ac:dyDescent="0.3">
      <c r="A1679" t="s">
        <v>2587</v>
      </c>
      <c r="B1679" t="s">
        <v>81</v>
      </c>
      <c r="C1679" t="s">
        <v>89</v>
      </c>
      <c r="D1679" t="s">
        <v>90</v>
      </c>
      <c r="E1679" t="s">
        <v>427</v>
      </c>
      <c r="F1679" t="s">
        <v>428</v>
      </c>
      <c r="G1679" t="s">
        <v>87</v>
      </c>
      <c r="H1679" t="s">
        <v>87</v>
      </c>
      <c r="I1679">
        <v>12</v>
      </c>
      <c r="J1679">
        <v>0</v>
      </c>
      <c r="K1679">
        <v>0</v>
      </c>
      <c r="L1679">
        <v>6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5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7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4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5</v>
      </c>
      <c r="CT1679">
        <v>34</v>
      </c>
    </row>
    <row r="1680" spans="1:98" x14ac:dyDescent="0.3">
      <c r="A1680" t="s">
        <v>2588</v>
      </c>
      <c r="B1680" t="s">
        <v>81</v>
      </c>
      <c r="C1680" t="s">
        <v>87</v>
      </c>
      <c r="D1680" t="s">
        <v>87</v>
      </c>
      <c r="E1680" t="s">
        <v>87</v>
      </c>
      <c r="F1680" t="s">
        <v>87</v>
      </c>
      <c r="G1680" t="s">
        <v>87</v>
      </c>
      <c r="H1680" t="s">
        <v>87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6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8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3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11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4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5</v>
      </c>
      <c r="CT1680">
        <v>32</v>
      </c>
    </row>
    <row r="1681" spans="1:98" x14ac:dyDescent="0.3">
      <c r="A1681" t="s">
        <v>2589</v>
      </c>
      <c r="B1681" t="s">
        <v>81</v>
      </c>
      <c r="C1681" t="s">
        <v>542</v>
      </c>
      <c r="D1681" t="s">
        <v>1736</v>
      </c>
      <c r="E1681" t="s">
        <v>87</v>
      </c>
      <c r="F1681" t="s">
        <v>87</v>
      </c>
      <c r="G1681" t="s">
        <v>87</v>
      </c>
      <c r="H1681" t="s">
        <v>87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2</v>
      </c>
      <c r="T1681">
        <v>13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3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4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8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5</v>
      </c>
      <c r="CT1681">
        <v>30</v>
      </c>
    </row>
    <row r="1682" spans="1:98" x14ac:dyDescent="0.3">
      <c r="A1682" t="s">
        <v>2590</v>
      </c>
      <c r="B1682" t="s">
        <v>81</v>
      </c>
      <c r="C1682" t="s">
        <v>542</v>
      </c>
      <c r="D1682" t="s">
        <v>1736</v>
      </c>
      <c r="E1682" t="s">
        <v>87</v>
      </c>
      <c r="F1682" t="s">
        <v>87</v>
      </c>
      <c r="G1682" t="s">
        <v>87</v>
      </c>
      <c r="H1682" t="s">
        <v>87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4</v>
      </c>
      <c r="T1682">
        <v>5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10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5</v>
      </c>
      <c r="AM1682">
        <v>0</v>
      </c>
      <c r="AN1682">
        <v>0</v>
      </c>
      <c r="AO1682">
        <v>3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5</v>
      </c>
      <c r="CT1682">
        <v>27</v>
      </c>
    </row>
    <row r="1683" spans="1:98" x14ac:dyDescent="0.3">
      <c r="A1683" t="s">
        <v>2591</v>
      </c>
      <c r="B1683" t="s">
        <v>81</v>
      </c>
      <c r="C1683" t="s">
        <v>96</v>
      </c>
      <c r="D1683" t="s">
        <v>128</v>
      </c>
      <c r="E1683" t="s">
        <v>87</v>
      </c>
      <c r="F1683" t="s">
        <v>87</v>
      </c>
      <c r="G1683" t="s">
        <v>87</v>
      </c>
      <c r="H1683" t="s">
        <v>87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5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6</v>
      </c>
      <c r="AM1683">
        <v>2</v>
      </c>
      <c r="AN1683">
        <v>0</v>
      </c>
      <c r="AO1683">
        <v>0</v>
      </c>
      <c r="AP1683">
        <v>0</v>
      </c>
      <c r="AQ1683">
        <v>5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5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5</v>
      </c>
      <c r="CT1683">
        <v>23</v>
      </c>
    </row>
    <row r="1684" spans="1:98" x14ac:dyDescent="0.3">
      <c r="A1684" t="s">
        <v>2592</v>
      </c>
      <c r="B1684" t="s">
        <v>81</v>
      </c>
      <c r="C1684" t="s">
        <v>96</v>
      </c>
      <c r="D1684" t="s">
        <v>97</v>
      </c>
      <c r="E1684" t="s">
        <v>2593</v>
      </c>
      <c r="F1684" t="s">
        <v>2594</v>
      </c>
      <c r="G1684" t="s">
        <v>87</v>
      </c>
      <c r="H1684" t="s">
        <v>87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3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4</v>
      </c>
      <c r="AF1684">
        <v>0</v>
      </c>
      <c r="AG1684">
        <v>5</v>
      </c>
      <c r="AH1684">
        <v>0</v>
      </c>
      <c r="AI1684">
        <v>0</v>
      </c>
      <c r="AJ1684">
        <v>0</v>
      </c>
      <c r="AK1684">
        <v>0</v>
      </c>
      <c r="AL1684">
        <v>4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4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5</v>
      </c>
      <c r="CT1684">
        <v>20</v>
      </c>
    </row>
    <row r="1685" spans="1:98" x14ac:dyDescent="0.3">
      <c r="A1685" t="s">
        <v>2595</v>
      </c>
      <c r="B1685" t="s">
        <v>81</v>
      </c>
      <c r="C1685" t="s">
        <v>96</v>
      </c>
      <c r="D1685" t="s">
        <v>97</v>
      </c>
      <c r="E1685" t="s">
        <v>119</v>
      </c>
      <c r="F1685" t="s">
        <v>2327</v>
      </c>
      <c r="G1685" t="s">
        <v>2328</v>
      </c>
      <c r="H1685" t="s">
        <v>87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59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8005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50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15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4</v>
      </c>
      <c r="CT1685">
        <v>8129</v>
      </c>
    </row>
    <row r="1686" spans="1:98" x14ac:dyDescent="0.3">
      <c r="A1686" t="s">
        <v>2596</v>
      </c>
      <c r="B1686" t="s">
        <v>81</v>
      </c>
      <c r="C1686" t="s">
        <v>96</v>
      </c>
      <c r="D1686" t="s">
        <v>97</v>
      </c>
      <c r="E1686" t="s">
        <v>119</v>
      </c>
      <c r="F1686" t="s">
        <v>120</v>
      </c>
      <c r="G1686" t="s">
        <v>316</v>
      </c>
      <c r="H1686" t="s">
        <v>87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71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1683</v>
      </c>
      <c r="BL1686">
        <v>0</v>
      </c>
      <c r="BM1686">
        <v>0</v>
      </c>
      <c r="BN1686">
        <v>162</v>
      </c>
      <c r="BO1686">
        <v>0</v>
      </c>
      <c r="BP1686">
        <v>0</v>
      </c>
      <c r="BQ1686">
        <v>0</v>
      </c>
      <c r="BR1686">
        <v>1646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4</v>
      </c>
      <c r="CT1686">
        <v>3562</v>
      </c>
    </row>
    <row r="1687" spans="1:98" x14ac:dyDescent="0.3">
      <c r="A1687" t="s">
        <v>2597</v>
      </c>
      <c r="B1687" t="s">
        <v>81</v>
      </c>
      <c r="C1687" t="s">
        <v>185</v>
      </c>
      <c r="D1687" t="s">
        <v>185</v>
      </c>
      <c r="E1687" t="s">
        <v>831</v>
      </c>
      <c r="F1687" t="s">
        <v>832</v>
      </c>
      <c r="G1687" t="s">
        <v>833</v>
      </c>
      <c r="H1687" t="s">
        <v>87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40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36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1010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1390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4</v>
      </c>
      <c r="CT1687">
        <v>2476</v>
      </c>
    </row>
    <row r="1688" spans="1:98" x14ac:dyDescent="0.3">
      <c r="A1688" t="s">
        <v>2598</v>
      </c>
      <c r="B1688" t="s">
        <v>81</v>
      </c>
      <c r="C1688" t="s">
        <v>185</v>
      </c>
      <c r="D1688" t="s">
        <v>185</v>
      </c>
      <c r="E1688" t="s">
        <v>831</v>
      </c>
      <c r="F1688" t="s">
        <v>832</v>
      </c>
      <c r="G1688" t="s">
        <v>87</v>
      </c>
      <c r="H1688" t="s">
        <v>87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41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15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1006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1198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4</v>
      </c>
      <c r="CT1688">
        <v>2260</v>
      </c>
    </row>
    <row r="1689" spans="1:98" x14ac:dyDescent="0.3">
      <c r="A1689" t="s">
        <v>2599</v>
      </c>
      <c r="B1689" t="s">
        <v>81</v>
      </c>
      <c r="C1689" t="s">
        <v>89</v>
      </c>
      <c r="D1689" t="s">
        <v>90</v>
      </c>
      <c r="E1689" t="s">
        <v>113</v>
      </c>
      <c r="F1689" t="s">
        <v>891</v>
      </c>
      <c r="G1689" t="s">
        <v>2600</v>
      </c>
      <c r="H1689" t="s">
        <v>87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16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2079</v>
      </c>
      <c r="CB1689">
        <v>0</v>
      </c>
      <c r="CC1689">
        <v>0</v>
      </c>
      <c r="CD1689">
        <v>0</v>
      </c>
      <c r="CE1689">
        <v>35</v>
      </c>
      <c r="CF1689">
        <v>0</v>
      </c>
      <c r="CG1689">
        <v>0</v>
      </c>
      <c r="CH1689">
        <v>10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4</v>
      </c>
      <c r="CT1689">
        <v>2140</v>
      </c>
    </row>
    <row r="1690" spans="1:98" x14ac:dyDescent="0.3">
      <c r="A1690" t="s">
        <v>2601</v>
      </c>
      <c r="B1690" t="s">
        <v>81</v>
      </c>
      <c r="C1690" t="s">
        <v>96</v>
      </c>
      <c r="D1690" t="s">
        <v>97</v>
      </c>
      <c r="E1690" t="s">
        <v>102</v>
      </c>
      <c r="F1690" t="s">
        <v>103</v>
      </c>
      <c r="G1690" t="s">
        <v>104</v>
      </c>
      <c r="H1690" t="s">
        <v>87</v>
      </c>
      <c r="I1690">
        <v>65</v>
      </c>
      <c r="J1690">
        <v>0</v>
      </c>
      <c r="K1690">
        <v>138</v>
      </c>
      <c r="L1690">
        <v>0</v>
      </c>
      <c r="M1690">
        <v>0</v>
      </c>
      <c r="N1690">
        <v>0</v>
      </c>
      <c r="O1690">
        <v>0</v>
      </c>
      <c r="P1690">
        <v>1660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89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4</v>
      </c>
      <c r="CT1690">
        <v>1952</v>
      </c>
    </row>
    <row r="1691" spans="1:98" x14ac:dyDescent="0.3">
      <c r="A1691" t="s">
        <v>2602</v>
      </c>
      <c r="B1691" t="s">
        <v>81</v>
      </c>
      <c r="C1691" t="s">
        <v>89</v>
      </c>
      <c r="D1691" t="s">
        <v>90</v>
      </c>
      <c r="E1691" t="s">
        <v>87</v>
      </c>
      <c r="F1691" t="s">
        <v>87</v>
      </c>
      <c r="G1691" t="s">
        <v>87</v>
      </c>
      <c r="H1691" t="s">
        <v>87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66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535</v>
      </c>
      <c r="CH1691">
        <v>0</v>
      </c>
      <c r="CI1691">
        <v>0</v>
      </c>
      <c r="CJ1691">
        <v>0</v>
      </c>
      <c r="CK1691">
        <v>0</v>
      </c>
      <c r="CL1691">
        <v>773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122</v>
      </c>
      <c r="CS1691">
        <v>4</v>
      </c>
      <c r="CT1691">
        <v>1496</v>
      </c>
    </row>
    <row r="1692" spans="1:98" x14ac:dyDescent="0.3">
      <c r="A1692" t="s">
        <v>2603</v>
      </c>
      <c r="B1692" t="s">
        <v>81</v>
      </c>
      <c r="C1692" t="s">
        <v>96</v>
      </c>
      <c r="D1692" t="s">
        <v>128</v>
      </c>
      <c r="E1692" t="s">
        <v>129</v>
      </c>
      <c r="F1692" t="s">
        <v>130</v>
      </c>
      <c r="G1692" t="s">
        <v>2604</v>
      </c>
      <c r="H1692" t="s">
        <v>87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18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13</v>
      </c>
      <c r="CA1692">
        <v>1204</v>
      </c>
      <c r="CB1692">
        <v>0</v>
      </c>
      <c r="CC1692">
        <v>0</v>
      </c>
      <c r="CD1692">
        <v>0</v>
      </c>
      <c r="CE1692">
        <v>18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4</v>
      </c>
      <c r="CT1692">
        <v>1253</v>
      </c>
    </row>
    <row r="1693" spans="1:98" x14ac:dyDescent="0.3">
      <c r="A1693" t="s">
        <v>2605</v>
      </c>
      <c r="B1693" t="s">
        <v>81</v>
      </c>
      <c r="C1693" t="s">
        <v>268</v>
      </c>
      <c r="D1693" t="s">
        <v>1326</v>
      </c>
      <c r="E1693" t="s">
        <v>1327</v>
      </c>
      <c r="F1693" t="s">
        <v>1328</v>
      </c>
      <c r="G1693" t="s">
        <v>87</v>
      </c>
      <c r="H1693" t="s">
        <v>87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17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448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3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719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4</v>
      </c>
      <c r="CT1693">
        <v>1187</v>
      </c>
    </row>
    <row r="1694" spans="1:98" x14ac:dyDescent="0.3">
      <c r="A1694" t="s">
        <v>2606</v>
      </c>
      <c r="B1694" t="s">
        <v>81</v>
      </c>
      <c r="C1694" t="s">
        <v>89</v>
      </c>
      <c r="D1694" t="s">
        <v>90</v>
      </c>
      <c r="E1694" t="s">
        <v>427</v>
      </c>
      <c r="F1694" t="s">
        <v>428</v>
      </c>
      <c r="G1694" t="s">
        <v>429</v>
      </c>
      <c r="H1694" t="s">
        <v>87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9</v>
      </c>
      <c r="T1694">
        <v>0</v>
      </c>
      <c r="U1694">
        <v>0</v>
      </c>
      <c r="V1694">
        <v>0</v>
      </c>
      <c r="W1694">
        <v>0</v>
      </c>
      <c r="X1694">
        <v>134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515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443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4</v>
      </c>
      <c r="CT1694">
        <v>1101</v>
      </c>
    </row>
    <row r="1695" spans="1:98" x14ac:dyDescent="0.3">
      <c r="A1695" t="s">
        <v>2607</v>
      </c>
      <c r="B1695" t="s">
        <v>81</v>
      </c>
      <c r="C1695" t="s">
        <v>96</v>
      </c>
      <c r="D1695" t="s">
        <v>97</v>
      </c>
      <c r="E1695" t="s">
        <v>119</v>
      </c>
      <c r="F1695" t="s">
        <v>367</v>
      </c>
      <c r="G1695" t="s">
        <v>1100</v>
      </c>
      <c r="H1695" t="s">
        <v>87</v>
      </c>
      <c r="I1695">
        <v>0</v>
      </c>
      <c r="J1695">
        <v>0</v>
      </c>
      <c r="K1695">
        <v>0</v>
      </c>
      <c r="L1695">
        <v>0</v>
      </c>
      <c r="M1695">
        <v>104</v>
      </c>
      <c r="N1695">
        <v>0</v>
      </c>
      <c r="O1695">
        <v>0</v>
      </c>
      <c r="P1695">
        <v>0</v>
      </c>
      <c r="Q1695">
        <v>121</v>
      </c>
      <c r="R1695">
        <v>0</v>
      </c>
      <c r="S1695">
        <v>0</v>
      </c>
      <c r="T1695">
        <v>0</v>
      </c>
      <c r="U1695">
        <v>0</v>
      </c>
      <c r="V1695">
        <v>745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6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4</v>
      </c>
      <c r="CT1695">
        <v>976</v>
      </c>
    </row>
    <row r="1696" spans="1:98" x14ac:dyDescent="0.3">
      <c r="A1696" t="s">
        <v>2608</v>
      </c>
      <c r="B1696" t="s">
        <v>81</v>
      </c>
      <c r="C1696" t="s">
        <v>96</v>
      </c>
      <c r="D1696" t="s">
        <v>97</v>
      </c>
      <c r="E1696" t="s">
        <v>98</v>
      </c>
      <c r="F1696" t="s">
        <v>99</v>
      </c>
      <c r="G1696" t="s">
        <v>125</v>
      </c>
      <c r="H1696" t="s">
        <v>87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107</v>
      </c>
      <c r="X1696">
        <v>519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139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155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4</v>
      </c>
      <c r="CT1696">
        <v>920</v>
      </c>
    </row>
    <row r="1697" spans="1:98" x14ac:dyDescent="0.3">
      <c r="A1697" t="s">
        <v>2609</v>
      </c>
      <c r="B1697" t="s">
        <v>81</v>
      </c>
      <c r="C1697" t="s">
        <v>96</v>
      </c>
      <c r="D1697" t="s">
        <v>97</v>
      </c>
      <c r="E1697" t="s">
        <v>406</v>
      </c>
      <c r="F1697" t="s">
        <v>407</v>
      </c>
      <c r="G1697" t="s">
        <v>1374</v>
      </c>
      <c r="H1697" t="s">
        <v>87</v>
      </c>
      <c r="I1697">
        <v>0</v>
      </c>
      <c r="J1697">
        <v>0</v>
      </c>
      <c r="K1697">
        <v>0</v>
      </c>
      <c r="L1697">
        <v>0</v>
      </c>
      <c r="M1697">
        <v>38</v>
      </c>
      <c r="N1697">
        <v>0</v>
      </c>
      <c r="O1697">
        <v>0</v>
      </c>
      <c r="P1697">
        <v>0</v>
      </c>
      <c r="Q1697">
        <v>17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824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37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4</v>
      </c>
      <c r="CT1697">
        <v>916</v>
      </c>
    </row>
    <row r="1698" spans="1:98" x14ac:dyDescent="0.3">
      <c r="A1698" t="s">
        <v>2610</v>
      </c>
      <c r="B1698" t="s">
        <v>81</v>
      </c>
      <c r="C1698" t="s">
        <v>96</v>
      </c>
      <c r="D1698" t="s">
        <v>128</v>
      </c>
      <c r="E1698" t="s">
        <v>175</v>
      </c>
      <c r="F1698" t="s">
        <v>176</v>
      </c>
      <c r="G1698" t="s">
        <v>87</v>
      </c>
      <c r="H1698" t="s">
        <v>87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762</v>
      </c>
      <c r="Z1698">
        <v>58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57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39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4</v>
      </c>
      <c r="CT1698">
        <v>916</v>
      </c>
    </row>
    <row r="1699" spans="1:98" x14ac:dyDescent="0.3">
      <c r="A1699" t="s">
        <v>2611</v>
      </c>
      <c r="B1699" t="s">
        <v>81</v>
      </c>
      <c r="C1699" t="s">
        <v>96</v>
      </c>
      <c r="D1699" t="s">
        <v>128</v>
      </c>
      <c r="E1699" t="s">
        <v>129</v>
      </c>
      <c r="F1699" t="s">
        <v>130</v>
      </c>
      <c r="G1699" t="s">
        <v>2612</v>
      </c>
      <c r="H1699" t="s">
        <v>87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34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644</v>
      </c>
      <c r="BH1699">
        <v>0</v>
      </c>
      <c r="BI1699">
        <v>48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163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4</v>
      </c>
      <c r="CT1699">
        <v>889</v>
      </c>
    </row>
    <row r="1700" spans="1:98" x14ac:dyDescent="0.3">
      <c r="A1700" t="s">
        <v>2613</v>
      </c>
      <c r="B1700" t="s">
        <v>81</v>
      </c>
      <c r="C1700" t="s">
        <v>96</v>
      </c>
      <c r="D1700" t="s">
        <v>97</v>
      </c>
      <c r="E1700" t="s">
        <v>146</v>
      </c>
      <c r="F1700" t="s">
        <v>805</v>
      </c>
      <c r="G1700" t="s">
        <v>817</v>
      </c>
      <c r="H1700" t="s">
        <v>87</v>
      </c>
      <c r="I1700">
        <v>0</v>
      </c>
      <c r="J1700">
        <v>0</v>
      </c>
      <c r="K1700">
        <v>0</v>
      </c>
      <c r="L1700">
        <v>0</v>
      </c>
      <c r="M1700">
        <v>82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56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706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43</v>
      </c>
      <c r="CR1700">
        <v>0</v>
      </c>
      <c r="CS1700">
        <v>4</v>
      </c>
      <c r="CT1700">
        <v>887</v>
      </c>
    </row>
    <row r="1701" spans="1:98" x14ac:dyDescent="0.3">
      <c r="A1701" t="s">
        <v>2614</v>
      </c>
      <c r="B1701" t="s">
        <v>81</v>
      </c>
      <c r="C1701" t="s">
        <v>96</v>
      </c>
      <c r="D1701" t="s">
        <v>97</v>
      </c>
      <c r="E1701" t="s">
        <v>406</v>
      </c>
      <c r="F1701" t="s">
        <v>407</v>
      </c>
      <c r="G1701" t="s">
        <v>1374</v>
      </c>
      <c r="H1701" t="s">
        <v>87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620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140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67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48</v>
      </c>
      <c r="CP1701">
        <v>0</v>
      </c>
      <c r="CQ1701">
        <v>0</v>
      </c>
      <c r="CR1701">
        <v>0</v>
      </c>
      <c r="CS1701">
        <v>4</v>
      </c>
      <c r="CT1701">
        <v>875</v>
      </c>
    </row>
    <row r="1702" spans="1:98" x14ac:dyDescent="0.3">
      <c r="A1702" t="s">
        <v>2615</v>
      </c>
      <c r="B1702" t="s">
        <v>81</v>
      </c>
      <c r="C1702" t="s">
        <v>352</v>
      </c>
      <c r="D1702" t="s">
        <v>353</v>
      </c>
      <c r="E1702" t="s">
        <v>357</v>
      </c>
      <c r="F1702" t="s">
        <v>358</v>
      </c>
      <c r="G1702" t="s">
        <v>389</v>
      </c>
      <c r="H1702" t="s">
        <v>87</v>
      </c>
      <c r="I1702">
        <v>0</v>
      </c>
      <c r="J1702">
        <v>0</v>
      </c>
      <c r="K1702">
        <v>0</v>
      </c>
      <c r="L1702">
        <v>0</v>
      </c>
      <c r="M1702">
        <v>15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28</v>
      </c>
      <c r="Y1702">
        <v>739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43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4</v>
      </c>
      <c r="CT1702">
        <v>825</v>
      </c>
    </row>
    <row r="1703" spans="1:98" x14ac:dyDescent="0.3">
      <c r="A1703" t="s">
        <v>2616</v>
      </c>
      <c r="B1703" t="s">
        <v>81</v>
      </c>
      <c r="C1703" t="s">
        <v>268</v>
      </c>
      <c r="D1703" t="s">
        <v>360</v>
      </c>
      <c r="E1703" t="s">
        <v>361</v>
      </c>
      <c r="F1703" t="s">
        <v>362</v>
      </c>
      <c r="G1703" t="s">
        <v>87</v>
      </c>
      <c r="H1703" t="s">
        <v>87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23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274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3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388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4</v>
      </c>
      <c r="CT1703">
        <v>688</v>
      </c>
    </row>
    <row r="1704" spans="1:98" x14ac:dyDescent="0.3">
      <c r="A1704" t="s">
        <v>2617</v>
      </c>
      <c r="B1704" t="s">
        <v>81</v>
      </c>
      <c r="C1704" t="s">
        <v>96</v>
      </c>
      <c r="D1704" t="s">
        <v>128</v>
      </c>
      <c r="E1704" t="s">
        <v>129</v>
      </c>
      <c r="F1704" t="s">
        <v>130</v>
      </c>
      <c r="G1704" t="s">
        <v>2612</v>
      </c>
      <c r="H1704" t="s">
        <v>87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77</v>
      </c>
      <c r="S1704">
        <v>0</v>
      </c>
      <c r="T1704">
        <v>0</v>
      </c>
      <c r="U1704">
        <v>0</v>
      </c>
      <c r="V1704">
        <v>79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26</v>
      </c>
      <c r="CA1704">
        <v>500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4</v>
      </c>
      <c r="CT1704">
        <v>682</v>
      </c>
    </row>
    <row r="1705" spans="1:98" x14ac:dyDescent="0.3">
      <c r="A1705" t="s">
        <v>2618</v>
      </c>
      <c r="B1705" t="s">
        <v>81</v>
      </c>
      <c r="C1705" t="s">
        <v>185</v>
      </c>
      <c r="D1705" t="s">
        <v>185</v>
      </c>
      <c r="E1705" t="s">
        <v>2619</v>
      </c>
      <c r="F1705" t="s">
        <v>87</v>
      </c>
      <c r="G1705" t="s">
        <v>87</v>
      </c>
      <c r="H1705" t="s">
        <v>87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11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11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222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398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4</v>
      </c>
      <c r="CT1705">
        <v>642</v>
      </c>
    </row>
    <row r="1706" spans="1:98" x14ac:dyDescent="0.3">
      <c r="A1706" t="s">
        <v>2620</v>
      </c>
      <c r="B1706" t="s">
        <v>81</v>
      </c>
      <c r="C1706" t="s">
        <v>96</v>
      </c>
      <c r="D1706" t="s">
        <v>97</v>
      </c>
      <c r="E1706" t="s">
        <v>98</v>
      </c>
      <c r="F1706" t="s">
        <v>99</v>
      </c>
      <c r="G1706" t="s">
        <v>100</v>
      </c>
      <c r="H1706" t="s">
        <v>87</v>
      </c>
      <c r="I1706">
        <v>124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259</v>
      </c>
      <c r="CI1706">
        <v>0</v>
      </c>
      <c r="CJ1706">
        <v>118</v>
      </c>
      <c r="CK1706">
        <v>0</v>
      </c>
      <c r="CL1706">
        <v>0</v>
      </c>
      <c r="CM1706">
        <v>136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4</v>
      </c>
      <c r="CT1706">
        <v>637</v>
      </c>
    </row>
    <row r="1707" spans="1:98" x14ac:dyDescent="0.3">
      <c r="A1707" t="s">
        <v>2621</v>
      </c>
      <c r="B1707" t="s">
        <v>81</v>
      </c>
      <c r="C1707" t="s">
        <v>96</v>
      </c>
      <c r="D1707" t="s">
        <v>128</v>
      </c>
      <c r="E1707" t="s">
        <v>172</v>
      </c>
      <c r="F1707" t="s">
        <v>173</v>
      </c>
      <c r="G1707" t="s">
        <v>87</v>
      </c>
      <c r="H1707" t="s">
        <v>87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156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172</v>
      </c>
      <c r="BH1707">
        <v>0</v>
      </c>
      <c r="BI1707">
        <v>146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163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4</v>
      </c>
      <c r="CT1707">
        <v>637</v>
      </c>
    </row>
    <row r="1708" spans="1:98" x14ac:dyDescent="0.3">
      <c r="A1708" t="s">
        <v>2622</v>
      </c>
      <c r="B1708" t="s">
        <v>81</v>
      </c>
      <c r="C1708" t="s">
        <v>96</v>
      </c>
      <c r="D1708" t="s">
        <v>97</v>
      </c>
      <c r="E1708" t="s">
        <v>146</v>
      </c>
      <c r="F1708" t="s">
        <v>763</v>
      </c>
      <c r="G1708" t="s">
        <v>1243</v>
      </c>
      <c r="H1708" t="s">
        <v>87</v>
      </c>
      <c r="I1708">
        <v>0</v>
      </c>
      <c r="J1708">
        <v>0</v>
      </c>
      <c r="K1708">
        <v>0</v>
      </c>
      <c r="L1708">
        <v>0</v>
      </c>
      <c r="M1708">
        <v>71</v>
      </c>
      <c r="N1708">
        <v>0</v>
      </c>
      <c r="O1708">
        <v>0</v>
      </c>
      <c r="P1708">
        <v>0</v>
      </c>
      <c r="Q1708">
        <v>25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230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305</v>
      </c>
      <c r="CP1708">
        <v>0</v>
      </c>
      <c r="CQ1708">
        <v>0</v>
      </c>
      <c r="CR1708">
        <v>0</v>
      </c>
      <c r="CS1708">
        <v>4</v>
      </c>
      <c r="CT1708">
        <v>631</v>
      </c>
    </row>
    <row r="1709" spans="1:98" x14ac:dyDescent="0.3">
      <c r="A1709" t="s">
        <v>2623</v>
      </c>
      <c r="B1709" t="s">
        <v>81</v>
      </c>
      <c r="C1709" t="s">
        <v>89</v>
      </c>
      <c r="D1709" t="s">
        <v>90</v>
      </c>
      <c r="E1709" t="s">
        <v>113</v>
      </c>
      <c r="F1709" t="s">
        <v>696</v>
      </c>
      <c r="G1709" t="s">
        <v>1323</v>
      </c>
      <c r="H1709" t="s">
        <v>87</v>
      </c>
      <c r="I1709">
        <v>0</v>
      </c>
      <c r="J1709">
        <v>0</v>
      </c>
      <c r="K1709">
        <v>50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50</v>
      </c>
      <c r="AN1709">
        <v>0</v>
      </c>
      <c r="AO1709">
        <v>0</v>
      </c>
      <c r="AP1709">
        <v>36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467</v>
      </c>
      <c r="CS1709">
        <v>4</v>
      </c>
      <c r="CT1709">
        <v>603</v>
      </c>
    </row>
    <row r="1710" spans="1:98" x14ac:dyDescent="0.3">
      <c r="A1710" t="s">
        <v>2624</v>
      </c>
      <c r="B1710" t="s">
        <v>81</v>
      </c>
      <c r="C1710" t="s">
        <v>89</v>
      </c>
      <c r="D1710" t="s">
        <v>90</v>
      </c>
      <c r="E1710" t="s">
        <v>472</v>
      </c>
      <c r="F1710" t="s">
        <v>1334</v>
      </c>
      <c r="G1710" t="s">
        <v>87</v>
      </c>
      <c r="H1710" t="s">
        <v>87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7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279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10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283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4</v>
      </c>
      <c r="CT1710">
        <v>579</v>
      </c>
    </row>
    <row r="1711" spans="1:98" x14ac:dyDescent="0.3">
      <c r="A1711" t="s">
        <v>2625</v>
      </c>
      <c r="B1711" t="s">
        <v>81</v>
      </c>
      <c r="C1711" t="s">
        <v>178</v>
      </c>
      <c r="D1711" t="s">
        <v>179</v>
      </c>
      <c r="E1711" t="s">
        <v>180</v>
      </c>
      <c r="F1711" t="s">
        <v>181</v>
      </c>
      <c r="G1711" t="s">
        <v>182</v>
      </c>
      <c r="H1711" t="s">
        <v>87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8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55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11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495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4</v>
      </c>
      <c r="CT1711">
        <v>569</v>
      </c>
    </row>
    <row r="1712" spans="1:98" x14ac:dyDescent="0.3">
      <c r="A1712" t="s">
        <v>2626</v>
      </c>
      <c r="B1712" t="s">
        <v>81</v>
      </c>
      <c r="C1712" t="s">
        <v>89</v>
      </c>
      <c r="D1712" t="s">
        <v>90</v>
      </c>
      <c r="E1712" t="s">
        <v>113</v>
      </c>
      <c r="F1712" t="s">
        <v>114</v>
      </c>
      <c r="G1712" t="s">
        <v>87</v>
      </c>
      <c r="H1712" t="s">
        <v>87</v>
      </c>
      <c r="I1712">
        <v>0</v>
      </c>
      <c r="J1712">
        <v>0</v>
      </c>
      <c r="K1712">
        <v>0</v>
      </c>
      <c r="L1712">
        <v>0</v>
      </c>
      <c r="M1712">
        <v>43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427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57</v>
      </c>
      <c r="BH1712">
        <v>0</v>
      </c>
      <c r="BI1712">
        <v>31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4</v>
      </c>
      <c r="CT1712">
        <v>558</v>
      </c>
    </row>
    <row r="1713" spans="1:98" x14ac:dyDescent="0.3">
      <c r="A1713" t="s">
        <v>2627</v>
      </c>
      <c r="B1713" t="s">
        <v>81</v>
      </c>
      <c r="C1713" t="s">
        <v>82</v>
      </c>
      <c r="D1713" t="s">
        <v>83</v>
      </c>
      <c r="E1713" t="s">
        <v>271</v>
      </c>
      <c r="F1713" t="s">
        <v>87</v>
      </c>
      <c r="G1713" t="s">
        <v>87</v>
      </c>
      <c r="H1713" t="s">
        <v>87</v>
      </c>
      <c r="I1713">
        <v>0</v>
      </c>
      <c r="J1713">
        <v>0</v>
      </c>
      <c r="K1713">
        <v>0</v>
      </c>
      <c r="L1713">
        <v>288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113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84</v>
      </c>
      <c r="AU1713">
        <v>0</v>
      </c>
      <c r="AV1713">
        <v>0</v>
      </c>
      <c r="AW1713">
        <v>0</v>
      </c>
      <c r="AX1713">
        <v>0</v>
      </c>
      <c r="AY1713">
        <v>68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4</v>
      </c>
      <c r="CT1713">
        <v>553</v>
      </c>
    </row>
    <row r="1714" spans="1:98" x14ac:dyDescent="0.3">
      <c r="A1714" t="s">
        <v>2628</v>
      </c>
      <c r="B1714" t="s">
        <v>81</v>
      </c>
      <c r="C1714" t="s">
        <v>96</v>
      </c>
      <c r="D1714" t="s">
        <v>97</v>
      </c>
      <c r="E1714" t="s">
        <v>98</v>
      </c>
      <c r="F1714" t="s">
        <v>99</v>
      </c>
      <c r="G1714" t="s">
        <v>87</v>
      </c>
      <c r="H1714" t="s">
        <v>87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41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103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288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88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4</v>
      </c>
      <c r="CT1714">
        <v>520</v>
      </c>
    </row>
    <row r="1715" spans="1:98" x14ac:dyDescent="0.3">
      <c r="A1715" t="s">
        <v>2629</v>
      </c>
      <c r="B1715" t="s">
        <v>81</v>
      </c>
      <c r="C1715" t="s">
        <v>96</v>
      </c>
      <c r="D1715" t="s">
        <v>97</v>
      </c>
      <c r="E1715" t="s">
        <v>98</v>
      </c>
      <c r="F1715" t="s">
        <v>99</v>
      </c>
      <c r="G1715" t="s">
        <v>2275</v>
      </c>
      <c r="H1715" t="s">
        <v>87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32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166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282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33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4</v>
      </c>
      <c r="CT1715">
        <v>513</v>
      </c>
    </row>
    <row r="1716" spans="1:98" x14ac:dyDescent="0.3">
      <c r="A1716" t="s">
        <v>2630</v>
      </c>
      <c r="B1716" t="s">
        <v>81</v>
      </c>
      <c r="C1716" t="s">
        <v>96</v>
      </c>
      <c r="D1716" t="s">
        <v>97</v>
      </c>
      <c r="E1716" t="s">
        <v>87</v>
      </c>
      <c r="F1716" t="s">
        <v>87</v>
      </c>
      <c r="G1716" t="s">
        <v>87</v>
      </c>
      <c r="H1716" t="s">
        <v>87</v>
      </c>
      <c r="I1716">
        <v>0</v>
      </c>
      <c r="J1716">
        <v>0</v>
      </c>
      <c r="K1716">
        <v>0</v>
      </c>
      <c r="L1716">
        <v>0</v>
      </c>
      <c r="M1716">
        <v>106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37</v>
      </c>
      <c r="V1716">
        <v>43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308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</v>
      </c>
      <c r="CM1716">
        <v>0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4</v>
      </c>
      <c r="CT1716">
        <v>494</v>
      </c>
    </row>
    <row r="1717" spans="1:98" x14ac:dyDescent="0.3">
      <c r="A1717" t="s">
        <v>2631</v>
      </c>
      <c r="B1717" t="s">
        <v>81</v>
      </c>
      <c r="C1717" t="s">
        <v>96</v>
      </c>
      <c r="D1717" t="s">
        <v>128</v>
      </c>
      <c r="E1717" t="s">
        <v>129</v>
      </c>
      <c r="F1717" t="s">
        <v>130</v>
      </c>
      <c r="G1717" t="s">
        <v>1216</v>
      </c>
      <c r="H1717" t="s">
        <v>87</v>
      </c>
      <c r="I1717">
        <v>0</v>
      </c>
      <c r="J1717">
        <v>0</v>
      </c>
      <c r="K1717">
        <v>143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293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31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26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4</v>
      </c>
      <c r="CT1717">
        <v>493</v>
      </c>
    </row>
    <row r="1718" spans="1:98" x14ac:dyDescent="0.3">
      <c r="A1718" t="s">
        <v>2632</v>
      </c>
      <c r="B1718" t="s">
        <v>81</v>
      </c>
      <c r="C1718" t="s">
        <v>89</v>
      </c>
      <c r="D1718" t="s">
        <v>90</v>
      </c>
      <c r="E1718" t="s">
        <v>113</v>
      </c>
      <c r="F1718" t="s">
        <v>242</v>
      </c>
      <c r="G1718" t="s">
        <v>87</v>
      </c>
      <c r="H1718" t="s">
        <v>87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142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103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63</v>
      </c>
      <c r="BF1718">
        <v>0</v>
      </c>
      <c r="BG1718">
        <v>0</v>
      </c>
      <c r="BH1718">
        <v>0</v>
      </c>
      <c r="BI1718">
        <v>177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4</v>
      </c>
      <c r="CT1718">
        <v>485</v>
      </c>
    </row>
    <row r="1719" spans="1:98" x14ac:dyDescent="0.3">
      <c r="A1719" t="s">
        <v>2633</v>
      </c>
      <c r="B1719" t="s">
        <v>81</v>
      </c>
      <c r="C1719" t="s">
        <v>542</v>
      </c>
      <c r="D1719" t="s">
        <v>1736</v>
      </c>
      <c r="E1719" t="s">
        <v>87</v>
      </c>
      <c r="F1719" t="s">
        <v>87</v>
      </c>
      <c r="G1719" t="s">
        <v>87</v>
      </c>
      <c r="H1719" t="s">
        <v>87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14</v>
      </c>
      <c r="T1719">
        <v>0</v>
      </c>
      <c r="U1719">
        <v>0</v>
      </c>
      <c r="V1719">
        <v>0</v>
      </c>
      <c r="W1719">
        <v>0</v>
      </c>
      <c r="X1719">
        <v>2</v>
      </c>
      <c r="Y1719">
        <v>427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27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4</v>
      </c>
      <c r="CT1719">
        <v>470</v>
      </c>
    </row>
    <row r="1720" spans="1:98" x14ac:dyDescent="0.3">
      <c r="A1720" t="s">
        <v>2634</v>
      </c>
      <c r="B1720" t="s">
        <v>81</v>
      </c>
      <c r="C1720" t="s">
        <v>89</v>
      </c>
      <c r="D1720" t="s">
        <v>90</v>
      </c>
      <c r="E1720" t="s">
        <v>113</v>
      </c>
      <c r="F1720" t="s">
        <v>163</v>
      </c>
      <c r="G1720" t="s">
        <v>503</v>
      </c>
      <c r="H1720" t="s">
        <v>87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22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206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71</v>
      </c>
      <c r="CH1720">
        <v>0</v>
      </c>
      <c r="CI1720">
        <v>0</v>
      </c>
      <c r="CJ1720">
        <v>0</v>
      </c>
      <c r="CK1720">
        <v>162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4</v>
      </c>
      <c r="CT1720">
        <v>461</v>
      </c>
    </row>
    <row r="1721" spans="1:98" x14ac:dyDescent="0.3">
      <c r="A1721" t="s">
        <v>2635</v>
      </c>
      <c r="B1721" t="s">
        <v>81</v>
      </c>
      <c r="C1721" t="s">
        <v>185</v>
      </c>
      <c r="D1721" t="s">
        <v>185</v>
      </c>
      <c r="E1721" t="s">
        <v>2619</v>
      </c>
      <c r="F1721" t="s">
        <v>87</v>
      </c>
      <c r="G1721" t="s">
        <v>87</v>
      </c>
      <c r="H1721" t="s">
        <v>87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7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11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418</v>
      </c>
      <c r="CB1721">
        <v>0</v>
      </c>
      <c r="CC1721">
        <v>0</v>
      </c>
      <c r="CD1721">
        <v>0</v>
      </c>
      <c r="CE1721">
        <v>11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4</v>
      </c>
      <c r="CT1721">
        <v>447</v>
      </c>
    </row>
    <row r="1722" spans="1:98" x14ac:dyDescent="0.3">
      <c r="A1722" t="s">
        <v>2636</v>
      </c>
      <c r="B1722" t="s">
        <v>81</v>
      </c>
      <c r="C1722" t="s">
        <v>96</v>
      </c>
      <c r="D1722" t="s">
        <v>97</v>
      </c>
      <c r="E1722" t="s">
        <v>146</v>
      </c>
      <c r="F1722" t="s">
        <v>805</v>
      </c>
      <c r="G1722" t="s">
        <v>817</v>
      </c>
      <c r="H1722" t="s">
        <v>87</v>
      </c>
      <c r="I1722">
        <v>0</v>
      </c>
      <c r="J1722">
        <v>0</v>
      </c>
      <c r="K1722">
        <v>0</v>
      </c>
      <c r="L1722">
        <v>0</v>
      </c>
      <c r="M1722">
        <v>137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90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195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24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4</v>
      </c>
      <c r="CT1722">
        <v>446</v>
      </c>
    </row>
    <row r="1723" spans="1:98" x14ac:dyDescent="0.3">
      <c r="A1723" t="s">
        <v>2637</v>
      </c>
      <c r="B1723" t="s">
        <v>81</v>
      </c>
      <c r="C1723" t="s">
        <v>397</v>
      </c>
      <c r="D1723" t="s">
        <v>467</v>
      </c>
      <c r="E1723" t="s">
        <v>468</v>
      </c>
      <c r="F1723" t="s">
        <v>469</v>
      </c>
      <c r="G1723" t="s">
        <v>2638</v>
      </c>
      <c r="H1723" t="s">
        <v>87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393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9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28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13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4</v>
      </c>
      <c r="CT1723">
        <v>443</v>
      </c>
    </row>
    <row r="1724" spans="1:98" x14ac:dyDescent="0.3">
      <c r="A1724" t="s">
        <v>2639</v>
      </c>
      <c r="B1724" t="s">
        <v>81</v>
      </c>
      <c r="C1724" t="s">
        <v>96</v>
      </c>
      <c r="D1724" t="s">
        <v>128</v>
      </c>
      <c r="E1724" t="s">
        <v>2640</v>
      </c>
      <c r="F1724" t="s">
        <v>87</v>
      </c>
      <c r="G1724" t="s">
        <v>87</v>
      </c>
      <c r="H1724" t="s">
        <v>87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356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8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30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32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4</v>
      </c>
      <c r="CT1724">
        <v>426</v>
      </c>
    </row>
    <row r="1725" spans="1:98" x14ac:dyDescent="0.3">
      <c r="A1725" t="s">
        <v>2641</v>
      </c>
      <c r="B1725" t="s">
        <v>81</v>
      </c>
      <c r="C1725" t="s">
        <v>96</v>
      </c>
      <c r="D1725" t="s">
        <v>97</v>
      </c>
      <c r="E1725" t="s">
        <v>87</v>
      </c>
      <c r="F1725" t="s">
        <v>87</v>
      </c>
      <c r="G1725" t="s">
        <v>87</v>
      </c>
      <c r="H1725" t="s">
        <v>87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43</v>
      </c>
      <c r="Y1725">
        <v>0</v>
      </c>
      <c r="Z1725">
        <v>0</v>
      </c>
      <c r="AA1725">
        <v>27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175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177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4</v>
      </c>
      <c r="CT1725">
        <v>422</v>
      </c>
    </row>
    <row r="1726" spans="1:98" x14ac:dyDescent="0.3">
      <c r="A1726" t="s">
        <v>2642</v>
      </c>
      <c r="B1726" t="s">
        <v>81</v>
      </c>
      <c r="C1726" t="s">
        <v>96</v>
      </c>
      <c r="D1726" t="s">
        <v>385</v>
      </c>
      <c r="E1726" t="s">
        <v>2643</v>
      </c>
      <c r="F1726" t="s">
        <v>2644</v>
      </c>
      <c r="G1726" t="s">
        <v>2645</v>
      </c>
      <c r="H1726" t="s">
        <v>87</v>
      </c>
      <c r="I1726">
        <v>0</v>
      </c>
      <c r="J1726">
        <v>0</v>
      </c>
      <c r="K1726">
        <v>15</v>
      </c>
      <c r="L1726">
        <v>0</v>
      </c>
      <c r="M1726">
        <v>0</v>
      </c>
      <c r="N1726">
        <v>0</v>
      </c>
      <c r="O1726">
        <v>0</v>
      </c>
      <c r="P1726">
        <v>277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95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34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4</v>
      </c>
      <c r="CT1726">
        <v>421</v>
      </c>
    </row>
    <row r="1727" spans="1:98" x14ac:dyDescent="0.3">
      <c r="A1727" t="s">
        <v>2646</v>
      </c>
      <c r="B1727" t="s">
        <v>81</v>
      </c>
      <c r="C1727" t="s">
        <v>96</v>
      </c>
      <c r="D1727" t="s">
        <v>128</v>
      </c>
      <c r="E1727" t="s">
        <v>244</v>
      </c>
      <c r="F1727" t="s">
        <v>245</v>
      </c>
      <c r="G1727" t="s">
        <v>647</v>
      </c>
      <c r="H1727" t="s">
        <v>87</v>
      </c>
      <c r="I1727">
        <v>117</v>
      </c>
      <c r="J1727">
        <v>163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70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63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4</v>
      </c>
      <c r="CT1727">
        <v>413</v>
      </c>
    </row>
    <row r="1728" spans="1:98" x14ac:dyDescent="0.3">
      <c r="A1728" t="s">
        <v>2647</v>
      </c>
      <c r="B1728" t="s">
        <v>81</v>
      </c>
      <c r="C1728" t="s">
        <v>96</v>
      </c>
      <c r="D1728" t="s">
        <v>385</v>
      </c>
      <c r="E1728" t="s">
        <v>489</v>
      </c>
      <c r="F1728" t="s">
        <v>490</v>
      </c>
      <c r="G1728" t="s">
        <v>525</v>
      </c>
      <c r="H1728" t="s">
        <v>87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22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304</v>
      </c>
      <c r="AD1728">
        <v>0</v>
      </c>
      <c r="AE1728">
        <v>11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75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4</v>
      </c>
      <c r="CT1728">
        <v>412</v>
      </c>
    </row>
    <row r="1729" spans="1:98" x14ac:dyDescent="0.3">
      <c r="A1729" t="s">
        <v>2648</v>
      </c>
      <c r="B1729" t="s">
        <v>81</v>
      </c>
      <c r="C1729" t="s">
        <v>87</v>
      </c>
      <c r="D1729" t="s">
        <v>87</v>
      </c>
      <c r="E1729" t="s">
        <v>87</v>
      </c>
      <c r="F1729" t="s">
        <v>87</v>
      </c>
      <c r="G1729" t="s">
        <v>87</v>
      </c>
      <c r="H1729" t="s">
        <v>87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373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3</v>
      </c>
      <c r="AF1729">
        <v>2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29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4</v>
      </c>
      <c r="CT1729">
        <v>407</v>
      </c>
    </row>
    <row r="1730" spans="1:98" x14ac:dyDescent="0.3">
      <c r="A1730" t="s">
        <v>2649</v>
      </c>
      <c r="B1730" t="s">
        <v>81</v>
      </c>
      <c r="C1730" t="s">
        <v>397</v>
      </c>
      <c r="D1730" t="s">
        <v>710</v>
      </c>
      <c r="E1730" t="s">
        <v>711</v>
      </c>
      <c r="F1730" t="s">
        <v>1634</v>
      </c>
      <c r="G1730" t="s">
        <v>2650</v>
      </c>
      <c r="H1730" t="s">
        <v>87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337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5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61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2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4</v>
      </c>
      <c r="CT1730">
        <v>405</v>
      </c>
    </row>
    <row r="1731" spans="1:98" x14ac:dyDescent="0.3">
      <c r="A1731" t="s">
        <v>2651</v>
      </c>
      <c r="B1731" t="s">
        <v>81</v>
      </c>
      <c r="C1731" t="s">
        <v>96</v>
      </c>
      <c r="D1731" t="s">
        <v>97</v>
      </c>
      <c r="E1731" t="s">
        <v>98</v>
      </c>
      <c r="F1731" t="s">
        <v>109</v>
      </c>
      <c r="G1731" t="s">
        <v>2652</v>
      </c>
      <c r="H1731" t="s">
        <v>87</v>
      </c>
      <c r="I1731">
        <v>0</v>
      </c>
      <c r="J1731">
        <v>0</v>
      </c>
      <c r="K1731">
        <v>0</v>
      </c>
      <c r="L1731">
        <v>13</v>
      </c>
      <c r="M1731">
        <v>0</v>
      </c>
      <c r="N1731">
        <v>16</v>
      </c>
      <c r="O1731">
        <v>0</v>
      </c>
      <c r="P1731">
        <v>355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20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4</v>
      </c>
      <c r="CT1731">
        <v>404</v>
      </c>
    </row>
    <row r="1732" spans="1:98" x14ac:dyDescent="0.3">
      <c r="A1732" t="s">
        <v>2653</v>
      </c>
      <c r="B1732" t="s">
        <v>81</v>
      </c>
      <c r="C1732" t="s">
        <v>352</v>
      </c>
      <c r="D1732" t="s">
        <v>353</v>
      </c>
      <c r="E1732" t="s">
        <v>357</v>
      </c>
      <c r="F1732" t="s">
        <v>358</v>
      </c>
      <c r="G1732" t="s">
        <v>389</v>
      </c>
      <c r="H1732" t="s">
        <v>87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162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45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167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28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4</v>
      </c>
      <c r="CT1732">
        <v>402</v>
      </c>
    </row>
    <row r="1733" spans="1:98" x14ac:dyDescent="0.3">
      <c r="A1733" t="s">
        <v>2654</v>
      </c>
      <c r="B1733" t="s">
        <v>81</v>
      </c>
      <c r="C1733" t="s">
        <v>82</v>
      </c>
      <c r="D1733" t="s">
        <v>1490</v>
      </c>
      <c r="E1733" t="s">
        <v>1913</v>
      </c>
      <c r="F1733" t="s">
        <v>87</v>
      </c>
      <c r="G1733" t="s">
        <v>87</v>
      </c>
      <c r="H1733" t="s">
        <v>87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380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13</v>
      </c>
      <c r="AR1733">
        <v>0</v>
      </c>
      <c r="AS1733">
        <v>5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3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4</v>
      </c>
      <c r="CT1733">
        <v>401</v>
      </c>
    </row>
    <row r="1734" spans="1:98" x14ac:dyDescent="0.3">
      <c r="A1734" t="s">
        <v>2655</v>
      </c>
      <c r="B1734" t="s">
        <v>81</v>
      </c>
      <c r="C1734" t="s">
        <v>96</v>
      </c>
      <c r="D1734" t="s">
        <v>97</v>
      </c>
      <c r="E1734" t="s">
        <v>146</v>
      </c>
      <c r="F1734" t="s">
        <v>805</v>
      </c>
      <c r="G1734" t="s">
        <v>87</v>
      </c>
      <c r="H1734" t="s">
        <v>87</v>
      </c>
      <c r="I1734">
        <v>0</v>
      </c>
      <c r="J1734">
        <v>0</v>
      </c>
      <c r="K1734">
        <v>0</v>
      </c>
      <c r="L1734">
        <v>0</v>
      </c>
      <c r="M1734">
        <v>132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77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168</v>
      </c>
      <c r="BH1734">
        <v>0</v>
      </c>
      <c r="BI1734">
        <v>0</v>
      </c>
      <c r="BJ1734">
        <v>0</v>
      </c>
      <c r="BK1734">
        <v>0</v>
      </c>
      <c r="BL1734">
        <v>16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4</v>
      </c>
      <c r="CT1734">
        <v>393</v>
      </c>
    </row>
    <row r="1735" spans="1:98" x14ac:dyDescent="0.3">
      <c r="A1735" t="s">
        <v>2656</v>
      </c>
      <c r="B1735" t="s">
        <v>81</v>
      </c>
      <c r="C1735" t="s">
        <v>89</v>
      </c>
      <c r="D1735" t="s">
        <v>90</v>
      </c>
      <c r="E1735" t="s">
        <v>472</v>
      </c>
      <c r="F1735" t="s">
        <v>87</v>
      </c>
      <c r="G1735" t="s">
        <v>87</v>
      </c>
      <c r="H1735" t="s">
        <v>87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11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17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153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208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4</v>
      </c>
      <c r="CT1735">
        <v>389</v>
      </c>
    </row>
    <row r="1736" spans="1:98" x14ac:dyDescent="0.3">
      <c r="A1736" t="s">
        <v>2657</v>
      </c>
      <c r="B1736" t="s">
        <v>81</v>
      </c>
      <c r="C1736" t="s">
        <v>96</v>
      </c>
      <c r="D1736" t="s">
        <v>128</v>
      </c>
      <c r="E1736" t="s">
        <v>294</v>
      </c>
      <c r="F1736" t="s">
        <v>1201</v>
      </c>
      <c r="G1736" t="s">
        <v>1675</v>
      </c>
      <c r="H1736" t="s">
        <v>87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280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36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41</v>
      </c>
      <c r="CO1736">
        <v>32</v>
      </c>
      <c r="CP1736">
        <v>0</v>
      </c>
      <c r="CQ1736">
        <v>0</v>
      </c>
      <c r="CR1736">
        <v>0</v>
      </c>
      <c r="CS1736">
        <v>4</v>
      </c>
      <c r="CT1736">
        <v>389</v>
      </c>
    </row>
    <row r="1737" spans="1:98" x14ac:dyDescent="0.3">
      <c r="A1737" t="s">
        <v>2658</v>
      </c>
      <c r="B1737" t="s">
        <v>81</v>
      </c>
      <c r="C1737" t="s">
        <v>178</v>
      </c>
      <c r="D1737" t="s">
        <v>179</v>
      </c>
      <c r="E1737" t="s">
        <v>180</v>
      </c>
      <c r="F1737" t="s">
        <v>181</v>
      </c>
      <c r="G1737" t="s">
        <v>182</v>
      </c>
      <c r="H1737" t="s">
        <v>87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112</v>
      </c>
      <c r="O1737">
        <v>0</v>
      </c>
      <c r="P1737">
        <v>119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49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103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4</v>
      </c>
      <c r="CT1737">
        <v>383</v>
      </c>
    </row>
    <row r="1738" spans="1:98" x14ac:dyDescent="0.3">
      <c r="A1738" t="s">
        <v>2659</v>
      </c>
      <c r="B1738" t="s">
        <v>81</v>
      </c>
      <c r="C1738" t="s">
        <v>96</v>
      </c>
      <c r="D1738" t="s">
        <v>97</v>
      </c>
      <c r="E1738" t="s">
        <v>98</v>
      </c>
      <c r="F1738" t="s">
        <v>99</v>
      </c>
      <c r="G1738" t="s">
        <v>1008</v>
      </c>
      <c r="H1738" t="s">
        <v>87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121</v>
      </c>
      <c r="AJ1738">
        <v>0</v>
      </c>
      <c r="AK1738">
        <v>0</v>
      </c>
      <c r="AL1738">
        <v>0</v>
      </c>
      <c r="AM1738">
        <v>146</v>
      </c>
      <c r="AN1738">
        <v>0</v>
      </c>
      <c r="AO1738">
        <v>0</v>
      </c>
      <c r="AP1738">
        <v>82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29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4</v>
      </c>
      <c r="CT1738">
        <v>378</v>
      </c>
    </row>
    <row r="1739" spans="1:98" x14ac:dyDescent="0.3">
      <c r="A1739" t="s">
        <v>2660</v>
      </c>
      <c r="B1739" t="s">
        <v>81</v>
      </c>
      <c r="C1739" t="s">
        <v>96</v>
      </c>
      <c r="D1739" t="s">
        <v>128</v>
      </c>
      <c r="E1739" t="s">
        <v>192</v>
      </c>
      <c r="F1739" t="s">
        <v>87</v>
      </c>
      <c r="G1739" t="s">
        <v>87</v>
      </c>
      <c r="H1739" t="s">
        <v>87</v>
      </c>
      <c r="I1739">
        <v>53</v>
      </c>
      <c r="J1739">
        <v>71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10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214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4</v>
      </c>
      <c r="CT1739">
        <v>348</v>
      </c>
    </row>
    <row r="1740" spans="1:98" x14ac:dyDescent="0.3">
      <c r="A1740" t="s">
        <v>2661</v>
      </c>
      <c r="B1740" t="s">
        <v>81</v>
      </c>
      <c r="C1740" t="s">
        <v>89</v>
      </c>
      <c r="D1740" t="s">
        <v>90</v>
      </c>
      <c r="E1740" t="s">
        <v>472</v>
      </c>
      <c r="F1740" t="s">
        <v>473</v>
      </c>
      <c r="G1740" t="s">
        <v>1144</v>
      </c>
      <c r="H1740" t="s">
        <v>87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248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27</v>
      </c>
      <c r="AY1740">
        <v>47</v>
      </c>
      <c r="AZ1740">
        <v>0</v>
      </c>
      <c r="BA1740">
        <v>24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4</v>
      </c>
      <c r="CT1740">
        <v>346</v>
      </c>
    </row>
    <row r="1741" spans="1:98" x14ac:dyDescent="0.3">
      <c r="A1741" t="s">
        <v>2662</v>
      </c>
      <c r="B1741" t="s">
        <v>81</v>
      </c>
      <c r="C1741" t="s">
        <v>89</v>
      </c>
      <c r="D1741" t="s">
        <v>90</v>
      </c>
      <c r="E1741" t="s">
        <v>113</v>
      </c>
      <c r="F1741" t="s">
        <v>163</v>
      </c>
      <c r="G1741" t="s">
        <v>503</v>
      </c>
      <c r="H1741" t="s">
        <v>87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274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8</v>
      </c>
      <c r="AH1741">
        <v>0</v>
      </c>
      <c r="AI1741">
        <v>0</v>
      </c>
      <c r="AJ1741">
        <v>0</v>
      </c>
      <c r="AK1741">
        <v>0</v>
      </c>
      <c r="AL1741">
        <v>27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33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4</v>
      </c>
      <c r="CT1741">
        <v>342</v>
      </c>
    </row>
    <row r="1742" spans="1:98" x14ac:dyDescent="0.3">
      <c r="A1742" t="s">
        <v>2663</v>
      </c>
      <c r="B1742" t="s">
        <v>81</v>
      </c>
      <c r="C1742" t="s">
        <v>89</v>
      </c>
      <c r="D1742" t="s">
        <v>90</v>
      </c>
      <c r="E1742" t="s">
        <v>472</v>
      </c>
      <c r="F1742" t="s">
        <v>473</v>
      </c>
      <c r="G1742" t="s">
        <v>1051</v>
      </c>
      <c r="H1742" t="s">
        <v>2664</v>
      </c>
      <c r="I1742">
        <v>57</v>
      </c>
      <c r="J1742">
        <v>84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45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151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4</v>
      </c>
      <c r="CT1742">
        <v>337</v>
      </c>
    </row>
    <row r="1743" spans="1:98" x14ac:dyDescent="0.3">
      <c r="A1743" t="s">
        <v>2665</v>
      </c>
      <c r="B1743" t="s">
        <v>81</v>
      </c>
      <c r="C1743" t="s">
        <v>82</v>
      </c>
      <c r="D1743" t="s">
        <v>83</v>
      </c>
      <c r="E1743" t="s">
        <v>605</v>
      </c>
      <c r="F1743" t="s">
        <v>1821</v>
      </c>
      <c r="G1743" t="s">
        <v>2666</v>
      </c>
      <c r="H1743" t="s">
        <v>87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36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105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5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188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4</v>
      </c>
      <c r="CT1743">
        <v>334</v>
      </c>
    </row>
    <row r="1744" spans="1:98" x14ac:dyDescent="0.3">
      <c r="A1744" t="s">
        <v>2667</v>
      </c>
      <c r="B1744" t="s">
        <v>81</v>
      </c>
      <c r="C1744" t="s">
        <v>397</v>
      </c>
      <c r="D1744" t="s">
        <v>398</v>
      </c>
      <c r="E1744" t="s">
        <v>399</v>
      </c>
      <c r="F1744" t="s">
        <v>2668</v>
      </c>
      <c r="G1744" t="s">
        <v>2669</v>
      </c>
      <c r="H1744" t="s">
        <v>87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58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6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6</v>
      </c>
      <c r="AZ1744">
        <v>259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4</v>
      </c>
      <c r="CT1744">
        <v>329</v>
      </c>
    </row>
    <row r="1745" spans="1:98" x14ac:dyDescent="0.3">
      <c r="A1745" t="s">
        <v>2670</v>
      </c>
      <c r="B1745" t="s">
        <v>81</v>
      </c>
      <c r="C1745" t="s">
        <v>96</v>
      </c>
      <c r="D1745" t="s">
        <v>97</v>
      </c>
      <c r="E1745" t="s">
        <v>98</v>
      </c>
      <c r="F1745" t="s">
        <v>109</v>
      </c>
      <c r="G1745" t="s">
        <v>87</v>
      </c>
      <c r="H1745" t="s">
        <v>87</v>
      </c>
      <c r="I1745">
        <v>0</v>
      </c>
      <c r="J1745">
        <v>0</v>
      </c>
      <c r="K1745">
        <v>140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96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64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22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4</v>
      </c>
      <c r="CT1745">
        <v>322</v>
      </c>
    </row>
    <row r="1746" spans="1:98" x14ac:dyDescent="0.3">
      <c r="A1746" t="s">
        <v>2671</v>
      </c>
      <c r="B1746" t="s">
        <v>81</v>
      </c>
      <c r="C1746" t="s">
        <v>96</v>
      </c>
      <c r="D1746" t="s">
        <v>97</v>
      </c>
      <c r="E1746" t="s">
        <v>166</v>
      </c>
      <c r="F1746" t="s">
        <v>167</v>
      </c>
      <c r="G1746" t="s">
        <v>2672</v>
      </c>
      <c r="H1746" t="s">
        <v>87</v>
      </c>
      <c r="I1746">
        <v>0</v>
      </c>
      <c r="J1746">
        <v>27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50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65</v>
      </c>
      <c r="CI1746">
        <v>0</v>
      </c>
      <c r="CJ1746">
        <v>177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4</v>
      </c>
      <c r="CT1746">
        <v>319</v>
      </c>
    </row>
    <row r="1747" spans="1:98" x14ac:dyDescent="0.3">
      <c r="A1747" t="s">
        <v>2673</v>
      </c>
      <c r="B1747" t="s">
        <v>81</v>
      </c>
      <c r="C1747" t="s">
        <v>96</v>
      </c>
      <c r="D1747" t="s">
        <v>128</v>
      </c>
      <c r="E1747" t="s">
        <v>175</v>
      </c>
      <c r="F1747" t="s">
        <v>195</v>
      </c>
      <c r="G1747" t="s">
        <v>196</v>
      </c>
      <c r="H1747" t="s">
        <v>87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67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90</v>
      </c>
      <c r="BA1747">
        <v>0</v>
      </c>
      <c r="BB1747">
        <v>0</v>
      </c>
      <c r="BC1747">
        <v>99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62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4</v>
      </c>
      <c r="CT1747">
        <v>318</v>
      </c>
    </row>
    <row r="1748" spans="1:98" x14ac:dyDescent="0.3">
      <c r="A1748" t="s">
        <v>2674</v>
      </c>
      <c r="B1748" t="s">
        <v>81</v>
      </c>
      <c r="C1748" t="s">
        <v>89</v>
      </c>
      <c r="D1748" t="s">
        <v>90</v>
      </c>
      <c r="E1748" t="s">
        <v>472</v>
      </c>
      <c r="F1748" t="s">
        <v>87</v>
      </c>
      <c r="G1748" t="s">
        <v>87</v>
      </c>
      <c r="H1748" t="s">
        <v>87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199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69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43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3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4</v>
      </c>
      <c r="CT1748">
        <v>314</v>
      </c>
    </row>
    <row r="1749" spans="1:98" x14ac:dyDescent="0.3">
      <c r="A1749" t="s">
        <v>2675</v>
      </c>
      <c r="B1749" t="s">
        <v>81</v>
      </c>
      <c r="C1749" t="s">
        <v>96</v>
      </c>
      <c r="D1749" t="s">
        <v>97</v>
      </c>
      <c r="E1749" t="s">
        <v>98</v>
      </c>
      <c r="F1749" t="s">
        <v>99</v>
      </c>
      <c r="G1749" t="s">
        <v>1442</v>
      </c>
      <c r="H1749" t="s">
        <v>87</v>
      </c>
      <c r="I1749">
        <v>133</v>
      </c>
      <c r="J1749">
        <v>61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67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42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4</v>
      </c>
      <c r="CT1749">
        <v>303</v>
      </c>
    </row>
    <row r="1750" spans="1:98" x14ac:dyDescent="0.3">
      <c r="A1750" t="s">
        <v>2676</v>
      </c>
      <c r="B1750" t="s">
        <v>81</v>
      </c>
      <c r="C1750" t="s">
        <v>82</v>
      </c>
      <c r="D1750" t="s">
        <v>83</v>
      </c>
      <c r="E1750" t="s">
        <v>271</v>
      </c>
      <c r="F1750" t="s">
        <v>87</v>
      </c>
      <c r="G1750" t="s">
        <v>87</v>
      </c>
      <c r="H1750" t="s">
        <v>87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104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54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79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58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4</v>
      </c>
      <c r="CT1750">
        <v>295</v>
      </c>
    </row>
    <row r="1751" spans="1:98" x14ac:dyDescent="0.3">
      <c r="A1751" t="s">
        <v>2677</v>
      </c>
      <c r="B1751" t="s">
        <v>81</v>
      </c>
      <c r="C1751" t="s">
        <v>96</v>
      </c>
      <c r="D1751" t="s">
        <v>128</v>
      </c>
      <c r="E1751" t="s">
        <v>129</v>
      </c>
      <c r="F1751" t="s">
        <v>130</v>
      </c>
      <c r="G1751" t="s">
        <v>2612</v>
      </c>
      <c r="H1751" t="s">
        <v>87</v>
      </c>
      <c r="I1751">
        <v>0</v>
      </c>
      <c r="J1751">
        <v>0</v>
      </c>
      <c r="K1751">
        <v>0</v>
      </c>
      <c r="L1751">
        <v>0</v>
      </c>
      <c r="M1751">
        <v>26</v>
      </c>
      <c r="N1751">
        <v>0</v>
      </c>
      <c r="O1751">
        <v>0</v>
      </c>
      <c r="P1751">
        <v>0</v>
      </c>
      <c r="Q1751">
        <v>0</v>
      </c>
      <c r="R1751">
        <v>47</v>
      </c>
      <c r="S1751">
        <v>0</v>
      </c>
      <c r="T1751">
        <v>0</v>
      </c>
      <c r="U1751">
        <v>0</v>
      </c>
      <c r="V1751">
        <v>160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57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4</v>
      </c>
      <c r="CT1751">
        <v>290</v>
      </c>
    </row>
    <row r="1752" spans="1:98" x14ac:dyDescent="0.3">
      <c r="A1752" t="s">
        <v>2678</v>
      </c>
      <c r="B1752" t="s">
        <v>81</v>
      </c>
      <c r="C1752" t="s">
        <v>89</v>
      </c>
      <c r="D1752" t="s">
        <v>90</v>
      </c>
      <c r="E1752" t="s">
        <v>420</v>
      </c>
      <c r="F1752" t="s">
        <v>421</v>
      </c>
      <c r="G1752" t="s">
        <v>422</v>
      </c>
      <c r="H1752" t="s">
        <v>87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38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223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24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5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4</v>
      </c>
      <c r="CT1752">
        <v>290</v>
      </c>
    </row>
    <row r="1753" spans="1:98" x14ac:dyDescent="0.3">
      <c r="A1753" t="s">
        <v>2679</v>
      </c>
      <c r="B1753" t="s">
        <v>81</v>
      </c>
      <c r="C1753" t="s">
        <v>96</v>
      </c>
      <c r="D1753" t="s">
        <v>128</v>
      </c>
      <c r="E1753" t="s">
        <v>175</v>
      </c>
      <c r="F1753" t="s">
        <v>195</v>
      </c>
      <c r="G1753" t="s">
        <v>202</v>
      </c>
      <c r="H1753" t="s">
        <v>87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52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101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67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69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4</v>
      </c>
      <c r="CT1753">
        <v>289</v>
      </c>
    </row>
    <row r="1754" spans="1:98" x14ac:dyDescent="0.3">
      <c r="A1754" t="s">
        <v>2680</v>
      </c>
      <c r="B1754" t="s">
        <v>81</v>
      </c>
      <c r="C1754" t="s">
        <v>96</v>
      </c>
      <c r="D1754" t="s">
        <v>97</v>
      </c>
      <c r="E1754" t="s">
        <v>146</v>
      </c>
      <c r="F1754" t="s">
        <v>805</v>
      </c>
      <c r="G1754" t="s">
        <v>87</v>
      </c>
      <c r="H1754" t="s">
        <v>87</v>
      </c>
      <c r="I1754">
        <v>0</v>
      </c>
      <c r="J1754">
        <v>0</v>
      </c>
      <c r="K1754">
        <v>0</v>
      </c>
      <c r="L1754">
        <v>0</v>
      </c>
      <c r="M1754">
        <v>156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111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10</v>
      </c>
      <c r="BT1754">
        <v>0</v>
      </c>
      <c r="BU1754">
        <v>0</v>
      </c>
      <c r="BV1754">
        <v>11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4</v>
      </c>
      <c r="CT1754">
        <v>288</v>
      </c>
    </row>
    <row r="1755" spans="1:98" x14ac:dyDescent="0.3">
      <c r="A1755" t="s">
        <v>2681</v>
      </c>
      <c r="B1755" t="s">
        <v>81</v>
      </c>
      <c r="C1755" t="s">
        <v>96</v>
      </c>
      <c r="D1755" t="s">
        <v>97</v>
      </c>
      <c r="E1755" t="s">
        <v>2682</v>
      </c>
      <c r="F1755" t="s">
        <v>2683</v>
      </c>
      <c r="G1755" t="s">
        <v>2684</v>
      </c>
      <c r="H1755" t="s">
        <v>87</v>
      </c>
      <c r="I1755">
        <v>10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111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31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135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4</v>
      </c>
      <c r="CT1755">
        <v>287</v>
      </c>
    </row>
    <row r="1756" spans="1:98" x14ac:dyDescent="0.3">
      <c r="A1756" t="s">
        <v>2685</v>
      </c>
      <c r="B1756" t="s">
        <v>81</v>
      </c>
      <c r="C1756" t="s">
        <v>96</v>
      </c>
      <c r="D1756" t="s">
        <v>97</v>
      </c>
      <c r="E1756" t="s">
        <v>98</v>
      </c>
      <c r="F1756" t="s">
        <v>1487</v>
      </c>
      <c r="G1756" t="s">
        <v>2686</v>
      </c>
      <c r="H1756" t="s">
        <v>87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9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118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7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139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4</v>
      </c>
      <c r="CT1756">
        <v>273</v>
      </c>
    </row>
    <row r="1757" spans="1:98" x14ac:dyDescent="0.3">
      <c r="A1757" t="s">
        <v>2687</v>
      </c>
      <c r="B1757" t="s">
        <v>81</v>
      </c>
      <c r="C1757" t="s">
        <v>89</v>
      </c>
      <c r="D1757" t="s">
        <v>90</v>
      </c>
      <c r="E1757" t="s">
        <v>113</v>
      </c>
      <c r="F1757" t="s">
        <v>163</v>
      </c>
      <c r="G1757" t="s">
        <v>503</v>
      </c>
      <c r="H1757" t="s">
        <v>2688</v>
      </c>
      <c r="I1757">
        <v>75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53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85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56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4</v>
      </c>
      <c r="CT1757">
        <v>269</v>
      </c>
    </row>
    <row r="1758" spans="1:98" x14ac:dyDescent="0.3">
      <c r="A1758" t="s">
        <v>2689</v>
      </c>
      <c r="B1758" t="s">
        <v>81</v>
      </c>
      <c r="C1758" t="s">
        <v>96</v>
      </c>
      <c r="D1758" t="s">
        <v>97</v>
      </c>
      <c r="E1758" t="s">
        <v>98</v>
      </c>
      <c r="F1758" t="s">
        <v>99</v>
      </c>
      <c r="G1758" t="s">
        <v>87</v>
      </c>
      <c r="H1758" t="s">
        <v>87</v>
      </c>
      <c r="I1758">
        <v>87</v>
      </c>
      <c r="J1758">
        <v>93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69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18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4</v>
      </c>
      <c r="CT1758">
        <v>267</v>
      </c>
    </row>
    <row r="1759" spans="1:98" x14ac:dyDescent="0.3">
      <c r="A1759" t="s">
        <v>2690</v>
      </c>
      <c r="B1759" t="s">
        <v>81</v>
      </c>
      <c r="C1759" t="s">
        <v>96</v>
      </c>
      <c r="D1759" t="s">
        <v>128</v>
      </c>
      <c r="E1759" t="s">
        <v>244</v>
      </c>
      <c r="F1759" t="s">
        <v>245</v>
      </c>
      <c r="G1759" t="s">
        <v>246</v>
      </c>
      <c r="H1759" t="s">
        <v>87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54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72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42</v>
      </c>
      <c r="BU1759">
        <v>0</v>
      </c>
      <c r="BV1759">
        <v>0</v>
      </c>
      <c r="BW1759">
        <v>0</v>
      </c>
      <c r="BX1759">
        <v>94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4</v>
      </c>
      <c r="CT1759">
        <v>262</v>
      </c>
    </row>
    <row r="1760" spans="1:98" x14ac:dyDescent="0.3">
      <c r="A1760" t="s">
        <v>2691</v>
      </c>
      <c r="B1760" t="s">
        <v>81</v>
      </c>
      <c r="C1760" t="s">
        <v>96</v>
      </c>
      <c r="D1760" t="s">
        <v>97</v>
      </c>
      <c r="E1760" t="s">
        <v>98</v>
      </c>
      <c r="F1760" t="s">
        <v>99</v>
      </c>
      <c r="G1760" t="s">
        <v>1582</v>
      </c>
      <c r="H1760" t="s">
        <v>87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104</v>
      </c>
      <c r="O1760">
        <v>0</v>
      </c>
      <c r="P1760">
        <v>52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52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52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4</v>
      </c>
      <c r="CT1760">
        <v>260</v>
      </c>
    </row>
    <row r="1761" spans="1:98" x14ac:dyDescent="0.3">
      <c r="A1761" t="s">
        <v>2692</v>
      </c>
      <c r="B1761" t="s">
        <v>81</v>
      </c>
      <c r="C1761" t="s">
        <v>96</v>
      </c>
      <c r="D1761" t="s">
        <v>97</v>
      </c>
      <c r="E1761" t="s">
        <v>98</v>
      </c>
      <c r="F1761" t="s">
        <v>1487</v>
      </c>
      <c r="G1761" t="s">
        <v>1929</v>
      </c>
      <c r="H1761" t="s">
        <v>87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40</v>
      </c>
      <c r="U1761">
        <v>0</v>
      </c>
      <c r="V1761">
        <v>0</v>
      </c>
      <c r="W1761">
        <v>0</v>
      </c>
      <c r="X1761">
        <v>0</v>
      </c>
      <c r="Y1761">
        <v>186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26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8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4</v>
      </c>
      <c r="CT1761">
        <v>260</v>
      </c>
    </row>
    <row r="1762" spans="1:98" x14ac:dyDescent="0.3">
      <c r="A1762" t="s">
        <v>2693</v>
      </c>
      <c r="B1762" t="s">
        <v>81</v>
      </c>
      <c r="C1762" t="s">
        <v>185</v>
      </c>
      <c r="D1762" t="s">
        <v>185</v>
      </c>
      <c r="E1762" t="s">
        <v>751</v>
      </c>
      <c r="F1762" t="s">
        <v>2694</v>
      </c>
      <c r="G1762" t="s">
        <v>87</v>
      </c>
      <c r="H1762" t="s">
        <v>87</v>
      </c>
      <c r="I1762">
        <v>0</v>
      </c>
      <c r="J1762">
        <v>23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13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186</v>
      </c>
      <c r="CK1762">
        <v>0</v>
      </c>
      <c r="CL1762">
        <v>0</v>
      </c>
      <c r="CM1762">
        <v>35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4</v>
      </c>
      <c r="CT1762">
        <v>257</v>
      </c>
    </row>
    <row r="1763" spans="1:98" x14ac:dyDescent="0.3">
      <c r="A1763" t="s">
        <v>2695</v>
      </c>
      <c r="B1763" t="s">
        <v>81</v>
      </c>
      <c r="C1763" t="s">
        <v>96</v>
      </c>
      <c r="D1763" t="s">
        <v>97</v>
      </c>
      <c r="E1763" t="s">
        <v>1096</v>
      </c>
      <c r="F1763" t="s">
        <v>1097</v>
      </c>
      <c r="G1763" t="s">
        <v>2696</v>
      </c>
      <c r="H1763" t="s">
        <v>87</v>
      </c>
      <c r="I1763">
        <v>64</v>
      </c>
      <c r="J1763">
        <v>0</v>
      </c>
      <c r="K1763">
        <v>0</v>
      </c>
      <c r="L1763">
        <v>0</v>
      </c>
      <c r="M1763">
        <v>6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16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161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4</v>
      </c>
      <c r="CT1763">
        <v>247</v>
      </c>
    </row>
    <row r="1764" spans="1:98" x14ac:dyDescent="0.3">
      <c r="A1764" t="s">
        <v>2697</v>
      </c>
      <c r="B1764" t="s">
        <v>81</v>
      </c>
      <c r="C1764" t="s">
        <v>96</v>
      </c>
      <c r="D1764" t="s">
        <v>97</v>
      </c>
      <c r="E1764" t="s">
        <v>102</v>
      </c>
      <c r="F1764" t="s">
        <v>103</v>
      </c>
      <c r="G1764" t="s">
        <v>104</v>
      </c>
      <c r="H1764" t="s">
        <v>2698</v>
      </c>
      <c r="I1764">
        <v>63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50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17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115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4</v>
      </c>
      <c r="CT1764">
        <v>245</v>
      </c>
    </row>
    <row r="1765" spans="1:98" x14ac:dyDescent="0.3">
      <c r="A1765" t="s">
        <v>2699</v>
      </c>
      <c r="B1765" t="s">
        <v>81</v>
      </c>
      <c r="C1765" t="s">
        <v>89</v>
      </c>
      <c r="D1765" t="s">
        <v>90</v>
      </c>
      <c r="E1765" t="s">
        <v>113</v>
      </c>
      <c r="F1765" t="s">
        <v>242</v>
      </c>
      <c r="G1765" t="s">
        <v>87</v>
      </c>
      <c r="H1765" t="s">
        <v>87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91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62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45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44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4</v>
      </c>
      <c r="CT1765">
        <v>242</v>
      </c>
    </row>
    <row r="1766" spans="1:98" x14ac:dyDescent="0.3">
      <c r="A1766" t="s">
        <v>2700</v>
      </c>
      <c r="B1766" t="s">
        <v>81</v>
      </c>
      <c r="C1766" t="s">
        <v>96</v>
      </c>
      <c r="D1766" t="s">
        <v>128</v>
      </c>
      <c r="E1766" t="s">
        <v>175</v>
      </c>
      <c r="F1766" t="s">
        <v>176</v>
      </c>
      <c r="G1766" t="s">
        <v>87</v>
      </c>
      <c r="H1766" t="s">
        <v>87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59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23</v>
      </c>
      <c r="BO1766">
        <v>0</v>
      </c>
      <c r="BP1766">
        <v>0</v>
      </c>
      <c r="BQ1766">
        <v>0</v>
      </c>
      <c r="BR1766">
        <v>121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38</v>
      </c>
      <c r="CP1766">
        <v>0</v>
      </c>
      <c r="CQ1766">
        <v>0</v>
      </c>
      <c r="CR1766">
        <v>0</v>
      </c>
      <c r="CS1766">
        <v>4</v>
      </c>
      <c r="CT1766">
        <v>241</v>
      </c>
    </row>
    <row r="1767" spans="1:98" x14ac:dyDescent="0.3">
      <c r="A1767" t="s">
        <v>2701</v>
      </c>
      <c r="B1767" t="s">
        <v>81</v>
      </c>
      <c r="C1767" t="s">
        <v>96</v>
      </c>
      <c r="D1767" t="s">
        <v>97</v>
      </c>
      <c r="E1767" t="s">
        <v>98</v>
      </c>
      <c r="F1767" t="s">
        <v>99</v>
      </c>
      <c r="G1767" t="s">
        <v>87</v>
      </c>
      <c r="H1767" t="s">
        <v>87</v>
      </c>
      <c r="I1767">
        <v>0</v>
      </c>
      <c r="J1767">
        <v>0</v>
      </c>
      <c r="K1767">
        <v>98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96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20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25</v>
      </c>
      <c r="CS1767">
        <v>4</v>
      </c>
      <c r="CT1767">
        <v>239</v>
      </c>
    </row>
    <row r="1768" spans="1:98" x14ac:dyDescent="0.3">
      <c r="A1768" t="s">
        <v>2702</v>
      </c>
      <c r="B1768" t="s">
        <v>81</v>
      </c>
      <c r="C1768" t="s">
        <v>89</v>
      </c>
      <c r="D1768" t="s">
        <v>90</v>
      </c>
      <c r="E1768" t="s">
        <v>113</v>
      </c>
      <c r="F1768" t="s">
        <v>163</v>
      </c>
      <c r="G1768" t="s">
        <v>503</v>
      </c>
      <c r="H1768" t="s">
        <v>87</v>
      </c>
      <c r="I1768">
        <v>65</v>
      </c>
      <c r="J1768">
        <v>88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74</v>
      </c>
      <c r="AW1768">
        <v>0</v>
      </c>
      <c r="AX1768">
        <v>9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4</v>
      </c>
      <c r="CT1768">
        <v>236</v>
      </c>
    </row>
    <row r="1769" spans="1:98" x14ac:dyDescent="0.3">
      <c r="A1769" t="s">
        <v>2703</v>
      </c>
      <c r="B1769" t="s">
        <v>81</v>
      </c>
      <c r="C1769" t="s">
        <v>89</v>
      </c>
      <c r="D1769" t="s">
        <v>90</v>
      </c>
      <c r="E1769" t="s">
        <v>427</v>
      </c>
      <c r="F1769" t="s">
        <v>428</v>
      </c>
      <c r="G1769" t="s">
        <v>87</v>
      </c>
      <c r="H1769" t="s">
        <v>87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17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24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45</v>
      </c>
      <c r="CH1769">
        <v>0</v>
      </c>
      <c r="CI1769">
        <v>0</v>
      </c>
      <c r="CJ1769">
        <v>0</v>
      </c>
      <c r="CK1769">
        <v>0</v>
      </c>
      <c r="CL1769">
        <v>147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4</v>
      </c>
      <c r="CT1769">
        <v>233</v>
      </c>
    </row>
    <row r="1770" spans="1:98" x14ac:dyDescent="0.3">
      <c r="A1770" t="s">
        <v>2704</v>
      </c>
      <c r="B1770" t="s">
        <v>81</v>
      </c>
      <c r="C1770" t="s">
        <v>96</v>
      </c>
      <c r="D1770" t="s">
        <v>128</v>
      </c>
      <c r="E1770" t="s">
        <v>172</v>
      </c>
      <c r="F1770" t="s">
        <v>173</v>
      </c>
      <c r="G1770" t="s">
        <v>87</v>
      </c>
      <c r="H1770" t="s">
        <v>87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72</v>
      </c>
      <c r="W1770">
        <v>0</v>
      </c>
      <c r="X1770">
        <v>0</v>
      </c>
      <c r="Y1770">
        <v>0</v>
      </c>
      <c r="Z1770">
        <v>38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72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46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4</v>
      </c>
      <c r="CT1770">
        <v>228</v>
      </c>
    </row>
    <row r="1771" spans="1:98" x14ac:dyDescent="0.3">
      <c r="A1771" t="s">
        <v>2705</v>
      </c>
      <c r="B1771" t="s">
        <v>81</v>
      </c>
      <c r="C1771" t="s">
        <v>89</v>
      </c>
      <c r="D1771" t="s">
        <v>90</v>
      </c>
      <c r="E1771" t="s">
        <v>91</v>
      </c>
      <c r="F1771" t="s">
        <v>92</v>
      </c>
      <c r="G1771" t="s">
        <v>87</v>
      </c>
      <c r="H1771" t="s">
        <v>87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63</v>
      </c>
      <c r="P1771">
        <v>0</v>
      </c>
      <c r="Q1771">
        <v>0</v>
      </c>
      <c r="R1771">
        <v>0</v>
      </c>
      <c r="S1771">
        <v>8</v>
      </c>
      <c r="T1771">
        <v>19</v>
      </c>
      <c r="U1771">
        <v>0</v>
      </c>
      <c r="V1771">
        <v>0</v>
      </c>
      <c r="W1771">
        <v>0</v>
      </c>
      <c r="X1771">
        <v>0</v>
      </c>
      <c r="Y1771">
        <v>136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4</v>
      </c>
      <c r="CT1771">
        <v>226</v>
      </c>
    </row>
    <row r="1772" spans="1:98" x14ac:dyDescent="0.3">
      <c r="A1772" t="s">
        <v>2706</v>
      </c>
      <c r="B1772" t="s">
        <v>81</v>
      </c>
      <c r="C1772" t="s">
        <v>96</v>
      </c>
      <c r="D1772" t="s">
        <v>128</v>
      </c>
      <c r="E1772" t="s">
        <v>175</v>
      </c>
      <c r="F1772" t="s">
        <v>195</v>
      </c>
      <c r="G1772" t="s">
        <v>202</v>
      </c>
      <c r="H1772" t="s">
        <v>87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27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79</v>
      </c>
      <c r="BA1772">
        <v>0</v>
      </c>
      <c r="BB1772">
        <v>0</v>
      </c>
      <c r="BC1772">
        <v>62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57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4</v>
      </c>
      <c r="CT1772">
        <v>225</v>
      </c>
    </row>
    <row r="1773" spans="1:98" x14ac:dyDescent="0.3">
      <c r="A1773" t="s">
        <v>2707</v>
      </c>
      <c r="B1773" t="s">
        <v>81</v>
      </c>
      <c r="C1773" t="s">
        <v>96</v>
      </c>
      <c r="D1773" t="s">
        <v>97</v>
      </c>
      <c r="E1773" t="s">
        <v>98</v>
      </c>
      <c r="F1773" t="s">
        <v>99</v>
      </c>
      <c r="G1773" t="s">
        <v>100</v>
      </c>
      <c r="H1773" t="s">
        <v>87</v>
      </c>
      <c r="I1773">
        <v>92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35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24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71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4</v>
      </c>
      <c r="CT1773">
        <v>222</v>
      </c>
    </row>
    <row r="1774" spans="1:98" x14ac:dyDescent="0.3">
      <c r="A1774" t="s">
        <v>2708</v>
      </c>
      <c r="B1774" t="s">
        <v>81</v>
      </c>
      <c r="C1774" t="s">
        <v>96</v>
      </c>
      <c r="D1774" t="s">
        <v>128</v>
      </c>
      <c r="E1774" t="s">
        <v>244</v>
      </c>
      <c r="F1774" t="s">
        <v>245</v>
      </c>
      <c r="G1774" t="s">
        <v>246</v>
      </c>
      <c r="H1774" t="s">
        <v>87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73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55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52</v>
      </c>
      <c r="CH1774">
        <v>0</v>
      </c>
      <c r="CI1774">
        <v>0</v>
      </c>
      <c r="CJ1774">
        <v>0</v>
      </c>
      <c r="CK1774">
        <v>0</v>
      </c>
      <c r="CL1774">
        <v>40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4</v>
      </c>
      <c r="CT1774">
        <v>220</v>
      </c>
    </row>
    <row r="1775" spans="1:98" x14ac:dyDescent="0.3">
      <c r="A1775" t="s">
        <v>2709</v>
      </c>
      <c r="B1775" t="s">
        <v>81</v>
      </c>
      <c r="C1775" t="s">
        <v>542</v>
      </c>
      <c r="D1775" t="s">
        <v>543</v>
      </c>
      <c r="E1775" t="s">
        <v>87</v>
      </c>
      <c r="F1775" t="s">
        <v>87</v>
      </c>
      <c r="G1775" t="s">
        <v>87</v>
      </c>
      <c r="H1775" t="s">
        <v>87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36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123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28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30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4</v>
      </c>
      <c r="CT1775">
        <v>217</v>
      </c>
    </row>
    <row r="1776" spans="1:98" x14ac:dyDescent="0.3">
      <c r="A1776" t="s">
        <v>2710</v>
      </c>
      <c r="B1776" t="s">
        <v>81</v>
      </c>
      <c r="C1776" t="s">
        <v>96</v>
      </c>
      <c r="D1776" t="s">
        <v>97</v>
      </c>
      <c r="E1776" t="s">
        <v>98</v>
      </c>
      <c r="F1776" t="s">
        <v>109</v>
      </c>
      <c r="G1776" t="s">
        <v>511</v>
      </c>
      <c r="H1776" t="s">
        <v>87</v>
      </c>
      <c r="I1776">
        <v>87</v>
      </c>
      <c r="J1776">
        <v>61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36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25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4</v>
      </c>
      <c r="CT1776">
        <v>209</v>
      </c>
    </row>
    <row r="1777" spans="1:98" x14ac:dyDescent="0.3">
      <c r="A1777" t="s">
        <v>2711</v>
      </c>
      <c r="B1777" t="s">
        <v>81</v>
      </c>
      <c r="C1777" t="s">
        <v>96</v>
      </c>
      <c r="D1777" t="s">
        <v>97</v>
      </c>
      <c r="E1777" t="s">
        <v>98</v>
      </c>
      <c r="F1777" t="s">
        <v>109</v>
      </c>
      <c r="G1777" t="s">
        <v>211</v>
      </c>
      <c r="H1777" t="s">
        <v>87</v>
      </c>
      <c r="I1777">
        <v>0</v>
      </c>
      <c r="J1777">
        <v>0</v>
      </c>
      <c r="K1777">
        <v>25</v>
      </c>
      <c r="L1777">
        <v>0</v>
      </c>
      <c r="M1777">
        <v>0</v>
      </c>
      <c r="N1777">
        <v>0</v>
      </c>
      <c r="O1777">
        <v>25</v>
      </c>
      <c r="P1777">
        <v>118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41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4</v>
      </c>
      <c r="CT1777">
        <v>209</v>
      </c>
    </row>
    <row r="1778" spans="1:98" x14ac:dyDescent="0.3">
      <c r="A1778" t="s">
        <v>2712</v>
      </c>
      <c r="B1778" t="s">
        <v>81</v>
      </c>
      <c r="C1778" t="s">
        <v>96</v>
      </c>
      <c r="D1778" t="s">
        <v>128</v>
      </c>
      <c r="E1778" t="s">
        <v>244</v>
      </c>
      <c r="F1778" t="s">
        <v>245</v>
      </c>
      <c r="G1778" t="s">
        <v>2713</v>
      </c>
      <c r="H1778" t="s">
        <v>87</v>
      </c>
      <c r="I1778">
        <v>95</v>
      </c>
      <c r="J1778">
        <v>26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48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38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4</v>
      </c>
      <c r="CT1778">
        <v>207</v>
      </c>
    </row>
    <row r="1779" spans="1:98" x14ac:dyDescent="0.3">
      <c r="A1779" t="s">
        <v>2714</v>
      </c>
      <c r="B1779" t="s">
        <v>81</v>
      </c>
      <c r="C1779" t="s">
        <v>96</v>
      </c>
      <c r="D1779" t="s">
        <v>128</v>
      </c>
      <c r="E1779" t="s">
        <v>129</v>
      </c>
      <c r="F1779" t="s">
        <v>130</v>
      </c>
      <c r="G1779" t="s">
        <v>1829</v>
      </c>
      <c r="H1779" t="s">
        <v>87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100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31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37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37</v>
      </c>
      <c r="CP1779">
        <v>0</v>
      </c>
      <c r="CQ1779">
        <v>0</v>
      </c>
      <c r="CR1779">
        <v>0</v>
      </c>
      <c r="CS1779">
        <v>4</v>
      </c>
      <c r="CT1779">
        <v>205</v>
      </c>
    </row>
    <row r="1780" spans="1:98" x14ac:dyDescent="0.3">
      <c r="A1780" t="s">
        <v>2715</v>
      </c>
      <c r="B1780" t="s">
        <v>81</v>
      </c>
      <c r="C1780" t="s">
        <v>89</v>
      </c>
      <c r="D1780" t="s">
        <v>90</v>
      </c>
      <c r="E1780" t="s">
        <v>427</v>
      </c>
      <c r="F1780" t="s">
        <v>428</v>
      </c>
      <c r="G1780" t="s">
        <v>636</v>
      </c>
      <c r="H1780" t="s">
        <v>87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37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59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58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51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4</v>
      </c>
      <c r="CT1780">
        <v>205</v>
      </c>
    </row>
    <row r="1781" spans="1:98" x14ac:dyDescent="0.3">
      <c r="A1781" t="s">
        <v>2716</v>
      </c>
      <c r="B1781" t="s">
        <v>81</v>
      </c>
      <c r="C1781" t="s">
        <v>741</v>
      </c>
      <c r="D1781" t="s">
        <v>742</v>
      </c>
      <c r="E1781" t="s">
        <v>743</v>
      </c>
      <c r="F1781" t="s">
        <v>87</v>
      </c>
      <c r="G1781" t="s">
        <v>87</v>
      </c>
      <c r="H1781" t="s">
        <v>87</v>
      </c>
      <c r="I1781">
        <v>0</v>
      </c>
      <c r="J1781">
        <v>0</v>
      </c>
      <c r="K1781">
        <v>0</v>
      </c>
      <c r="L1781">
        <v>7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5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8</v>
      </c>
      <c r="CG1781">
        <v>0</v>
      </c>
      <c r="CH1781">
        <v>0</v>
      </c>
      <c r="CI1781">
        <v>0</v>
      </c>
      <c r="CJ1781">
        <v>182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4</v>
      </c>
      <c r="CT1781">
        <v>202</v>
      </c>
    </row>
    <row r="1782" spans="1:98" x14ac:dyDescent="0.3">
      <c r="A1782" t="s">
        <v>2717</v>
      </c>
      <c r="B1782" t="s">
        <v>81</v>
      </c>
      <c r="C1782" t="s">
        <v>89</v>
      </c>
      <c r="D1782" t="s">
        <v>90</v>
      </c>
      <c r="E1782" t="s">
        <v>472</v>
      </c>
      <c r="F1782" t="s">
        <v>473</v>
      </c>
      <c r="G1782" t="s">
        <v>1144</v>
      </c>
      <c r="H1782" t="s">
        <v>87</v>
      </c>
      <c r="I1782">
        <v>0</v>
      </c>
      <c r="J1782">
        <v>18</v>
      </c>
      <c r="K1782">
        <v>0</v>
      </c>
      <c r="L1782">
        <v>34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101</v>
      </c>
      <c r="AJ1782">
        <v>0</v>
      </c>
      <c r="AK1782">
        <v>0</v>
      </c>
      <c r="AL1782">
        <v>0</v>
      </c>
      <c r="AM1782">
        <v>45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4</v>
      </c>
      <c r="CT1782">
        <v>198</v>
      </c>
    </row>
    <row r="1783" spans="1:98" x14ac:dyDescent="0.3">
      <c r="A1783" t="s">
        <v>2718</v>
      </c>
      <c r="B1783" t="s">
        <v>81</v>
      </c>
      <c r="C1783" t="s">
        <v>185</v>
      </c>
      <c r="D1783" t="s">
        <v>185</v>
      </c>
      <c r="E1783" t="s">
        <v>2501</v>
      </c>
      <c r="F1783" t="s">
        <v>2502</v>
      </c>
      <c r="G1783" t="s">
        <v>2719</v>
      </c>
      <c r="H1783" t="s">
        <v>2720</v>
      </c>
      <c r="I1783">
        <v>15</v>
      </c>
      <c r="J1783">
        <v>115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15</v>
      </c>
      <c r="AT1783">
        <v>0</v>
      </c>
      <c r="AU1783">
        <v>0</v>
      </c>
      <c r="AV1783">
        <v>52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4</v>
      </c>
      <c r="CT1783">
        <v>197</v>
      </c>
    </row>
    <row r="1784" spans="1:98" x14ac:dyDescent="0.3">
      <c r="A1784" t="s">
        <v>2721</v>
      </c>
      <c r="B1784" t="s">
        <v>81</v>
      </c>
      <c r="C1784" t="s">
        <v>89</v>
      </c>
      <c r="D1784" t="s">
        <v>90</v>
      </c>
      <c r="E1784" t="s">
        <v>113</v>
      </c>
      <c r="F1784" t="s">
        <v>891</v>
      </c>
      <c r="G1784" t="s">
        <v>892</v>
      </c>
      <c r="H1784" t="s">
        <v>87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19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27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57</v>
      </c>
      <c r="CI1784">
        <v>0</v>
      </c>
      <c r="CJ1784">
        <v>94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4</v>
      </c>
      <c r="CT1784">
        <v>197</v>
      </c>
    </row>
    <row r="1785" spans="1:98" x14ac:dyDescent="0.3">
      <c r="A1785" t="s">
        <v>2722</v>
      </c>
      <c r="B1785" t="s">
        <v>81</v>
      </c>
      <c r="C1785" t="s">
        <v>89</v>
      </c>
      <c r="D1785" t="s">
        <v>90</v>
      </c>
      <c r="E1785" t="s">
        <v>113</v>
      </c>
      <c r="F1785" t="s">
        <v>163</v>
      </c>
      <c r="G1785" t="s">
        <v>164</v>
      </c>
      <c r="H1785" t="s">
        <v>87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69</v>
      </c>
      <c r="W1785">
        <v>0</v>
      </c>
      <c r="X1785">
        <v>0</v>
      </c>
      <c r="Y1785">
        <v>0</v>
      </c>
      <c r="Z1785">
        <v>42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15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70</v>
      </c>
      <c r="CP1785">
        <v>0</v>
      </c>
      <c r="CQ1785">
        <v>0</v>
      </c>
      <c r="CR1785">
        <v>0</v>
      </c>
      <c r="CS1785">
        <v>4</v>
      </c>
      <c r="CT1785">
        <v>196</v>
      </c>
    </row>
    <row r="1786" spans="1:98" x14ac:dyDescent="0.3">
      <c r="A1786" t="s">
        <v>2723</v>
      </c>
      <c r="B1786" t="s">
        <v>81</v>
      </c>
      <c r="C1786" t="s">
        <v>96</v>
      </c>
      <c r="D1786" t="s">
        <v>97</v>
      </c>
      <c r="E1786" t="s">
        <v>98</v>
      </c>
      <c r="F1786" t="s">
        <v>99</v>
      </c>
      <c r="G1786" t="s">
        <v>87</v>
      </c>
      <c r="H1786" t="s">
        <v>87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46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44</v>
      </c>
      <c r="AZ1786">
        <v>0</v>
      </c>
      <c r="BA1786">
        <v>17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87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4</v>
      </c>
      <c r="CT1786">
        <v>194</v>
      </c>
    </row>
    <row r="1787" spans="1:98" x14ac:dyDescent="0.3">
      <c r="A1787" t="s">
        <v>2724</v>
      </c>
      <c r="B1787" t="s">
        <v>81</v>
      </c>
      <c r="C1787" t="s">
        <v>89</v>
      </c>
      <c r="D1787" t="s">
        <v>90</v>
      </c>
      <c r="E1787" t="s">
        <v>427</v>
      </c>
      <c r="F1787" t="s">
        <v>428</v>
      </c>
      <c r="G1787" t="s">
        <v>723</v>
      </c>
      <c r="H1787" t="s">
        <v>87</v>
      </c>
      <c r="I1787">
        <v>0</v>
      </c>
      <c r="J1787">
        <v>0</v>
      </c>
      <c r="K1787">
        <v>4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125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26</v>
      </c>
      <c r="CI1787">
        <v>0</v>
      </c>
      <c r="CJ1787">
        <v>0</v>
      </c>
      <c r="CK1787">
        <v>0</v>
      </c>
      <c r="CL1787">
        <v>0</v>
      </c>
      <c r="CM1787">
        <v>38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4</v>
      </c>
      <c r="CT1787">
        <v>193</v>
      </c>
    </row>
    <row r="1788" spans="1:98" x14ac:dyDescent="0.3">
      <c r="A1788" t="s">
        <v>2725</v>
      </c>
      <c r="B1788" t="s">
        <v>81</v>
      </c>
      <c r="C1788" t="s">
        <v>96</v>
      </c>
      <c r="D1788" t="s">
        <v>128</v>
      </c>
      <c r="E1788" t="s">
        <v>294</v>
      </c>
      <c r="F1788" t="s">
        <v>1907</v>
      </c>
      <c r="G1788" t="s">
        <v>1908</v>
      </c>
      <c r="H1788" t="s">
        <v>87</v>
      </c>
      <c r="I1788">
        <v>9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78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13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92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4</v>
      </c>
      <c r="CT1788">
        <v>192</v>
      </c>
    </row>
    <row r="1789" spans="1:98" x14ac:dyDescent="0.3">
      <c r="A1789" t="s">
        <v>2726</v>
      </c>
      <c r="B1789" t="s">
        <v>81</v>
      </c>
      <c r="C1789" t="s">
        <v>96</v>
      </c>
      <c r="D1789" t="s">
        <v>97</v>
      </c>
      <c r="E1789" t="s">
        <v>98</v>
      </c>
      <c r="F1789" t="s">
        <v>99</v>
      </c>
      <c r="G1789" t="s">
        <v>788</v>
      </c>
      <c r="H1789" t="s">
        <v>87</v>
      </c>
      <c r="I1789">
        <v>45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34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69</v>
      </c>
      <c r="CI1789">
        <v>0</v>
      </c>
      <c r="CJ1789">
        <v>0</v>
      </c>
      <c r="CK1789">
        <v>0</v>
      </c>
      <c r="CL1789">
        <v>0</v>
      </c>
      <c r="CM1789">
        <v>43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4</v>
      </c>
      <c r="CT1789">
        <v>191</v>
      </c>
    </row>
    <row r="1790" spans="1:98" x14ac:dyDescent="0.3">
      <c r="A1790" t="s">
        <v>2727</v>
      </c>
      <c r="B1790" t="s">
        <v>81</v>
      </c>
      <c r="C1790" t="s">
        <v>352</v>
      </c>
      <c r="D1790" t="s">
        <v>353</v>
      </c>
      <c r="E1790" t="s">
        <v>357</v>
      </c>
      <c r="F1790" t="s">
        <v>358</v>
      </c>
      <c r="G1790" t="s">
        <v>87</v>
      </c>
      <c r="H1790" t="s">
        <v>87</v>
      </c>
      <c r="I1790">
        <v>0</v>
      </c>
      <c r="J1790">
        <v>26</v>
      </c>
      <c r="K1790">
        <v>0</v>
      </c>
      <c r="L1790">
        <v>0</v>
      </c>
      <c r="M1790">
        <v>0</v>
      </c>
      <c r="N1790">
        <v>0</v>
      </c>
      <c r="O1790">
        <v>126</v>
      </c>
      <c r="P1790">
        <v>12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23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4</v>
      </c>
      <c r="CT1790">
        <v>187</v>
      </c>
    </row>
    <row r="1791" spans="1:98" x14ac:dyDescent="0.3">
      <c r="A1791" t="s">
        <v>2728</v>
      </c>
      <c r="B1791" t="s">
        <v>81</v>
      </c>
      <c r="C1791" t="s">
        <v>96</v>
      </c>
      <c r="D1791" t="s">
        <v>97</v>
      </c>
      <c r="E1791" t="s">
        <v>119</v>
      </c>
      <c r="F1791" t="s">
        <v>367</v>
      </c>
      <c r="G1791" t="s">
        <v>87</v>
      </c>
      <c r="H1791" t="s">
        <v>87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8</v>
      </c>
      <c r="BM1791">
        <v>0</v>
      </c>
      <c r="BN1791">
        <v>18</v>
      </c>
      <c r="BO1791">
        <v>68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92</v>
      </c>
      <c r="CP1791">
        <v>0</v>
      </c>
      <c r="CQ1791">
        <v>0</v>
      </c>
      <c r="CR1791">
        <v>0</v>
      </c>
      <c r="CS1791">
        <v>4</v>
      </c>
      <c r="CT1791">
        <v>186</v>
      </c>
    </row>
    <row r="1792" spans="1:98" x14ac:dyDescent="0.3">
      <c r="A1792" t="s">
        <v>2729</v>
      </c>
      <c r="B1792" t="s">
        <v>81</v>
      </c>
      <c r="C1792" t="s">
        <v>89</v>
      </c>
      <c r="D1792" t="s">
        <v>90</v>
      </c>
      <c r="E1792" t="s">
        <v>113</v>
      </c>
      <c r="F1792" t="s">
        <v>163</v>
      </c>
      <c r="G1792" t="s">
        <v>503</v>
      </c>
      <c r="H1792" t="s">
        <v>87</v>
      </c>
      <c r="I1792">
        <v>62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81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18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22</v>
      </c>
      <c r="CS1792">
        <v>4</v>
      </c>
      <c r="CT1792">
        <v>183</v>
      </c>
    </row>
    <row r="1793" spans="1:98" x14ac:dyDescent="0.3">
      <c r="A1793" t="s">
        <v>2730</v>
      </c>
      <c r="B1793" t="s">
        <v>81</v>
      </c>
      <c r="C1793" t="s">
        <v>96</v>
      </c>
      <c r="D1793" t="s">
        <v>128</v>
      </c>
      <c r="E1793" t="s">
        <v>175</v>
      </c>
      <c r="F1793" t="s">
        <v>195</v>
      </c>
      <c r="G1793" t="s">
        <v>202</v>
      </c>
      <c r="H1793" t="s">
        <v>87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50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34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35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62</v>
      </c>
      <c r="CP1793">
        <v>0</v>
      </c>
      <c r="CQ1793">
        <v>0</v>
      </c>
      <c r="CR1793">
        <v>0</v>
      </c>
      <c r="CS1793">
        <v>4</v>
      </c>
      <c r="CT1793">
        <v>181</v>
      </c>
    </row>
    <row r="1794" spans="1:98" x14ac:dyDescent="0.3">
      <c r="A1794" t="s">
        <v>2731</v>
      </c>
      <c r="B1794" t="s">
        <v>81</v>
      </c>
      <c r="C1794" t="s">
        <v>89</v>
      </c>
      <c r="D1794" t="s">
        <v>90</v>
      </c>
      <c r="E1794" t="s">
        <v>472</v>
      </c>
      <c r="F1794" t="s">
        <v>473</v>
      </c>
      <c r="G1794" t="s">
        <v>611</v>
      </c>
      <c r="H1794" t="s">
        <v>87</v>
      </c>
      <c r="I1794">
        <v>42</v>
      </c>
      <c r="J1794">
        <v>31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37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68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4</v>
      </c>
      <c r="CT1794">
        <v>178</v>
      </c>
    </row>
    <row r="1795" spans="1:98" x14ac:dyDescent="0.3">
      <c r="A1795" t="s">
        <v>2732</v>
      </c>
      <c r="B1795" t="s">
        <v>81</v>
      </c>
      <c r="C1795" t="s">
        <v>96</v>
      </c>
      <c r="D1795" t="s">
        <v>385</v>
      </c>
      <c r="E1795" t="s">
        <v>476</v>
      </c>
      <c r="F1795" t="s">
        <v>650</v>
      </c>
      <c r="G1795" t="s">
        <v>87</v>
      </c>
      <c r="H1795" t="s">
        <v>87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64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46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44</v>
      </c>
      <c r="CI1795">
        <v>0</v>
      </c>
      <c r="CJ1795">
        <v>0</v>
      </c>
      <c r="CK1795">
        <v>0</v>
      </c>
      <c r="CL1795">
        <v>0</v>
      </c>
      <c r="CM1795">
        <v>24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4</v>
      </c>
      <c r="CT1795">
        <v>178</v>
      </c>
    </row>
    <row r="1796" spans="1:98" x14ac:dyDescent="0.3">
      <c r="A1796" t="s">
        <v>2733</v>
      </c>
      <c r="B1796" t="s">
        <v>81</v>
      </c>
      <c r="C1796" t="s">
        <v>352</v>
      </c>
      <c r="D1796" t="s">
        <v>353</v>
      </c>
      <c r="E1796" t="s">
        <v>357</v>
      </c>
      <c r="F1796" t="s">
        <v>358</v>
      </c>
      <c r="G1796" t="s">
        <v>389</v>
      </c>
      <c r="H1796" t="s">
        <v>87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43</v>
      </c>
      <c r="AP1796">
        <v>46</v>
      </c>
      <c r="AQ1796">
        <v>0</v>
      </c>
      <c r="AR1796">
        <v>0</v>
      </c>
      <c r="AS1796">
        <v>76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13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4</v>
      </c>
      <c r="CT1796">
        <v>178</v>
      </c>
    </row>
    <row r="1797" spans="1:98" x14ac:dyDescent="0.3">
      <c r="A1797" t="s">
        <v>2734</v>
      </c>
      <c r="B1797" t="s">
        <v>81</v>
      </c>
      <c r="C1797" t="s">
        <v>89</v>
      </c>
      <c r="D1797" t="s">
        <v>90</v>
      </c>
      <c r="E1797" t="s">
        <v>91</v>
      </c>
      <c r="F1797" t="s">
        <v>92</v>
      </c>
      <c r="G1797" t="s">
        <v>685</v>
      </c>
      <c r="H1797" t="s">
        <v>87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57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37</v>
      </c>
      <c r="AM1797">
        <v>0</v>
      </c>
      <c r="AN1797">
        <v>0</v>
      </c>
      <c r="AO1797">
        <v>0</v>
      </c>
      <c r="AP1797">
        <v>51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32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4</v>
      </c>
      <c r="CT1797">
        <v>177</v>
      </c>
    </row>
    <row r="1798" spans="1:98" x14ac:dyDescent="0.3">
      <c r="A1798" t="s">
        <v>2735</v>
      </c>
      <c r="B1798" t="s">
        <v>81</v>
      </c>
      <c r="C1798" t="s">
        <v>96</v>
      </c>
      <c r="D1798" t="s">
        <v>97</v>
      </c>
      <c r="E1798" t="s">
        <v>98</v>
      </c>
      <c r="F1798" t="s">
        <v>99</v>
      </c>
      <c r="G1798" t="s">
        <v>1104</v>
      </c>
      <c r="H1798" t="s">
        <v>87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25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53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20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79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4</v>
      </c>
      <c r="CT1798">
        <v>177</v>
      </c>
    </row>
    <row r="1799" spans="1:98" x14ac:dyDescent="0.3">
      <c r="A1799" t="s">
        <v>2736</v>
      </c>
      <c r="B1799" t="s">
        <v>81</v>
      </c>
      <c r="C1799" t="s">
        <v>89</v>
      </c>
      <c r="D1799" t="s">
        <v>90</v>
      </c>
      <c r="E1799" t="s">
        <v>427</v>
      </c>
      <c r="F1799" t="s">
        <v>428</v>
      </c>
      <c r="G1799" t="s">
        <v>2737</v>
      </c>
      <c r="H1799" t="s">
        <v>87</v>
      </c>
      <c r="I1799">
        <v>48</v>
      </c>
      <c r="J1799">
        <v>39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34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55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4</v>
      </c>
      <c r="CT1799">
        <v>176</v>
      </c>
    </row>
    <row r="1800" spans="1:98" x14ac:dyDescent="0.3">
      <c r="A1800" t="s">
        <v>2738</v>
      </c>
      <c r="B1800" t="s">
        <v>81</v>
      </c>
      <c r="C1800" t="s">
        <v>96</v>
      </c>
      <c r="D1800" t="s">
        <v>97</v>
      </c>
      <c r="E1800" t="s">
        <v>98</v>
      </c>
      <c r="F1800" t="s">
        <v>109</v>
      </c>
      <c r="G1800" t="s">
        <v>321</v>
      </c>
      <c r="H1800" t="s">
        <v>87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21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15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124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14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4</v>
      </c>
      <c r="CT1800">
        <v>174</v>
      </c>
    </row>
    <row r="1801" spans="1:98" x14ac:dyDescent="0.3">
      <c r="A1801" t="s">
        <v>2739</v>
      </c>
      <c r="B1801" t="s">
        <v>280</v>
      </c>
      <c r="C1801" t="s">
        <v>938</v>
      </c>
      <c r="D1801" t="s">
        <v>939</v>
      </c>
      <c r="E1801" t="s">
        <v>87</v>
      </c>
      <c r="F1801" t="s">
        <v>87</v>
      </c>
      <c r="G1801" t="s">
        <v>87</v>
      </c>
      <c r="H1801" t="s">
        <v>87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101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5</v>
      </c>
      <c r="AW1801">
        <v>0</v>
      </c>
      <c r="AX1801">
        <v>0</v>
      </c>
      <c r="AY1801">
        <v>35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31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4</v>
      </c>
      <c r="CT1801">
        <v>172</v>
      </c>
    </row>
    <row r="1802" spans="1:98" x14ac:dyDescent="0.3">
      <c r="A1802" t="s">
        <v>2740</v>
      </c>
      <c r="B1802" t="s">
        <v>81</v>
      </c>
      <c r="C1802" t="s">
        <v>96</v>
      </c>
      <c r="D1802" t="s">
        <v>385</v>
      </c>
      <c r="E1802" t="s">
        <v>476</v>
      </c>
      <c r="F1802" t="s">
        <v>87</v>
      </c>
      <c r="G1802" t="s">
        <v>87</v>
      </c>
      <c r="H1802" t="s">
        <v>87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13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53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27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78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4</v>
      </c>
      <c r="CT1802">
        <v>171</v>
      </c>
    </row>
    <row r="1803" spans="1:98" x14ac:dyDescent="0.3">
      <c r="A1803" t="s">
        <v>2741</v>
      </c>
      <c r="B1803" t="s">
        <v>81</v>
      </c>
      <c r="C1803" t="s">
        <v>397</v>
      </c>
      <c r="D1803" t="s">
        <v>710</v>
      </c>
      <c r="E1803" t="s">
        <v>711</v>
      </c>
      <c r="F1803" t="s">
        <v>1634</v>
      </c>
      <c r="G1803" t="s">
        <v>2742</v>
      </c>
      <c r="H1803" t="s">
        <v>2743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14</v>
      </c>
      <c r="T1803">
        <v>0</v>
      </c>
      <c r="U1803">
        <v>0</v>
      </c>
      <c r="V1803">
        <v>0</v>
      </c>
      <c r="W1803">
        <v>12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133</v>
      </c>
      <c r="AZ1803">
        <v>0</v>
      </c>
      <c r="BA1803">
        <v>11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4</v>
      </c>
      <c r="CT1803">
        <v>170</v>
      </c>
    </row>
    <row r="1804" spans="1:98" x14ac:dyDescent="0.3">
      <c r="A1804" t="s">
        <v>2744</v>
      </c>
      <c r="B1804" t="s">
        <v>81</v>
      </c>
      <c r="C1804" t="s">
        <v>89</v>
      </c>
      <c r="D1804" t="s">
        <v>90</v>
      </c>
      <c r="E1804" t="s">
        <v>427</v>
      </c>
      <c r="F1804" t="s">
        <v>428</v>
      </c>
      <c r="G1804" t="s">
        <v>2745</v>
      </c>
      <c r="H1804" t="s">
        <v>87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46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20</v>
      </c>
      <c r="AY1804">
        <v>68</v>
      </c>
      <c r="AZ1804">
        <v>0</v>
      </c>
      <c r="BA1804">
        <v>35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4</v>
      </c>
      <c r="CT1804">
        <v>169</v>
      </c>
    </row>
    <row r="1805" spans="1:98" x14ac:dyDescent="0.3">
      <c r="A1805" t="s">
        <v>2746</v>
      </c>
      <c r="B1805" t="s">
        <v>81</v>
      </c>
      <c r="C1805" t="s">
        <v>89</v>
      </c>
      <c r="D1805" t="s">
        <v>90</v>
      </c>
      <c r="E1805" t="s">
        <v>427</v>
      </c>
      <c r="F1805" t="s">
        <v>428</v>
      </c>
      <c r="G1805" t="s">
        <v>723</v>
      </c>
      <c r="H1805" t="s">
        <v>87</v>
      </c>
      <c r="I1805">
        <v>8</v>
      </c>
      <c r="J1805">
        <v>13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4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142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4</v>
      </c>
      <c r="CT1805">
        <v>167</v>
      </c>
    </row>
    <row r="1806" spans="1:98" x14ac:dyDescent="0.3">
      <c r="A1806" t="s">
        <v>2747</v>
      </c>
      <c r="B1806" t="s">
        <v>81</v>
      </c>
      <c r="C1806" t="s">
        <v>96</v>
      </c>
      <c r="D1806" t="s">
        <v>97</v>
      </c>
      <c r="E1806" t="s">
        <v>119</v>
      </c>
      <c r="F1806" t="s">
        <v>1283</v>
      </c>
      <c r="G1806" t="s">
        <v>1284</v>
      </c>
      <c r="H1806" t="s">
        <v>87</v>
      </c>
      <c r="I1806">
        <v>0</v>
      </c>
      <c r="J1806">
        <v>0</v>
      </c>
      <c r="K1806">
        <v>0</v>
      </c>
      <c r="L1806">
        <v>0</v>
      </c>
      <c r="M1806">
        <v>26</v>
      </c>
      <c r="N1806">
        <v>0</v>
      </c>
      <c r="O1806">
        <v>0</v>
      </c>
      <c r="P1806">
        <v>0</v>
      </c>
      <c r="Q1806">
        <v>68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20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53</v>
      </c>
      <c r="CP1806">
        <v>0</v>
      </c>
      <c r="CQ1806">
        <v>0</v>
      </c>
      <c r="CR1806">
        <v>0</v>
      </c>
      <c r="CS1806">
        <v>4</v>
      </c>
      <c r="CT1806">
        <v>167</v>
      </c>
    </row>
    <row r="1807" spans="1:98" x14ac:dyDescent="0.3">
      <c r="A1807" t="s">
        <v>2748</v>
      </c>
      <c r="B1807" t="s">
        <v>81</v>
      </c>
      <c r="C1807" t="s">
        <v>96</v>
      </c>
      <c r="D1807" t="s">
        <v>128</v>
      </c>
      <c r="E1807" t="s">
        <v>87</v>
      </c>
      <c r="F1807" t="s">
        <v>87</v>
      </c>
      <c r="G1807" t="s">
        <v>87</v>
      </c>
      <c r="H1807" t="s">
        <v>87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47</v>
      </c>
      <c r="AC1807">
        <v>0</v>
      </c>
      <c r="AD1807">
        <v>34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69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17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4</v>
      </c>
      <c r="CT1807">
        <v>167</v>
      </c>
    </row>
    <row r="1808" spans="1:98" x14ac:dyDescent="0.3">
      <c r="A1808" t="s">
        <v>2749</v>
      </c>
      <c r="B1808" t="s">
        <v>81</v>
      </c>
      <c r="C1808" t="s">
        <v>397</v>
      </c>
      <c r="D1808" t="s">
        <v>710</v>
      </c>
      <c r="E1808" t="s">
        <v>711</v>
      </c>
      <c r="F1808" t="s">
        <v>2750</v>
      </c>
      <c r="G1808" t="s">
        <v>2751</v>
      </c>
      <c r="H1808" t="s">
        <v>87</v>
      </c>
      <c r="I1808">
        <v>0</v>
      </c>
      <c r="J1808">
        <v>0</v>
      </c>
      <c r="K1808">
        <v>17</v>
      </c>
      <c r="L1808">
        <v>0</v>
      </c>
      <c r="M1808">
        <v>0</v>
      </c>
      <c r="N1808">
        <v>0</v>
      </c>
      <c r="O1808">
        <v>0</v>
      </c>
      <c r="P1808">
        <v>110</v>
      </c>
      <c r="Q1808">
        <v>0</v>
      </c>
      <c r="R1808">
        <v>0</v>
      </c>
      <c r="S1808">
        <v>5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34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4</v>
      </c>
      <c r="CT1808">
        <v>166</v>
      </c>
    </row>
    <row r="1809" spans="1:98" x14ac:dyDescent="0.3">
      <c r="A1809" t="s">
        <v>2752</v>
      </c>
      <c r="B1809" t="s">
        <v>81</v>
      </c>
      <c r="C1809" t="s">
        <v>96</v>
      </c>
      <c r="D1809" t="s">
        <v>97</v>
      </c>
      <c r="E1809" t="s">
        <v>166</v>
      </c>
      <c r="F1809" t="s">
        <v>167</v>
      </c>
      <c r="G1809" t="s">
        <v>2753</v>
      </c>
      <c r="H1809" t="s">
        <v>87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30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37</v>
      </c>
      <c r="AP1809">
        <v>0</v>
      </c>
      <c r="AQ1809">
        <v>0</v>
      </c>
      <c r="AR1809">
        <v>0</v>
      </c>
      <c r="AS1809">
        <v>60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39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4</v>
      </c>
      <c r="CT1809">
        <v>166</v>
      </c>
    </row>
    <row r="1810" spans="1:98" x14ac:dyDescent="0.3">
      <c r="A1810" t="s">
        <v>2754</v>
      </c>
      <c r="B1810" t="s">
        <v>81</v>
      </c>
      <c r="C1810" t="s">
        <v>89</v>
      </c>
      <c r="D1810" t="s">
        <v>90</v>
      </c>
      <c r="E1810" t="s">
        <v>427</v>
      </c>
      <c r="F1810" t="s">
        <v>448</v>
      </c>
      <c r="G1810" t="s">
        <v>87</v>
      </c>
      <c r="H1810" t="s">
        <v>87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138</v>
      </c>
      <c r="Z1810">
        <v>0</v>
      </c>
      <c r="AA1810">
        <v>0</v>
      </c>
      <c r="AB1810">
        <v>0</v>
      </c>
      <c r="AC1810">
        <v>19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3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4</v>
      </c>
      <c r="CT1810">
        <v>166</v>
      </c>
    </row>
    <row r="1811" spans="1:98" x14ac:dyDescent="0.3">
      <c r="A1811" t="s">
        <v>2755</v>
      </c>
      <c r="B1811" t="s">
        <v>81</v>
      </c>
      <c r="C1811" t="s">
        <v>96</v>
      </c>
      <c r="D1811" t="s">
        <v>128</v>
      </c>
      <c r="E1811" t="s">
        <v>244</v>
      </c>
      <c r="F1811" t="s">
        <v>245</v>
      </c>
      <c r="G1811" t="s">
        <v>246</v>
      </c>
      <c r="H1811" t="s">
        <v>87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33</v>
      </c>
      <c r="X1811">
        <v>45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20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66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4</v>
      </c>
      <c r="CT1811">
        <v>164</v>
      </c>
    </row>
    <row r="1812" spans="1:98" x14ac:dyDescent="0.3">
      <c r="A1812" t="s">
        <v>2756</v>
      </c>
      <c r="B1812" t="s">
        <v>81</v>
      </c>
      <c r="C1812" t="s">
        <v>96</v>
      </c>
      <c r="D1812" t="s">
        <v>97</v>
      </c>
      <c r="E1812" t="s">
        <v>798</v>
      </c>
      <c r="F1812" t="s">
        <v>799</v>
      </c>
      <c r="G1812" t="s">
        <v>2757</v>
      </c>
      <c r="H1812" t="s">
        <v>87</v>
      </c>
      <c r="I1812">
        <v>0</v>
      </c>
      <c r="J1812">
        <v>66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16</v>
      </c>
      <c r="AP1812">
        <v>0</v>
      </c>
      <c r="AQ1812">
        <v>24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57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4</v>
      </c>
      <c r="CT1812">
        <v>163</v>
      </c>
    </row>
    <row r="1813" spans="1:98" x14ac:dyDescent="0.3">
      <c r="A1813" t="s">
        <v>2758</v>
      </c>
      <c r="B1813" t="s">
        <v>81</v>
      </c>
      <c r="C1813" t="s">
        <v>96</v>
      </c>
      <c r="D1813" t="s">
        <v>385</v>
      </c>
      <c r="E1813" t="s">
        <v>476</v>
      </c>
      <c r="F1813" t="s">
        <v>650</v>
      </c>
      <c r="G1813" t="s">
        <v>87</v>
      </c>
      <c r="H1813" t="s">
        <v>87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48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77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28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4</v>
      </c>
      <c r="CT1813">
        <v>163</v>
      </c>
    </row>
    <row r="1814" spans="1:98" x14ac:dyDescent="0.3">
      <c r="A1814" t="s">
        <v>2759</v>
      </c>
      <c r="B1814" t="s">
        <v>81</v>
      </c>
      <c r="C1814" t="s">
        <v>96</v>
      </c>
      <c r="D1814" t="s">
        <v>128</v>
      </c>
      <c r="E1814" t="s">
        <v>129</v>
      </c>
      <c r="F1814" t="s">
        <v>130</v>
      </c>
      <c r="G1814" t="s">
        <v>87</v>
      </c>
      <c r="H1814" t="s">
        <v>87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29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23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46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64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4</v>
      </c>
      <c r="CT1814">
        <v>162</v>
      </c>
    </row>
    <row r="1815" spans="1:98" x14ac:dyDescent="0.3">
      <c r="A1815" t="s">
        <v>2760</v>
      </c>
      <c r="B1815" t="s">
        <v>81</v>
      </c>
      <c r="C1815" t="s">
        <v>96</v>
      </c>
      <c r="D1815" t="s">
        <v>97</v>
      </c>
      <c r="E1815" t="s">
        <v>142</v>
      </c>
      <c r="F1815" t="s">
        <v>566</v>
      </c>
      <c r="G1815" t="s">
        <v>87</v>
      </c>
      <c r="H1815" t="s">
        <v>87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124</v>
      </c>
      <c r="BO1815">
        <v>20</v>
      </c>
      <c r="BP1815">
        <v>0</v>
      </c>
      <c r="BQ1815">
        <v>3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15</v>
      </c>
      <c r="CP1815">
        <v>0</v>
      </c>
      <c r="CQ1815">
        <v>0</v>
      </c>
      <c r="CR1815">
        <v>0</v>
      </c>
      <c r="CS1815">
        <v>4</v>
      </c>
      <c r="CT1815">
        <v>162</v>
      </c>
    </row>
    <row r="1816" spans="1:98" x14ac:dyDescent="0.3">
      <c r="A1816" t="s">
        <v>2761</v>
      </c>
      <c r="B1816" t="s">
        <v>81</v>
      </c>
      <c r="C1816" t="s">
        <v>185</v>
      </c>
      <c r="D1816" t="s">
        <v>185</v>
      </c>
      <c r="E1816" t="s">
        <v>2501</v>
      </c>
      <c r="F1816" t="s">
        <v>2502</v>
      </c>
      <c r="G1816" t="s">
        <v>2762</v>
      </c>
      <c r="H1816" t="s">
        <v>2763</v>
      </c>
      <c r="I1816">
        <v>51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16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40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53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4</v>
      </c>
      <c r="CT1816">
        <v>160</v>
      </c>
    </row>
    <row r="1817" spans="1:98" x14ac:dyDescent="0.3">
      <c r="A1817" t="s">
        <v>2764</v>
      </c>
      <c r="B1817" t="s">
        <v>81</v>
      </c>
      <c r="C1817" t="s">
        <v>96</v>
      </c>
      <c r="D1817" t="s">
        <v>97</v>
      </c>
      <c r="E1817" t="s">
        <v>98</v>
      </c>
      <c r="F1817" t="s">
        <v>99</v>
      </c>
      <c r="G1817" t="s">
        <v>100</v>
      </c>
      <c r="H1817" t="s">
        <v>2765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20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17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26</v>
      </c>
      <c r="CI1817">
        <v>0</v>
      </c>
      <c r="CJ1817">
        <v>0</v>
      </c>
      <c r="CK1817">
        <v>0</v>
      </c>
      <c r="CL1817">
        <v>0</v>
      </c>
      <c r="CM1817">
        <v>97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4</v>
      </c>
      <c r="CT1817">
        <v>160</v>
      </c>
    </row>
    <row r="1818" spans="1:98" x14ac:dyDescent="0.3">
      <c r="A1818" t="s">
        <v>2766</v>
      </c>
      <c r="B1818" t="s">
        <v>81</v>
      </c>
      <c r="C1818" t="s">
        <v>1070</v>
      </c>
      <c r="D1818" t="s">
        <v>1071</v>
      </c>
      <c r="E1818" t="s">
        <v>1072</v>
      </c>
      <c r="F1818" t="s">
        <v>1073</v>
      </c>
      <c r="G1818" t="s">
        <v>87</v>
      </c>
      <c r="H1818" t="s">
        <v>87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23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27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81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29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4</v>
      </c>
      <c r="CT1818">
        <v>160</v>
      </c>
    </row>
    <row r="1819" spans="1:98" x14ac:dyDescent="0.3">
      <c r="A1819" t="s">
        <v>2767</v>
      </c>
      <c r="B1819" t="s">
        <v>81</v>
      </c>
      <c r="C1819" t="s">
        <v>96</v>
      </c>
      <c r="D1819" t="s">
        <v>128</v>
      </c>
      <c r="E1819" t="s">
        <v>294</v>
      </c>
      <c r="F1819" t="s">
        <v>295</v>
      </c>
      <c r="G1819" t="s">
        <v>1000</v>
      </c>
      <c r="H1819" t="s">
        <v>87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74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38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23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24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4</v>
      </c>
      <c r="CT1819">
        <v>159</v>
      </c>
    </row>
    <row r="1820" spans="1:98" x14ac:dyDescent="0.3">
      <c r="A1820" t="s">
        <v>2768</v>
      </c>
      <c r="B1820" t="s">
        <v>81</v>
      </c>
      <c r="C1820" t="s">
        <v>96</v>
      </c>
      <c r="D1820" t="s">
        <v>128</v>
      </c>
      <c r="E1820" t="s">
        <v>87</v>
      </c>
      <c r="F1820" t="s">
        <v>87</v>
      </c>
      <c r="G1820" t="s">
        <v>87</v>
      </c>
      <c r="H1820" t="s">
        <v>87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40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3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106</v>
      </c>
      <c r="CI1820">
        <v>0</v>
      </c>
      <c r="CJ1820">
        <v>0</v>
      </c>
      <c r="CK1820">
        <v>0</v>
      </c>
      <c r="CL1820">
        <v>0</v>
      </c>
      <c r="CM1820">
        <v>8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4</v>
      </c>
      <c r="CT1820">
        <v>157</v>
      </c>
    </row>
    <row r="1821" spans="1:98" x14ac:dyDescent="0.3">
      <c r="A1821" t="s">
        <v>2769</v>
      </c>
      <c r="B1821" t="s">
        <v>81</v>
      </c>
      <c r="C1821" t="s">
        <v>96</v>
      </c>
      <c r="D1821" t="s">
        <v>97</v>
      </c>
      <c r="E1821" t="s">
        <v>98</v>
      </c>
      <c r="F1821" t="s">
        <v>1487</v>
      </c>
      <c r="G1821" t="s">
        <v>1488</v>
      </c>
      <c r="H1821" t="s">
        <v>87</v>
      </c>
      <c r="I1821">
        <v>56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38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18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42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4</v>
      </c>
      <c r="CT1821">
        <v>154</v>
      </c>
    </row>
    <row r="1822" spans="1:98" x14ac:dyDescent="0.3">
      <c r="A1822" t="s">
        <v>2770</v>
      </c>
      <c r="B1822" t="s">
        <v>81</v>
      </c>
      <c r="C1822" t="s">
        <v>96</v>
      </c>
      <c r="D1822" t="s">
        <v>128</v>
      </c>
      <c r="E1822" t="s">
        <v>175</v>
      </c>
      <c r="F1822" t="s">
        <v>195</v>
      </c>
      <c r="G1822" t="s">
        <v>87</v>
      </c>
      <c r="H1822" t="s">
        <v>87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34</v>
      </c>
      <c r="BA1822">
        <v>0</v>
      </c>
      <c r="BB1822">
        <v>0</v>
      </c>
      <c r="BC1822">
        <v>30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41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49</v>
      </c>
      <c r="CP1822">
        <v>0</v>
      </c>
      <c r="CQ1822">
        <v>0</v>
      </c>
      <c r="CR1822">
        <v>0</v>
      </c>
      <c r="CS1822">
        <v>4</v>
      </c>
      <c r="CT1822">
        <v>154</v>
      </c>
    </row>
    <row r="1823" spans="1:98" x14ac:dyDescent="0.3">
      <c r="A1823" t="s">
        <v>2771</v>
      </c>
      <c r="B1823" t="s">
        <v>81</v>
      </c>
      <c r="C1823" t="s">
        <v>352</v>
      </c>
      <c r="D1823" t="s">
        <v>353</v>
      </c>
      <c r="E1823" t="s">
        <v>357</v>
      </c>
      <c r="F1823" t="s">
        <v>1063</v>
      </c>
      <c r="G1823" t="s">
        <v>2459</v>
      </c>
      <c r="H1823" t="s">
        <v>87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70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11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62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10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4</v>
      </c>
      <c r="CT1823">
        <v>153</v>
      </c>
    </row>
    <row r="1824" spans="1:98" x14ac:dyDescent="0.3">
      <c r="A1824" t="s">
        <v>2772</v>
      </c>
      <c r="B1824" t="s">
        <v>81</v>
      </c>
      <c r="C1824" t="s">
        <v>82</v>
      </c>
      <c r="D1824" t="s">
        <v>83</v>
      </c>
      <c r="E1824" t="s">
        <v>271</v>
      </c>
      <c r="F1824" t="s">
        <v>87</v>
      </c>
      <c r="G1824" t="s">
        <v>87</v>
      </c>
      <c r="H1824" t="s">
        <v>87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56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26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53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18</v>
      </c>
      <c r="CP1824">
        <v>0</v>
      </c>
      <c r="CQ1824">
        <v>0</v>
      </c>
      <c r="CR1824">
        <v>0</v>
      </c>
      <c r="CS1824">
        <v>4</v>
      </c>
      <c r="CT1824">
        <v>153</v>
      </c>
    </row>
    <row r="1825" spans="1:98" x14ac:dyDescent="0.3">
      <c r="A1825" t="s">
        <v>2773</v>
      </c>
      <c r="B1825" t="s">
        <v>81</v>
      </c>
      <c r="C1825" t="s">
        <v>89</v>
      </c>
      <c r="D1825" t="s">
        <v>90</v>
      </c>
      <c r="E1825" t="s">
        <v>472</v>
      </c>
      <c r="F1825" t="s">
        <v>1288</v>
      </c>
      <c r="G1825" t="s">
        <v>87</v>
      </c>
      <c r="H1825" t="s">
        <v>87</v>
      </c>
      <c r="I1825">
        <v>58</v>
      </c>
      <c r="J1825">
        <v>53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23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18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4</v>
      </c>
      <c r="CT1825">
        <v>152</v>
      </c>
    </row>
    <row r="1826" spans="1:98" x14ac:dyDescent="0.3">
      <c r="A1826" t="s">
        <v>2774</v>
      </c>
      <c r="B1826" t="s">
        <v>81</v>
      </c>
      <c r="C1826" t="s">
        <v>96</v>
      </c>
      <c r="D1826" t="s">
        <v>128</v>
      </c>
      <c r="E1826" t="s">
        <v>294</v>
      </c>
      <c r="F1826" t="s">
        <v>2775</v>
      </c>
      <c r="G1826" t="s">
        <v>2776</v>
      </c>
      <c r="H1826" t="s">
        <v>87</v>
      </c>
      <c r="I1826">
        <v>11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105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16</v>
      </c>
      <c r="AP1826">
        <v>19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4</v>
      </c>
      <c r="CT1826">
        <v>151</v>
      </c>
    </row>
    <row r="1827" spans="1:98" x14ac:dyDescent="0.3">
      <c r="A1827" t="s">
        <v>2777</v>
      </c>
      <c r="B1827" t="s">
        <v>81</v>
      </c>
      <c r="C1827" t="s">
        <v>96</v>
      </c>
      <c r="D1827" t="s">
        <v>97</v>
      </c>
      <c r="E1827" t="s">
        <v>98</v>
      </c>
      <c r="F1827" t="s">
        <v>324</v>
      </c>
      <c r="G1827" t="s">
        <v>2778</v>
      </c>
      <c r="H1827" t="s">
        <v>87</v>
      </c>
      <c r="I1827">
        <v>0</v>
      </c>
      <c r="J1827">
        <v>0</v>
      </c>
      <c r="K1827">
        <v>0</v>
      </c>
      <c r="L1827">
        <v>8</v>
      </c>
      <c r="M1827">
        <v>0</v>
      </c>
      <c r="N1827">
        <v>25</v>
      </c>
      <c r="O1827">
        <v>0</v>
      </c>
      <c r="P1827">
        <v>114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4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4</v>
      </c>
      <c r="CT1827">
        <v>151</v>
      </c>
    </row>
    <row r="1828" spans="1:98" x14ac:dyDescent="0.3">
      <c r="A1828" t="s">
        <v>2779</v>
      </c>
      <c r="B1828" t="s">
        <v>81</v>
      </c>
      <c r="C1828" t="s">
        <v>89</v>
      </c>
      <c r="D1828" t="s">
        <v>90</v>
      </c>
      <c r="E1828" t="s">
        <v>472</v>
      </c>
      <c r="F1828" t="s">
        <v>473</v>
      </c>
      <c r="G1828" t="s">
        <v>474</v>
      </c>
      <c r="H1828" t="s">
        <v>87</v>
      </c>
      <c r="I1828">
        <v>0</v>
      </c>
      <c r="J1828">
        <v>0</v>
      </c>
      <c r="K1828">
        <v>34</v>
      </c>
      <c r="L1828">
        <v>23</v>
      </c>
      <c r="M1828">
        <v>0</v>
      </c>
      <c r="N1828">
        <v>0</v>
      </c>
      <c r="O1828">
        <v>0</v>
      </c>
      <c r="P1828">
        <v>71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22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4</v>
      </c>
      <c r="CT1828">
        <v>150</v>
      </c>
    </row>
    <row r="1829" spans="1:98" x14ac:dyDescent="0.3">
      <c r="A1829" t="s">
        <v>2780</v>
      </c>
      <c r="B1829" t="s">
        <v>81</v>
      </c>
      <c r="C1829" t="s">
        <v>96</v>
      </c>
      <c r="D1829" t="s">
        <v>97</v>
      </c>
      <c r="E1829" t="s">
        <v>98</v>
      </c>
      <c r="F1829" t="s">
        <v>1487</v>
      </c>
      <c r="G1829" t="s">
        <v>1488</v>
      </c>
      <c r="H1829" t="s">
        <v>87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25</v>
      </c>
      <c r="X1829">
        <v>64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13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48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4</v>
      </c>
      <c r="CT1829">
        <v>150</v>
      </c>
    </row>
    <row r="1830" spans="1:98" x14ac:dyDescent="0.3">
      <c r="A1830" t="s">
        <v>2781</v>
      </c>
      <c r="B1830" t="s">
        <v>81</v>
      </c>
      <c r="C1830" t="s">
        <v>89</v>
      </c>
      <c r="D1830" t="s">
        <v>90</v>
      </c>
      <c r="E1830" t="s">
        <v>472</v>
      </c>
      <c r="F1830" t="s">
        <v>2288</v>
      </c>
      <c r="G1830" t="s">
        <v>87</v>
      </c>
      <c r="H1830" t="s">
        <v>87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83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21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40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6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4</v>
      </c>
      <c r="CT1830">
        <v>150</v>
      </c>
    </row>
    <row r="1831" spans="1:98" x14ac:dyDescent="0.3">
      <c r="A1831" t="s">
        <v>2782</v>
      </c>
      <c r="B1831" t="s">
        <v>81</v>
      </c>
      <c r="C1831" t="s">
        <v>96</v>
      </c>
      <c r="D1831" t="s">
        <v>128</v>
      </c>
      <c r="E1831" t="s">
        <v>1500</v>
      </c>
      <c r="F1831" t="s">
        <v>1501</v>
      </c>
      <c r="G1831" t="s">
        <v>1502</v>
      </c>
      <c r="H1831" t="s">
        <v>87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72</v>
      </c>
      <c r="BA1831">
        <v>0</v>
      </c>
      <c r="BB1831">
        <v>0</v>
      </c>
      <c r="BC1831">
        <v>36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24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18</v>
      </c>
      <c r="CP1831">
        <v>0</v>
      </c>
      <c r="CQ1831">
        <v>0</v>
      </c>
      <c r="CR1831">
        <v>0</v>
      </c>
      <c r="CS1831">
        <v>4</v>
      </c>
      <c r="CT1831">
        <v>150</v>
      </c>
    </row>
    <row r="1832" spans="1:98" x14ac:dyDescent="0.3">
      <c r="A1832" t="s">
        <v>2783</v>
      </c>
      <c r="B1832" t="s">
        <v>81</v>
      </c>
      <c r="C1832" t="s">
        <v>96</v>
      </c>
      <c r="D1832" t="s">
        <v>97</v>
      </c>
      <c r="E1832" t="s">
        <v>98</v>
      </c>
      <c r="F1832" t="s">
        <v>1487</v>
      </c>
      <c r="G1832" t="s">
        <v>2784</v>
      </c>
      <c r="H1832" t="s">
        <v>87</v>
      </c>
      <c r="I1832">
        <v>0</v>
      </c>
      <c r="J1832">
        <v>16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24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85</v>
      </c>
      <c r="CI1832">
        <v>0</v>
      </c>
      <c r="CJ1832">
        <v>0</v>
      </c>
      <c r="CK1832">
        <v>0</v>
      </c>
      <c r="CL1832">
        <v>0</v>
      </c>
      <c r="CM1832">
        <v>23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4</v>
      </c>
      <c r="CT1832">
        <v>148</v>
      </c>
    </row>
    <row r="1833" spans="1:98" x14ac:dyDescent="0.3">
      <c r="A1833" t="s">
        <v>2785</v>
      </c>
      <c r="B1833" t="s">
        <v>81</v>
      </c>
      <c r="C1833" t="s">
        <v>89</v>
      </c>
      <c r="D1833" t="s">
        <v>90</v>
      </c>
      <c r="E1833" t="s">
        <v>113</v>
      </c>
      <c r="F1833" t="s">
        <v>163</v>
      </c>
      <c r="G1833" t="s">
        <v>503</v>
      </c>
      <c r="H1833" t="s">
        <v>87</v>
      </c>
      <c r="I1833">
        <v>0</v>
      </c>
      <c r="J1833">
        <v>0</v>
      </c>
      <c r="K1833">
        <v>28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48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2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70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4</v>
      </c>
      <c r="CT1833">
        <v>148</v>
      </c>
    </row>
    <row r="1834" spans="1:98" x14ac:dyDescent="0.3">
      <c r="A1834" t="s">
        <v>2786</v>
      </c>
      <c r="B1834" t="s">
        <v>81</v>
      </c>
      <c r="C1834" t="s">
        <v>82</v>
      </c>
      <c r="D1834" t="s">
        <v>83</v>
      </c>
      <c r="E1834" t="s">
        <v>271</v>
      </c>
      <c r="F1834" t="s">
        <v>87</v>
      </c>
      <c r="G1834" t="s">
        <v>87</v>
      </c>
      <c r="H1834" t="s">
        <v>87</v>
      </c>
      <c r="I1834">
        <v>65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9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40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32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4</v>
      </c>
      <c r="CT1834">
        <v>146</v>
      </c>
    </row>
    <row r="1835" spans="1:98" x14ac:dyDescent="0.3">
      <c r="A1835" t="s">
        <v>2787</v>
      </c>
      <c r="B1835" t="s">
        <v>81</v>
      </c>
      <c r="C1835" t="s">
        <v>96</v>
      </c>
      <c r="D1835" t="s">
        <v>97</v>
      </c>
      <c r="E1835" t="s">
        <v>146</v>
      </c>
      <c r="F1835" t="s">
        <v>87</v>
      </c>
      <c r="G1835" t="s">
        <v>87</v>
      </c>
      <c r="H1835" t="s">
        <v>87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23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9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69</v>
      </c>
      <c r="CK1835">
        <v>0</v>
      </c>
      <c r="CL1835">
        <v>0</v>
      </c>
      <c r="CM1835">
        <v>45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4</v>
      </c>
      <c r="CT1835">
        <v>146</v>
      </c>
    </row>
    <row r="1836" spans="1:98" x14ac:dyDescent="0.3">
      <c r="A1836" t="s">
        <v>2788</v>
      </c>
      <c r="B1836" t="s">
        <v>81</v>
      </c>
      <c r="C1836" t="s">
        <v>96</v>
      </c>
      <c r="D1836" t="s">
        <v>128</v>
      </c>
      <c r="E1836" t="s">
        <v>175</v>
      </c>
      <c r="F1836" t="s">
        <v>195</v>
      </c>
      <c r="G1836" t="s">
        <v>202</v>
      </c>
      <c r="H1836" t="s">
        <v>87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45</v>
      </c>
      <c r="BA1836">
        <v>0</v>
      </c>
      <c r="BB1836">
        <v>0</v>
      </c>
      <c r="BC1836">
        <v>23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49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29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4</v>
      </c>
      <c r="CT1836">
        <v>146</v>
      </c>
    </row>
    <row r="1837" spans="1:98" x14ac:dyDescent="0.3">
      <c r="A1837" t="s">
        <v>2789</v>
      </c>
      <c r="B1837" t="s">
        <v>81</v>
      </c>
      <c r="C1837" t="s">
        <v>96</v>
      </c>
      <c r="D1837" t="s">
        <v>97</v>
      </c>
      <c r="E1837" t="s">
        <v>98</v>
      </c>
      <c r="F1837" t="s">
        <v>99</v>
      </c>
      <c r="G1837" t="s">
        <v>123</v>
      </c>
      <c r="H1837" t="s">
        <v>87</v>
      </c>
      <c r="I1837">
        <v>0</v>
      </c>
      <c r="J1837">
        <v>0</v>
      </c>
      <c r="K1837">
        <v>0</v>
      </c>
      <c r="L1837">
        <v>50</v>
      </c>
      <c r="M1837">
        <v>0</v>
      </c>
      <c r="N1837">
        <v>0</v>
      </c>
      <c r="O1837">
        <v>46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26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23</v>
      </c>
      <c r="CS1837">
        <v>4</v>
      </c>
      <c r="CT1837">
        <v>145</v>
      </c>
    </row>
    <row r="1838" spans="1:98" x14ac:dyDescent="0.3">
      <c r="A1838" t="s">
        <v>2790</v>
      </c>
      <c r="B1838" t="s">
        <v>81</v>
      </c>
      <c r="C1838" t="s">
        <v>185</v>
      </c>
      <c r="D1838" t="s">
        <v>185</v>
      </c>
      <c r="E1838" t="s">
        <v>2791</v>
      </c>
      <c r="F1838" t="s">
        <v>2792</v>
      </c>
      <c r="G1838" t="s">
        <v>2793</v>
      </c>
      <c r="H1838" t="s">
        <v>87</v>
      </c>
      <c r="I1838">
        <v>23</v>
      </c>
      <c r="J1838">
        <v>69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7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45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4</v>
      </c>
      <c r="CT1838">
        <v>144</v>
      </c>
    </row>
    <row r="1839" spans="1:98" x14ac:dyDescent="0.3">
      <c r="A1839" t="s">
        <v>2794</v>
      </c>
      <c r="B1839" t="s">
        <v>81</v>
      </c>
      <c r="C1839" t="s">
        <v>229</v>
      </c>
      <c r="D1839" t="s">
        <v>230</v>
      </c>
      <c r="E1839" t="s">
        <v>231</v>
      </c>
      <c r="F1839" t="s">
        <v>232</v>
      </c>
      <c r="G1839" t="s">
        <v>2795</v>
      </c>
      <c r="H1839" t="s">
        <v>87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87</v>
      </c>
      <c r="S1839">
        <v>0</v>
      </c>
      <c r="T1839">
        <v>0</v>
      </c>
      <c r="U1839">
        <v>0</v>
      </c>
      <c r="V1839">
        <v>31</v>
      </c>
      <c r="W1839">
        <v>0</v>
      </c>
      <c r="X1839">
        <v>0</v>
      </c>
      <c r="Y1839">
        <v>0</v>
      </c>
      <c r="Z1839">
        <v>0</v>
      </c>
      <c r="AA1839">
        <v>7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18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4</v>
      </c>
      <c r="CT1839">
        <v>143</v>
      </c>
    </row>
    <row r="1840" spans="1:98" x14ac:dyDescent="0.3">
      <c r="A1840" t="s">
        <v>2796</v>
      </c>
      <c r="B1840" t="s">
        <v>81</v>
      </c>
      <c r="C1840" t="s">
        <v>89</v>
      </c>
      <c r="D1840" t="s">
        <v>90</v>
      </c>
      <c r="E1840" t="s">
        <v>427</v>
      </c>
      <c r="F1840" t="s">
        <v>428</v>
      </c>
      <c r="G1840" t="s">
        <v>87</v>
      </c>
      <c r="H1840" t="s">
        <v>87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9</v>
      </c>
      <c r="CG1840">
        <v>40</v>
      </c>
      <c r="CH1840">
        <v>0</v>
      </c>
      <c r="CI1840">
        <v>0</v>
      </c>
      <c r="CJ1840">
        <v>0</v>
      </c>
      <c r="CK1840">
        <v>19</v>
      </c>
      <c r="CL1840">
        <v>75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4</v>
      </c>
      <c r="CT1840">
        <v>143</v>
      </c>
    </row>
    <row r="1841" spans="1:98" x14ac:dyDescent="0.3">
      <c r="A1841" t="s">
        <v>2797</v>
      </c>
      <c r="B1841" t="s">
        <v>81</v>
      </c>
      <c r="C1841" t="s">
        <v>96</v>
      </c>
      <c r="D1841" t="s">
        <v>97</v>
      </c>
      <c r="E1841" t="s">
        <v>87</v>
      </c>
      <c r="F1841" t="s">
        <v>87</v>
      </c>
      <c r="G1841" t="s">
        <v>87</v>
      </c>
      <c r="H1841" t="s">
        <v>87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14</v>
      </c>
      <c r="AD1841">
        <v>0</v>
      </c>
      <c r="AE1841">
        <v>0</v>
      </c>
      <c r="AF1841">
        <v>0</v>
      </c>
      <c r="AG1841">
        <v>0</v>
      </c>
      <c r="AH1841">
        <v>86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33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8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4</v>
      </c>
      <c r="CT1841">
        <v>141</v>
      </c>
    </row>
    <row r="1842" spans="1:98" x14ac:dyDescent="0.3">
      <c r="A1842" t="s">
        <v>2798</v>
      </c>
      <c r="B1842" t="s">
        <v>81</v>
      </c>
      <c r="C1842" t="s">
        <v>268</v>
      </c>
      <c r="D1842" t="s">
        <v>1326</v>
      </c>
      <c r="E1842" t="s">
        <v>1327</v>
      </c>
      <c r="F1842" t="s">
        <v>1328</v>
      </c>
      <c r="G1842" t="s">
        <v>87</v>
      </c>
      <c r="H1842" t="s">
        <v>87</v>
      </c>
      <c r="I1842">
        <v>0</v>
      </c>
      <c r="J1842">
        <v>17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30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33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57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4</v>
      </c>
      <c r="CT1842">
        <v>137</v>
      </c>
    </row>
    <row r="1843" spans="1:98" x14ac:dyDescent="0.3">
      <c r="A1843" t="s">
        <v>2799</v>
      </c>
      <c r="B1843" t="s">
        <v>81</v>
      </c>
      <c r="C1843" t="s">
        <v>96</v>
      </c>
      <c r="D1843" t="s">
        <v>128</v>
      </c>
      <c r="E1843" t="s">
        <v>263</v>
      </c>
      <c r="F1843" t="s">
        <v>264</v>
      </c>
      <c r="G1843" t="s">
        <v>87</v>
      </c>
      <c r="H1843" t="s">
        <v>87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26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33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29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49</v>
      </c>
      <c r="CP1843">
        <v>0</v>
      </c>
      <c r="CQ1843">
        <v>0</v>
      </c>
      <c r="CR1843">
        <v>0</v>
      </c>
      <c r="CS1843">
        <v>4</v>
      </c>
      <c r="CT1843">
        <v>137</v>
      </c>
    </row>
    <row r="1844" spans="1:98" x14ac:dyDescent="0.3">
      <c r="A1844" t="s">
        <v>2800</v>
      </c>
      <c r="B1844" t="s">
        <v>81</v>
      </c>
      <c r="C1844" t="s">
        <v>96</v>
      </c>
      <c r="D1844" t="s">
        <v>385</v>
      </c>
      <c r="E1844" t="s">
        <v>489</v>
      </c>
      <c r="F1844" t="s">
        <v>490</v>
      </c>
      <c r="G1844" t="s">
        <v>525</v>
      </c>
      <c r="H1844" t="s">
        <v>87</v>
      </c>
      <c r="I1844">
        <v>47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11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11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66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4</v>
      </c>
      <c r="CT1844">
        <v>135</v>
      </c>
    </row>
    <row r="1845" spans="1:98" x14ac:dyDescent="0.3">
      <c r="A1845" t="s">
        <v>2801</v>
      </c>
      <c r="B1845" t="s">
        <v>81</v>
      </c>
      <c r="C1845" t="s">
        <v>89</v>
      </c>
      <c r="D1845" t="s">
        <v>90</v>
      </c>
      <c r="E1845" t="s">
        <v>113</v>
      </c>
      <c r="F1845" t="s">
        <v>163</v>
      </c>
      <c r="G1845" t="s">
        <v>503</v>
      </c>
      <c r="H1845" t="s">
        <v>87</v>
      </c>
      <c r="I1845">
        <v>42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34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19</v>
      </c>
      <c r="CM1845">
        <v>40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4</v>
      </c>
      <c r="CT1845">
        <v>135</v>
      </c>
    </row>
    <row r="1846" spans="1:98" x14ac:dyDescent="0.3">
      <c r="A1846" t="s">
        <v>2802</v>
      </c>
      <c r="B1846" t="s">
        <v>81</v>
      </c>
      <c r="C1846" t="s">
        <v>96</v>
      </c>
      <c r="D1846" t="s">
        <v>128</v>
      </c>
      <c r="E1846" t="s">
        <v>294</v>
      </c>
      <c r="F1846" t="s">
        <v>2803</v>
      </c>
      <c r="G1846" t="s">
        <v>87</v>
      </c>
      <c r="H1846" t="s">
        <v>87</v>
      </c>
      <c r="I1846">
        <v>18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45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16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55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4</v>
      </c>
      <c r="CT1846">
        <v>134</v>
      </c>
    </row>
    <row r="1847" spans="1:98" x14ac:dyDescent="0.3">
      <c r="A1847" t="s">
        <v>2804</v>
      </c>
      <c r="B1847" t="s">
        <v>81</v>
      </c>
      <c r="C1847" t="s">
        <v>96</v>
      </c>
      <c r="D1847" t="s">
        <v>128</v>
      </c>
      <c r="E1847" t="s">
        <v>129</v>
      </c>
      <c r="F1847" t="s">
        <v>130</v>
      </c>
      <c r="G1847" t="s">
        <v>2805</v>
      </c>
      <c r="H1847" t="s">
        <v>87</v>
      </c>
      <c r="I1847">
        <v>0</v>
      </c>
      <c r="J1847">
        <v>0</v>
      </c>
      <c r="K1847">
        <v>0</v>
      </c>
      <c r="L1847">
        <v>0</v>
      </c>
      <c r="M1847">
        <v>38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36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17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43</v>
      </c>
      <c r="CP1847">
        <v>0</v>
      </c>
      <c r="CQ1847">
        <v>0</v>
      </c>
      <c r="CR1847">
        <v>0</v>
      </c>
      <c r="CS1847">
        <v>4</v>
      </c>
      <c r="CT1847">
        <v>134</v>
      </c>
    </row>
    <row r="1848" spans="1:98" x14ac:dyDescent="0.3">
      <c r="A1848" t="s">
        <v>2806</v>
      </c>
      <c r="B1848" t="s">
        <v>81</v>
      </c>
      <c r="C1848" t="s">
        <v>542</v>
      </c>
      <c r="D1848" t="s">
        <v>543</v>
      </c>
      <c r="E1848" t="s">
        <v>928</v>
      </c>
      <c r="F1848" t="s">
        <v>87</v>
      </c>
      <c r="G1848" t="s">
        <v>87</v>
      </c>
      <c r="H1848" t="s">
        <v>87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70</v>
      </c>
      <c r="AD1848">
        <v>0</v>
      </c>
      <c r="AE1848">
        <v>0</v>
      </c>
      <c r="AF1848">
        <v>0</v>
      </c>
      <c r="AG1848">
        <v>10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21</v>
      </c>
      <c r="AN1848">
        <v>0</v>
      </c>
      <c r="AO1848">
        <v>0</v>
      </c>
      <c r="AP1848">
        <v>33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4</v>
      </c>
      <c r="CT1848">
        <v>134</v>
      </c>
    </row>
    <row r="1849" spans="1:98" x14ac:dyDescent="0.3">
      <c r="A1849" t="s">
        <v>2807</v>
      </c>
      <c r="B1849" t="s">
        <v>81</v>
      </c>
      <c r="C1849" t="s">
        <v>96</v>
      </c>
      <c r="D1849" t="s">
        <v>128</v>
      </c>
      <c r="E1849" t="s">
        <v>175</v>
      </c>
      <c r="F1849" t="s">
        <v>176</v>
      </c>
      <c r="G1849" t="s">
        <v>87</v>
      </c>
      <c r="H1849" t="s">
        <v>87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51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24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10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49</v>
      </c>
      <c r="CR1849">
        <v>0</v>
      </c>
      <c r="CS1849">
        <v>4</v>
      </c>
      <c r="CT1849">
        <v>134</v>
      </c>
    </row>
    <row r="1850" spans="1:98" x14ac:dyDescent="0.3">
      <c r="A1850" t="s">
        <v>2808</v>
      </c>
      <c r="B1850" t="s">
        <v>81</v>
      </c>
      <c r="C1850" t="s">
        <v>96</v>
      </c>
      <c r="D1850" t="s">
        <v>128</v>
      </c>
      <c r="E1850" t="s">
        <v>2640</v>
      </c>
      <c r="F1850" t="s">
        <v>2809</v>
      </c>
      <c r="G1850" t="s">
        <v>87</v>
      </c>
      <c r="H1850" t="s">
        <v>87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6</v>
      </c>
      <c r="O1850">
        <v>0</v>
      </c>
      <c r="P1850">
        <v>0</v>
      </c>
      <c r="Q1850">
        <v>0</v>
      </c>
      <c r="R1850">
        <v>0</v>
      </c>
      <c r="S1850">
        <v>11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40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74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4</v>
      </c>
      <c r="CT1850">
        <v>131</v>
      </c>
    </row>
    <row r="1851" spans="1:98" x14ac:dyDescent="0.3">
      <c r="A1851" t="s">
        <v>2810</v>
      </c>
      <c r="B1851" t="s">
        <v>81</v>
      </c>
      <c r="C1851" t="s">
        <v>96</v>
      </c>
      <c r="D1851" t="s">
        <v>128</v>
      </c>
      <c r="E1851" t="s">
        <v>294</v>
      </c>
      <c r="F1851" t="s">
        <v>295</v>
      </c>
      <c r="G1851" t="s">
        <v>87</v>
      </c>
      <c r="H1851" t="s">
        <v>87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17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40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27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47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4</v>
      </c>
      <c r="CT1851">
        <v>131</v>
      </c>
    </row>
    <row r="1852" spans="1:98" x14ac:dyDescent="0.3">
      <c r="A1852" t="s">
        <v>2811</v>
      </c>
      <c r="B1852" t="s">
        <v>81</v>
      </c>
      <c r="C1852" t="s">
        <v>96</v>
      </c>
      <c r="D1852" t="s">
        <v>97</v>
      </c>
      <c r="E1852" t="s">
        <v>2812</v>
      </c>
      <c r="F1852" t="s">
        <v>87</v>
      </c>
      <c r="G1852" t="s">
        <v>87</v>
      </c>
      <c r="H1852" t="s">
        <v>87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32</v>
      </c>
      <c r="AP1852">
        <v>0</v>
      </c>
      <c r="AQ1852">
        <v>21</v>
      </c>
      <c r="AR1852">
        <v>0</v>
      </c>
      <c r="AS1852">
        <v>38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40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4</v>
      </c>
      <c r="CT1852">
        <v>131</v>
      </c>
    </row>
    <row r="1853" spans="1:98" x14ac:dyDescent="0.3">
      <c r="A1853" t="s">
        <v>2813</v>
      </c>
      <c r="B1853" t="s">
        <v>81</v>
      </c>
      <c r="C1853" t="s">
        <v>96</v>
      </c>
      <c r="D1853" t="s">
        <v>97</v>
      </c>
      <c r="E1853" t="s">
        <v>102</v>
      </c>
      <c r="F1853" t="s">
        <v>103</v>
      </c>
      <c r="G1853" t="s">
        <v>659</v>
      </c>
      <c r="H1853" t="s">
        <v>87</v>
      </c>
      <c r="I1853">
        <v>57</v>
      </c>
      <c r="J1853">
        <v>0</v>
      </c>
      <c r="K1853">
        <v>18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46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9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4</v>
      </c>
      <c r="CT1853">
        <v>130</v>
      </c>
    </row>
    <row r="1854" spans="1:98" x14ac:dyDescent="0.3">
      <c r="A1854" t="s">
        <v>2814</v>
      </c>
      <c r="B1854" t="s">
        <v>81</v>
      </c>
      <c r="C1854" t="s">
        <v>96</v>
      </c>
      <c r="D1854" t="s">
        <v>97</v>
      </c>
      <c r="E1854" t="s">
        <v>98</v>
      </c>
      <c r="F1854" t="s">
        <v>109</v>
      </c>
      <c r="G1854" t="s">
        <v>87</v>
      </c>
      <c r="H1854" t="s">
        <v>87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26</v>
      </c>
      <c r="P1854">
        <v>28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39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37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4</v>
      </c>
      <c r="CT1854">
        <v>130</v>
      </c>
    </row>
    <row r="1855" spans="1:98" x14ac:dyDescent="0.3">
      <c r="A1855" t="s">
        <v>2815</v>
      </c>
      <c r="B1855" t="s">
        <v>81</v>
      </c>
      <c r="C1855" t="s">
        <v>82</v>
      </c>
      <c r="D1855" t="s">
        <v>83</v>
      </c>
      <c r="E1855" t="s">
        <v>271</v>
      </c>
      <c r="F1855" t="s">
        <v>87</v>
      </c>
      <c r="G1855" t="s">
        <v>87</v>
      </c>
      <c r="H1855" t="s">
        <v>87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12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22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49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47</v>
      </c>
      <c r="CP1855">
        <v>0</v>
      </c>
      <c r="CQ1855">
        <v>0</v>
      </c>
      <c r="CR1855">
        <v>0</v>
      </c>
      <c r="CS1855">
        <v>4</v>
      </c>
      <c r="CT1855">
        <v>130</v>
      </c>
    </row>
    <row r="1856" spans="1:98" x14ac:dyDescent="0.3">
      <c r="A1856" t="s">
        <v>2816</v>
      </c>
      <c r="B1856" t="s">
        <v>81</v>
      </c>
      <c r="C1856" t="s">
        <v>89</v>
      </c>
      <c r="D1856" t="s">
        <v>90</v>
      </c>
      <c r="E1856" t="s">
        <v>113</v>
      </c>
      <c r="F1856" t="s">
        <v>163</v>
      </c>
      <c r="G1856" t="s">
        <v>503</v>
      </c>
      <c r="H1856" t="s">
        <v>87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36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12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38</v>
      </c>
      <c r="AN1856">
        <v>0</v>
      </c>
      <c r="AO1856">
        <v>43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4</v>
      </c>
      <c r="CT1856">
        <v>129</v>
      </c>
    </row>
    <row r="1857" spans="1:98" x14ac:dyDescent="0.3">
      <c r="A1857" t="s">
        <v>2817</v>
      </c>
      <c r="B1857" t="s">
        <v>81</v>
      </c>
      <c r="C1857" t="s">
        <v>96</v>
      </c>
      <c r="D1857" t="s">
        <v>385</v>
      </c>
      <c r="E1857" t="s">
        <v>87</v>
      </c>
      <c r="F1857" t="s">
        <v>87</v>
      </c>
      <c r="G1857" t="s">
        <v>87</v>
      </c>
      <c r="H1857" t="s">
        <v>87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50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32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40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7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4</v>
      </c>
      <c r="CT1857">
        <v>129</v>
      </c>
    </row>
    <row r="1858" spans="1:98" x14ac:dyDescent="0.3">
      <c r="A1858" t="s">
        <v>2818</v>
      </c>
      <c r="B1858" t="s">
        <v>81</v>
      </c>
      <c r="C1858" t="s">
        <v>89</v>
      </c>
      <c r="D1858" t="s">
        <v>90</v>
      </c>
      <c r="E1858" t="s">
        <v>427</v>
      </c>
      <c r="F1858" t="s">
        <v>428</v>
      </c>
      <c r="G1858" t="s">
        <v>429</v>
      </c>
      <c r="H1858" t="s">
        <v>87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22</v>
      </c>
      <c r="AP1858">
        <v>38</v>
      </c>
      <c r="AQ1858">
        <v>0</v>
      </c>
      <c r="AR1858">
        <v>0</v>
      </c>
      <c r="AS1858">
        <v>45</v>
      </c>
      <c r="AT1858">
        <v>0</v>
      </c>
      <c r="AU1858">
        <v>0</v>
      </c>
      <c r="AV1858">
        <v>0</v>
      </c>
      <c r="AW1858">
        <v>0</v>
      </c>
      <c r="AX1858">
        <v>24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4</v>
      </c>
      <c r="CT1858">
        <v>129</v>
      </c>
    </row>
    <row r="1859" spans="1:98" x14ac:dyDescent="0.3">
      <c r="A1859" t="s">
        <v>2819</v>
      </c>
      <c r="B1859" t="s">
        <v>81</v>
      </c>
      <c r="C1859" t="s">
        <v>89</v>
      </c>
      <c r="D1859" t="s">
        <v>90</v>
      </c>
      <c r="E1859" t="s">
        <v>113</v>
      </c>
      <c r="F1859" t="s">
        <v>163</v>
      </c>
      <c r="G1859" t="s">
        <v>87</v>
      </c>
      <c r="H1859" t="s">
        <v>87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31</v>
      </c>
      <c r="S1859">
        <v>0</v>
      </c>
      <c r="T1859">
        <v>0</v>
      </c>
      <c r="U1859">
        <v>0</v>
      </c>
      <c r="V1859">
        <v>69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5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22</v>
      </c>
      <c r="CP1859">
        <v>0</v>
      </c>
      <c r="CQ1859">
        <v>0</v>
      </c>
      <c r="CR1859">
        <v>0</v>
      </c>
      <c r="CS1859">
        <v>4</v>
      </c>
      <c r="CT1859">
        <v>127</v>
      </c>
    </row>
    <row r="1860" spans="1:98" x14ac:dyDescent="0.3">
      <c r="A1860" t="s">
        <v>2820</v>
      </c>
      <c r="B1860" t="s">
        <v>81</v>
      </c>
      <c r="C1860" t="s">
        <v>96</v>
      </c>
      <c r="D1860" t="s">
        <v>128</v>
      </c>
      <c r="E1860" t="s">
        <v>294</v>
      </c>
      <c r="F1860" t="s">
        <v>433</v>
      </c>
      <c r="G1860" t="s">
        <v>87</v>
      </c>
      <c r="H1860" t="s">
        <v>87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18</v>
      </c>
      <c r="T1860">
        <v>0</v>
      </c>
      <c r="U1860">
        <v>0</v>
      </c>
      <c r="V1860">
        <v>0</v>
      </c>
      <c r="W1860">
        <v>0</v>
      </c>
      <c r="X1860">
        <v>46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26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37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4</v>
      </c>
      <c r="CT1860">
        <v>127</v>
      </c>
    </row>
    <row r="1861" spans="1:98" x14ac:dyDescent="0.3">
      <c r="A1861" t="s">
        <v>2821</v>
      </c>
      <c r="B1861" t="s">
        <v>81</v>
      </c>
      <c r="C1861" t="s">
        <v>89</v>
      </c>
      <c r="D1861" t="s">
        <v>90</v>
      </c>
      <c r="E1861" t="s">
        <v>472</v>
      </c>
      <c r="F1861" t="s">
        <v>473</v>
      </c>
      <c r="G1861" t="s">
        <v>1051</v>
      </c>
      <c r="H1861" t="s">
        <v>87</v>
      </c>
      <c r="I1861">
        <v>0</v>
      </c>
      <c r="J1861">
        <v>0</v>
      </c>
      <c r="K1861">
        <v>0</v>
      </c>
      <c r="L1861">
        <v>0</v>
      </c>
      <c r="M1861">
        <v>17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24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52</v>
      </c>
      <c r="CI1861">
        <v>0</v>
      </c>
      <c r="CJ1861">
        <v>0</v>
      </c>
      <c r="CK1861">
        <v>0</v>
      </c>
      <c r="CL1861">
        <v>0</v>
      </c>
      <c r="CM1861">
        <v>33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4</v>
      </c>
      <c r="CT1861">
        <v>126</v>
      </c>
    </row>
    <row r="1862" spans="1:98" x14ac:dyDescent="0.3">
      <c r="A1862" t="s">
        <v>2822</v>
      </c>
      <c r="B1862" t="s">
        <v>81</v>
      </c>
      <c r="C1862" t="s">
        <v>96</v>
      </c>
      <c r="D1862" t="s">
        <v>128</v>
      </c>
      <c r="E1862" t="s">
        <v>627</v>
      </c>
      <c r="F1862" t="s">
        <v>628</v>
      </c>
      <c r="G1862" t="s">
        <v>87</v>
      </c>
      <c r="H1862" t="s">
        <v>87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4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26</v>
      </c>
      <c r="CK1862">
        <v>22</v>
      </c>
      <c r="CL1862">
        <v>0</v>
      </c>
      <c r="CM1862">
        <v>74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4</v>
      </c>
      <c r="CT1862">
        <v>126</v>
      </c>
    </row>
    <row r="1863" spans="1:98" x14ac:dyDescent="0.3">
      <c r="A1863" t="s">
        <v>2823</v>
      </c>
      <c r="B1863" t="s">
        <v>81</v>
      </c>
      <c r="C1863" t="s">
        <v>96</v>
      </c>
      <c r="D1863" t="s">
        <v>128</v>
      </c>
      <c r="E1863" t="s">
        <v>294</v>
      </c>
      <c r="F1863" t="s">
        <v>295</v>
      </c>
      <c r="G1863" t="s">
        <v>2824</v>
      </c>
      <c r="H1863" t="s">
        <v>87</v>
      </c>
      <c r="I1863">
        <v>23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44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29</v>
      </c>
      <c r="CI1863">
        <v>0</v>
      </c>
      <c r="CJ1863">
        <v>0</v>
      </c>
      <c r="CK1863">
        <v>0</v>
      </c>
      <c r="CL1863">
        <v>0</v>
      </c>
      <c r="CM1863">
        <v>29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4</v>
      </c>
      <c r="CT1863">
        <v>125</v>
      </c>
    </row>
    <row r="1864" spans="1:98" x14ac:dyDescent="0.3">
      <c r="A1864" t="s">
        <v>2825</v>
      </c>
      <c r="B1864" t="s">
        <v>81</v>
      </c>
      <c r="C1864" t="s">
        <v>96</v>
      </c>
      <c r="D1864" t="s">
        <v>385</v>
      </c>
      <c r="E1864" t="s">
        <v>476</v>
      </c>
      <c r="F1864" t="s">
        <v>846</v>
      </c>
      <c r="G1864" t="s">
        <v>847</v>
      </c>
      <c r="H1864" t="s">
        <v>87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10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86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19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9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4</v>
      </c>
      <c r="CT1864">
        <v>124</v>
      </c>
    </row>
    <row r="1865" spans="1:98" x14ac:dyDescent="0.3">
      <c r="A1865" t="s">
        <v>2826</v>
      </c>
      <c r="B1865" t="s">
        <v>81</v>
      </c>
      <c r="C1865" t="s">
        <v>96</v>
      </c>
      <c r="D1865" t="s">
        <v>97</v>
      </c>
      <c r="E1865" t="s">
        <v>98</v>
      </c>
      <c r="F1865" t="s">
        <v>99</v>
      </c>
      <c r="G1865" t="s">
        <v>2827</v>
      </c>
      <c r="H1865" t="s">
        <v>87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31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16</v>
      </c>
      <c r="AP1865">
        <v>29</v>
      </c>
      <c r="AQ1865">
        <v>0</v>
      </c>
      <c r="AR1865">
        <v>0</v>
      </c>
      <c r="AS1865">
        <v>45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4</v>
      </c>
      <c r="CT1865">
        <v>121</v>
      </c>
    </row>
    <row r="1866" spans="1:98" x14ac:dyDescent="0.3">
      <c r="A1866" t="s">
        <v>2828</v>
      </c>
      <c r="B1866" t="s">
        <v>81</v>
      </c>
      <c r="C1866" t="s">
        <v>2137</v>
      </c>
      <c r="D1866" t="s">
        <v>2138</v>
      </c>
      <c r="E1866" t="s">
        <v>2139</v>
      </c>
      <c r="F1866" t="s">
        <v>2140</v>
      </c>
      <c r="G1866" t="s">
        <v>87</v>
      </c>
      <c r="H1866" t="s">
        <v>87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3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92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6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20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4</v>
      </c>
      <c r="CT1866">
        <v>121</v>
      </c>
    </row>
    <row r="1867" spans="1:98" x14ac:dyDescent="0.3">
      <c r="A1867" t="s">
        <v>2829</v>
      </c>
      <c r="B1867" t="s">
        <v>81</v>
      </c>
      <c r="C1867" t="s">
        <v>96</v>
      </c>
      <c r="D1867" t="s">
        <v>385</v>
      </c>
      <c r="E1867" t="s">
        <v>476</v>
      </c>
      <c r="F1867" t="s">
        <v>650</v>
      </c>
      <c r="G1867" t="s">
        <v>87</v>
      </c>
      <c r="H1867" t="s">
        <v>87</v>
      </c>
      <c r="I1867">
        <v>0</v>
      </c>
      <c r="J1867">
        <v>34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17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29</v>
      </c>
      <c r="CI1867">
        <v>0</v>
      </c>
      <c r="CJ1867">
        <v>0</v>
      </c>
      <c r="CK1867">
        <v>0</v>
      </c>
      <c r="CL1867">
        <v>0</v>
      </c>
      <c r="CM1867">
        <v>40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4</v>
      </c>
      <c r="CT1867">
        <v>120</v>
      </c>
    </row>
    <row r="1868" spans="1:98" x14ac:dyDescent="0.3">
      <c r="A1868" t="s">
        <v>2830</v>
      </c>
      <c r="B1868" t="s">
        <v>81</v>
      </c>
      <c r="C1868" t="s">
        <v>542</v>
      </c>
      <c r="D1868" t="s">
        <v>543</v>
      </c>
      <c r="E1868" t="s">
        <v>1531</v>
      </c>
      <c r="F1868" t="s">
        <v>87</v>
      </c>
      <c r="G1868" t="s">
        <v>87</v>
      </c>
      <c r="H1868" t="s">
        <v>87</v>
      </c>
      <c r="I1868">
        <v>0</v>
      </c>
      <c r="J1868">
        <v>0</v>
      </c>
      <c r="K1868">
        <v>0</v>
      </c>
      <c r="L1868">
        <v>11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55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19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35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4</v>
      </c>
      <c r="CT1868">
        <v>120</v>
      </c>
    </row>
    <row r="1869" spans="1:98" x14ac:dyDescent="0.3">
      <c r="A1869" t="s">
        <v>2831</v>
      </c>
      <c r="B1869" t="s">
        <v>81</v>
      </c>
      <c r="C1869" t="s">
        <v>96</v>
      </c>
      <c r="D1869" t="s">
        <v>97</v>
      </c>
      <c r="E1869" t="s">
        <v>98</v>
      </c>
      <c r="F1869" t="s">
        <v>109</v>
      </c>
      <c r="G1869" t="s">
        <v>321</v>
      </c>
      <c r="H1869" t="s">
        <v>87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27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44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31</v>
      </c>
      <c r="AZ1869">
        <v>0</v>
      </c>
      <c r="BA1869">
        <v>18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4</v>
      </c>
      <c r="CT1869">
        <v>120</v>
      </c>
    </row>
    <row r="1870" spans="1:98" x14ac:dyDescent="0.3">
      <c r="A1870" t="s">
        <v>2832</v>
      </c>
      <c r="B1870" t="s">
        <v>81</v>
      </c>
      <c r="C1870" t="s">
        <v>542</v>
      </c>
      <c r="D1870" t="s">
        <v>543</v>
      </c>
      <c r="E1870" t="s">
        <v>87</v>
      </c>
      <c r="F1870" t="s">
        <v>87</v>
      </c>
      <c r="G1870" t="s">
        <v>87</v>
      </c>
      <c r="H1870" t="s">
        <v>87</v>
      </c>
      <c r="I1870">
        <v>0</v>
      </c>
      <c r="J1870">
        <v>0</v>
      </c>
      <c r="K1870">
        <v>0</v>
      </c>
      <c r="L1870">
        <v>14</v>
      </c>
      <c r="M1870">
        <v>0</v>
      </c>
      <c r="N1870">
        <v>8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61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36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4</v>
      </c>
      <c r="CT1870">
        <v>119</v>
      </c>
    </row>
    <row r="1871" spans="1:98" x14ac:dyDescent="0.3">
      <c r="A1871" t="s">
        <v>2833</v>
      </c>
      <c r="B1871" t="s">
        <v>81</v>
      </c>
      <c r="C1871" t="s">
        <v>82</v>
      </c>
      <c r="D1871" t="s">
        <v>83</v>
      </c>
      <c r="E1871" t="s">
        <v>84</v>
      </c>
      <c r="F1871" t="s">
        <v>85</v>
      </c>
      <c r="G1871" t="s">
        <v>133</v>
      </c>
      <c r="H1871" t="s">
        <v>87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21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35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17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46</v>
      </c>
      <c r="CR1871">
        <v>0</v>
      </c>
      <c r="CS1871">
        <v>4</v>
      </c>
      <c r="CT1871">
        <v>119</v>
      </c>
    </row>
    <row r="1872" spans="1:98" x14ac:dyDescent="0.3">
      <c r="A1872" t="s">
        <v>2834</v>
      </c>
      <c r="B1872" t="s">
        <v>81</v>
      </c>
      <c r="C1872" t="s">
        <v>96</v>
      </c>
      <c r="D1872" t="s">
        <v>385</v>
      </c>
      <c r="E1872" t="s">
        <v>476</v>
      </c>
      <c r="F1872" t="s">
        <v>650</v>
      </c>
      <c r="G1872" t="s">
        <v>87</v>
      </c>
      <c r="H1872" t="s">
        <v>87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7</v>
      </c>
      <c r="AM1872">
        <v>0</v>
      </c>
      <c r="AN1872">
        <v>0</v>
      </c>
      <c r="AO1872">
        <v>40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37</v>
      </c>
      <c r="CI1872">
        <v>0</v>
      </c>
      <c r="CJ1872">
        <v>0</v>
      </c>
      <c r="CK1872">
        <v>0</v>
      </c>
      <c r="CL1872">
        <v>0</v>
      </c>
      <c r="CM1872">
        <v>35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4</v>
      </c>
      <c r="CT1872">
        <v>119</v>
      </c>
    </row>
    <row r="1873" spans="1:98" x14ac:dyDescent="0.3">
      <c r="A1873" t="s">
        <v>2835</v>
      </c>
      <c r="B1873" t="s">
        <v>81</v>
      </c>
      <c r="C1873" t="s">
        <v>96</v>
      </c>
      <c r="D1873" t="s">
        <v>97</v>
      </c>
      <c r="E1873" t="s">
        <v>98</v>
      </c>
      <c r="F1873" t="s">
        <v>899</v>
      </c>
      <c r="G1873" t="s">
        <v>900</v>
      </c>
      <c r="H1873" t="s">
        <v>212</v>
      </c>
      <c r="I1873">
        <v>0</v>
      </c>
      <c r="J1873">
        <v>21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35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35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27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4</v>
      </c>
      <c r="CT1873">
        <v>118</v>
      </c>
    </row>
    <row r="1874" spans="1:98" x14ac:dyDescent="0.3">
      <c r="A1874" t="s">
        <v>2836</v>
      </c>
      <c r="B1874" t="s">
        <v>81</v>
      </c>
      <c r="C1874" t="s">
        <v>397</v>
      </c>
      <c r="D1874" t="s">
        <v>710</v>
      </c>
      <c r="E1874" t="s">
        <v>711</v>
      </c>
      <c r="F1874" t="s">
        <v>2127</v>
      </c>
      <c r="G1874" t="s">
        <v>87</v>
      </c>
      <c r="H1874" t="s">
        <v>87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54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29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29</v>
      </c>
      <c r="AZ1874">
        <v>0</v>
      </c>
      <c r="BA1874">
        <v>0</v>
      </c>
      <c r="BB1874">
        <v>0</v>
      </c>
      <c r="BC1874">
        <v>0</v>
      </c>
      <c r="BD1874">
        <v>6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4</v>
      </c>
      <c r="CT1874">
        <v>118</v>
      </c>
    </row>
    <row r="1875" spans="1:98" x14ac:dyDescent="0.3">
      <c r="A1875" t="s">
        <v>2837</v>
      </c>
      <c r="B1875" t="s">
        <v>81</v>
      </c>
      <c r="C1875" t="s">
        <v>268</v>
      </c>
      <c r="D1875" t="s">
        <v>1326</v>
      </c>
      <c r="E1875" t="s">
        <v>1327</v>
      </c>
      <c r="F1875" t="s">
        <v>1328</v>
      </c>
      <c r="G1875" t="s">
        <v>87</v>
      </c>
      <c r="H1875" t="s">
        <v>87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14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41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7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56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4</v>
      </c>
      <c r="CT1875">
        <v>118</v>
      </c>
    </row>
    <row r="1876" spans="1:98" x14ac:dyDescent="0.3">
      <c r="A1876" t="s">
        <v>2838</v>
      </c>
      <c r="B1876" t="s">
        <v>81</v>
      </c>
      <c r="C1876" t="s">
        <v>96</v>
      </c>
      <c r="D1876" t="s">
        <v>128</v>
      </c>
      <c r="E1876" t="s">
        <v>294</v>
      </c>
      <c r="F1876" t="s">
        <v>564</v>
      </c>
      <c r="G1876" t="s">
        <v>680</v>
      </c>
      <c r="H1876" t="s">
        <v>87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20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14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14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69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4</v>
      </c>
      <c r="CT1876">
        <v>117</v>
      </c>
    </row>
    <row r="1877" spans="1:98" x14ac:dyDescent="0.3">
      <c r="A1877" t="s">
        <v>2839</v>
      </c>
      <c r="B1877" t="s">
        <v>81</v>
      </c>
      <c r="C1877" t="s">
        <v>96</v>
      </c>
      <c r="D1877" t="s">
        <v>97</v>
      </c>
      <c r="E1877" t="s">
        <v>623</v>
      </c>
      <c r="F1877" t="s">
        <v>624</v>
      </c>
      <c r="G1877" t="s">
        <v>855</v>
      </c>
      <c r="H1877" t="s">
        <v>87</v>
      </c>
      <c r="I1877">
        <v>68</v>
      </c>
      <c r="J1877">
        <v>24</v>
      </c>
      <c r="K1877">
        <v>0</v>
      </c>
      <c r="L1877">
        <v>0</v>
      </c>
      <c r="M1877">
        <v>6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17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4</v>
      </c>
      <c r="CT1877">
        <v>115</v>
      </c>
    </row>
    <row r="1878" spans="1:98" x14ac:dyDescent="0.3">
      <c r="A1878" t="s">
        <v>2840</v>
      </c>
      <c r="B1878" t="s">
        <v>81</v>
      </c>
      <c r="C1878" t="s">
        <v>89</v>
      </c>
      <c r="D1878" t="s">
        <v>90</v>
      </c>
      <c r="E1878" t="s">
        <v>427</v>
      </c>
      <c r="F1878" t="s">
        <v>448</v>
      </c>
      <c r="G1878" t="s">
        <v>87</v>
      </c>
      <c r="H1878" t="s">
        <v>87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4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39</v>
      </c>
      <c r="AM1878">
        <v>0</v>
      </c>
      <c r="AN1878">
        <v>0</v>
      </c>
      <c r="AO1878">
        <v>0</v>
      </c>
      <c r="AP1878">
        <v>24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48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4</v>
      </c>
      <c r="CT1878">
        <v>115</v>
      </c>
    </row>
    <row r="1879" spans="1:98" x14ac:dyDescent="0.3">
      <c r="A1879" t="s">
        <v>2841</v>
      </c>
      <c r="B1879" t="s">
        <v>81</v>
      </c>
      <c r="C1879" t="s">
        <v>96</v>
      </c>
      <c r="D1879" t="s">
        <v>97</v>
      </c>
      <c r="E1879" t="s">
        <v>98</v>
      </c>
      <c r="F1879" t="s">
        <v>109</v>
      </c>
      <c r="G1879" t="s">
        <v>2842</v>
      </c>
      <c r="H1879" t="s">
        <v>87</v>
      </c>
      <c r="I1879">
        <v>0</v>
      </c>
      <c r="J1879">
        <v>0</v>
      </c>
      <c r="K1879">
        <v>7</v>
      </c>
      <c r="L1879">
        <v>0</v>
      </c>
      <c r="M1879">
        <v>0</v>
      </c>
      <c r="N1879">
        <v>0</v>
      </c>
      <c r="O1879">
        <v>0</v>
      </c>
      <c r="P1879">
        <v>81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20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6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4</v>
      </c>
      <c r="CT1879">
        <v>114</v>
      </c>
    </row>
    <row r="1880" spans="1:98" x14ac:dyDescent="0.3">
      <c r="A1880" t="s">
        <v>2843</v>
      </c>
      <c r="B1880" t="s">
        <v>81</v>
      </c>
      <c r="C1880" t="s">
        <v>96</v>
      </c>
      <c r="D1880" t="s">
        <v>97</v>
      </c>
      <c r="E1880" t="s">
        <v>98</v>
      </c>
      <c r="F1880" t="s">
        <v>109</v>
      </c>
      <c r="G1880" t="s">
        <v>211</v>
      </c>
      <c r="H1880" t="s">
        <v>2844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41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12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30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31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4</v>
      </c>
      <c r="CT1880">
        <v>114</v>
      </c>
    </row>
    <row r="1881" spans="1:98" x14ac:dyDescent="0.3">
      <c r="A1881" t="s">
        <v>2845</v>
      </c>
      <c r="B1881" t="s">
        <v>81</v>
      </c>
      <c r="C1881" t="s">
        <v>96</v>
      </c>
      <c r="D1881" t="s">
        <v>385</v>
      </c>
      <c r="E1881" t="s">
        <v>2846</v>
      </c>
      <c r="F1881" t="s">
        <v>2847</v>
      </c>
      <c r="G1881" t="s">
        <v>2848</v>
      </c>
      <c r="H1881" t="s">
        <v>87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56</v>
      </c>
      <c r="U1881">
        <v>0</v>
      </c>
      <c r="V1881">
        <v>0</v>
      </c>
      <c r="W1881">
        <v>26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17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15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4</v>
      </c>
      <c r="CT1881">
        <v>114</v>
      </c>
    </row>
    <row r="1882" spans="1:98" x14ac:dyDescent="0.3">
      <c r="A1882" t="s">
        <v>2849</v>
      </c>
      <c r="B1882" t="s">
        <v>81</v>
      </c>
      <c r="C1882" t="s">
        <v>96</v>
      </c>
      <c r="D1882" t="s">
        <v>97</v>
      </c>
      <c r="E1882" t="s">
        <v>142</v>
      </c>
      <c r="F1882" t="s">
        <v>566</v>
      </c>
      <c r="G1882" t="s">
        <v>567</v>
      </c>
      <c r="H1882" t="s">
        <v>87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51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19</v>
      </c>
      <c r="AU1882">
        <v>0</v>
      </c>
      <c r="AV1882">
        <v>0</v>
      </c>
      <c r="AW1882">
        <v>0</v>
      </c>
      <c r="AX1882">
        <v>0</v>
      </c>
      <c r="AY1882">
        <v>34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10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4</v>
      </c>
      <c r="CT1882">
        <v>114</v>
      </c>
    </row>
    <row r="1883" spans="1:98" x14ac:dyDescent="0.3">
      <c r="A1883" t="s">
        <v>2850</v>
      </c>
      <c r="B1883" t="s">
        <v>81</v>
      </c>
      <c r="C1883" t="s">
        <v>89</v>
      </c>
      <c r="D1883" t="s">
        <v>90</v>
      </c>
      <c r="E1883" t="s">
        <v>427</v>
      </c>
      <c r="F1883" t="s">
        <v>428</v>
      </c>
      <c r="G1883" t="s">
        <v>1650</v>
      </c>
      <c r="H1883" t="s">
        <v>87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33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29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14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38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4</v>
      </c>
      <c r="CT1883">
        <v>114</v>
      </c>
    </row>
    <row r="1884" spans="1:98" x14ac:dyDescent="0.3">
      <c r="A1884" t="s">
        <v>2851</v>
      </c>
      <c r="B1884" t="s">
        <v>81</v>
      </c>
      <c r="C1884" t="s">
        <v>96</v>
      </c>
      <c r="D1884" t="s">
        <v>97</v>
      </c>
      <c r="E1884" t="s">
        <v>98</v>
      </c>
      <c r="F1884" t="s">
        <v>87</v>
      </c>
      <c r="G1884" t="s">
        <v>87</v>
      </c>
      <c r="H1884" t="s">
        <v>87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15</v>
      </c>
      <c r="AI1884">
        <v>0</v>
      </c>
      <c r="AJ1884">
        <v>0</v>
      </c>
      <c r="AK1884">
        <v>0</v>
      </c>
      <c r="AL1884">
        <v>29</v>
      </c>
      <c r="AM1884">
        <v>0</v>
      </c>
      <c r="AN1884">
        <v>0</v>
      </c>
      <c r="AO1884">
        <v>0</v>
      </c>
      <c r="AP1884">
        <v>27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43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4</v>
      </c>
      <c r="CT1884">
        <v>114</v>
      </c>
    </row>
    <row r="1885" spans="1:98" x14ac:dyDescent="0.3">
      <c r="A1885" t="s">
        <v>2852</v>
      </c>
      <c r="B1885" t="s">
        <v>81</v>
      </c>
      <c r="C1885" t="s">
        <v>268</v>
      </c>
      <c r="D1885" t="s">
        <v>1326</v>
      </c>
      <c r="E1885" t="s">
        <v>2853</v>
      </c>
      <c r="F1885" t="s">
        <v>2854</v>
      </c>
      <c r="G1885" t="s">
        <v>87</v>
      </c>
      <c r="H1885" t="s">
        <v>87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27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6</v>
      </c>
      <c r="AP1885">
        <v>39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42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4</v>
      </c>
      <c r="CT1885">
        <v>114</v>
      </c>
    </row>
    <row r="1886" spans="1:98" x14ac:dyDescent="0.3">
      <c r="A1886" t="s">
        <v>2855</v>
      </c>
      <c r="B1886" t="s">
        <v>81</v>
      </c>
      <c r="C1886" t="s">
        <v>96</v>
      </c>
      <c r="D1886" t="s">
        <v>97</v>
      </c>
      <c r="E1886" t="s">
        <v>98</v>
      </c>
      <c r="F1886" t="s">
        <v>99</v>
      </c>
      <c r="G1886" t="s">
        <v>87</v>
      </c>
      <c r="H1886" t="s">
        <v>87</v>
      </c>
      <c r="I1886">
        <v>0</v>
      </c>
      <c r="J1886">
        <v>0</v>
      </c>
      <c r="K1886">
        <v>0</v>
      </c>
      <c r="L1886">
        <v>23</v>
      </c>
      <c r="M1886">
        <v>0</v>
      </c>
      <c r="N1886">
        <v>18</v>
      </c>
      <c r="O1886">
        <v>40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32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4</v>
      </c>
      <c r="CT1886">
        <v>113</v>
      </c>
    </row>
    <row r="1887" spans="1:98" x14ac:dyDescent="0.3">
      <c r="A1887" t="s">
        <v>2856</v>
      </c>
      <c r="B1887" t="s">
        <v>81</v>
      </c>
      <c r="C1887" t="s">
        <v>96</v>
      </c>
      <c r="D1887" t="s">
        <v>97</v>
      </c>
      <c r="E1887" t="s">
        <v>119</v>
      </c>
      <c r="F1887" t="s">
        <v>1283</v>
      </c>
      <c r="G1887" t="s">
        <v>1284</v>
      </c>
      <c r="H1887" t="s">
        <v>2857</v>
      </c>
      <c r="I1887">
        <v>0</v>
      </c>
      <c r="J1887">
        <v>0</v>
      </c>
      <c r="K1887">
        <v>0</v>
      </c>
      <c r="L1887">
        <v>0</v>
      </c>
      <c r="M1887">
        <v>31</v>
      </c>
      <c r="N1887">
        <v>0</v>
      </c>
      <c r="O1887">
        <v>0</v>
      </c>
      <c r="P1887">
        <v>0</v>
      </c>
      <c r="Q1887">
        <v>60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13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9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4</v>
      </c>
      <c r="CT1887">
        <v>113</v>
      </c>
    </row>
    <row r="1888" spans="1:98" x14ac:dyDescent="0.3">
      <c r="A1888" t="s">
        <v>2858</v>
      </c>
      <c r="B1888" t="s">
        <v>81</v>
      </c>
      <c r="C1888" t="s">
        <v>96</v>
      </c>
      <c r="D1888" t="s">
        <v>97</v>
      </c>
      <c r="E1888" t="s">
        <v>98</v>
      </c>
      <c r="F1888" t="s">
        <v>99</v>
      </c>
      <c r="G1888" t="s">
        <v>87</v>
      </c>
      <c r="H1888" t="s">
        <v>87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34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34</v>
      </c>
      <c r="AZ1888">
        <v>0</v>
      </c>
      <c r="BA1888">
        <v>27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18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4</v>
      </c>
      <c r="CT1888">
        <v>113</v>
      </c>
    </row>
    <row r="1889" spans="1:98" x14ac:dyDescent="0.3">
      <c r="A1889" t="s">
        <v>2859</v>
      </c>
      <c r="B1889" t="s">
        <v>81</v>
      </c>
      <c r="C1889" t="s">
        <v>89</v>
      </c>
      <c r="D1889" t="s">
        <v>90</v>
      </c>
      <c r="E1889" t="s">
        <v>113</v>
      </c>
      <c r="F1889" t="s">
        <v>242</v>
      </c>
      <c r="G1889" t="s">
        <v>87</v>
      </c>
      <c r="H1889" t="s">
        <v>87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54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25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31</v>
      </c>
      <c r="BS1889">
        <v>0</v>
      </c>
      <c r="BT1889">
        <v>0</v>
      </c>
      <c r="BU1889">
        <v>2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4</v>
      </c>
      <c r="CT1889">
        <v>112</v>
      </c>
    </row>
    <row r="1890" spans="1:98" x14ac:dyDescent="0.3">
      <c r="A1890" t="s">
        <v>2860</v>
      </c>
      <c r="B1890" t="s">
        <v>81</v>
      </c>
      <c r="C1890" t="s">
        <v>352</v>
      </c>
      <c r="D1890" t="s">
        <v>353</v>
      </c>
      <c r="E1890" t="s">
        <v>357</v>
      </c>
      <c r="F1890" t="s">
        <v>358</v>
      </c>
      <c r="G1890" t="s">
        <v>778</v>
      </c>
      <c r="H1890" t="s">
        <v>87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29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13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55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15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4</v>
      </c>
      <c r="CT1890">
        <v>112</v>
      </c>
    </row>
    <row r="1891" spans="1:98" x14ac:dyDescent="0.3">
      <c r="A1891" t="s">
        <v>2861</v>
      </c>
      <c r="B1891" t="s">
        <v>81</v>
      </c>
      <c r="C1891" t="s">
        <v>96</v>
      </c>
      <c r="D1891" t="s">
        <v>128</v>
      </c>
      <c r="E1891" t="s">
        <v>263</v>
      </c>
      <c r="F1891" t="s">
        <v>1540</v>
      </c>
      <c r="G1891" t="s">
        <v>87</v>
      </c>
      <c r="H1891" t="s">
        <v>87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17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55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22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17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4</v>
      </c>
      <c r="CT1891">
        <v>111</v>
      </c>
    </row>
    <row r="1892" spans="1:98" x14ac:dyDescent="0.3">
      <c r="A1892" t="s">
        <v>2862</v>
      </c>
      <c r="B1892" t="s">
        <v>81</v>
      </c>
      <c r="C1892" t="s">
        <v>96</v>
      </c>
      <c r="D1892" t="s">
        <v>385</v>
      </c>
      <c r="E1892" t="s">
        <v>529</v>
      </c>
      <c r="F1892" t="s">
        <v>632</v>
      </c>
      <c r="G1892" t="s">
        <v>1738</v>
      </c>
      <c r="H1892" t="s">
        <v>87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11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13</v>
      </c>
      <c r="CI1892">
        <v>0</v>
      </c>
      <c r="CJ1892">
        <v>82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5</v>
      </c>
      <c r="CS1892">
        <v>4</v>
      </c>
      <c r="CT1892">
        <v>111</v>
      </c>
    </row>
    <row r="1893" spans="1:98" x14ac:dyDescent="0.3">
      <c r="A1893" t="s">
        <v>2863</v>
      </c>
      <c r="B1893" t="s">
        <v>81</v>
      </c>
      <c r="C1893" t="s">
        <v>96</v>
      </c>
      <c r="D1893" t="s">
        <v>128</v>
      </c>
      <c r="E1893" t="s">
        <v>244</v>
      </c>
      <c r="F1893" t="s">
        <v>245</v>
      </c>
      <c r="G1893" t="s">
        <v>246</v>
      </c>
      <c r="H1893" t="s">
        <v>87</v>
      </c>
      <c r="I1893">
        <v>19</v>
      </c>
      <c r="J1893">
        <v>39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28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24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4</v>
      </c>
      <c r="CT1893">
        <v>110</v>
      </c>
    </row>
    <row r="1894" spans="1:98" x14ac:dyDescent="0.3">
      <c r="A1894" t="s">
        <v>2864</v>
      </c>
      <c r="B1894" t="s">
        <v>81</v>
      </c>
      <c r="C1894" t="s">
        <v>96</v>
      </c>
      <c r="D1894" t="s">
        <v>128</v>
      </c>
      <c r="E1894" t="s">
        <v>294</v>
      </c>
      <c r="F1894" t="s">
        <v>564</v>
      </c>
      <c r="G1894" t="s">
        <v>87</v>
      </c>
      <c r="H1894" t="s">
        <v>87</v>
      </c>
      <c r="I1894">
        <v>0</v>
      </c>
      <c r="J1894">
        <v>0</v>
      </c>
      <c r="K1894">
        <v>0</v>
      </c>
      <c r="L1894">
        <v>20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15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26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49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4</v>
      </c>
      <c r="CT1894">
        <v>110</v>
      </c>
    </row>
    <row r="1895" spans="1:98" x14ac:dyDescent="0.3">
      <c r="A1895" t="s">
        <v>2865</v>
      </c>
      <c r="B1895" t="s">
        <v>81</v>
      </c>
      <c r="C1895" t="s">
        <v>96</v>
      </c>
      <c r="D1895" t="s">
        <v>97</v>
      </c>
      <c r="E1895" t="s">
        <v>98</v>
      </c>
      <c r="F1895" t="s">
        <v>99</v>
      </c>
      <c r="G1895" t="s">
        <v>2866</v>
      </c>
      <c r="H1895" t="s">
        <v>87</v>
      </c>
      <c r="I1895">
        <v>0</v>
      </c>
      <c r="J1895">
        <v>0</v>
      </c>
      <c r="K1895">
        <v>0</v>
      </c>
      <c r="L1895">
        <v>0</v>
      </c>
      <c r="M1895">
        <v>11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30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31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38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4</v>
      </c>
      <c r="CT1895">
        <v>110</v>
      </c>
    </row>
    <row r="1896" spans="1:98" x14ac:dyDescent="0.3">
      <c r="A1896" t="s">
        <v>2867</v>
      </c>
      <c r="B1896" t="s">
        <v>81</v>
      </c>
      <c r="C1896" t="s">
        <v>96</v>
      </c>
      <c r="D1896" t="s">
        <v>385</v>
      </c>
      <c r="E1896" t="s">
        <v>2846</v>
      </c>
      <c r="F1896" t="s">
        <v>2847</v>
      </c>
      <c r="G1896" t="s">
        <v>2848</v>
      </c>
      <c r="H1896" t="s">
        <v>87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20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60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15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15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4</v>
      </c>
      <c r="CT1896">
        <v>110</v>
      </c>
    </row>
    <row r="1897" spans="1:98" x14ac:dyDescent="0.3">
      <c r="A1897" t="s">
        <v>2868</v>
      </c>
      <c r="B1897" t="s">
        <v>81</v>
      </c>
      <c r="C1897" t="s">
        <v>542</v>
      </c>
      <c r="D1897" t="s">
        <v>543</v>
      </c>
      <c r="E1897" t="s">
        <v>928</v>
      </c>
      <c r="F1897" t="s">
        <v>87</v>
      </c>
      <c r="G1897" t="s">
        <v>87</v>
      </c>
      <c r="H1897" t="s">
        <v>87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7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41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55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7</v>
      </c>
      <c r="CS1897">
        <v>4</v>
      </c>
      <c r="CT1897">
        <v>110</v>
      </c>
    </row>
    <row r="1898" spans="1:98" x14ac:dyDescent="0.3">
      <c r="A1898" t="s">
        <v>2869</v>
      </c>
      <c r="B1898" t="s">
        <v>81</v>
      </c>
      <c r="C1898" t="s">
        <v>96</v>
      </c>
      <c r="D1898" t="s">
        <v>128</v>
      </c>
      <c r="E1898" t="s">
        <v>263</v>
      </c>
      <c r="F1898" t="s">
        <v>382</v>
      </c>
      <c r="G1898" t="s">
        <v>383</v>
      </c>
      <c r="H1898" t="s">
        <v>87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43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19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32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16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4</v>
      </c>
      <c r="CT1898">
        <v>110</v>
      </c>
    </row>
    <row r="1899" spans="1:98" x14ac:dyDescent="0.3">
      <c r="A1899" t="s">
        <v>2870</v>
      </c>
      <c r="B1899" t="s">
        <v>81</v>
      </c>
      <c r="C1899" t="s">
        <v>96</v>
      </c>
      <c r="D1899" t="s">
        <v>128</v>
      </c>
      <c r="E1899" t="s">
        <v>1023</v>
      </c>
      <c r="F1899" t="s">
        <v>1024</v>
      </c>
      <c r="G1899" t="s">
        <v>1025</v>
      </c>
      <c r="H1899" t="s">
        <v>87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45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19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26</v>
      </c>
      <c r="CK1899">
        <v>0</v>
      </c>
      <c r="CL1899">
        <v>0</v>
      </c>
      <c r="CM1899">
        <v>19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4</v>
      </c>
      <c r="CT1899">
        <v>109</v>
      </c>
    </row>
    <row r="1900" spans="1:98" x14ac:dyDescent="0.3">
      <c r="A1900" t="s">
        <v>2871</v>
      </c>
      <c r="B1900" t="s">
        <v>81</v>
      </c>
      <c r="C1900" t="s">
        <v>96</v>
      </c>
      <c r="D1900" t="s">
        <v>97</v>
      </c>
      <c r="E1900" t="s">
        <v>98</v>
      </c>
      <c r="F1900" t="s">
        <v>306</v>
      </c>
      <c r="G1900" t="s">
        <v>2872</v>
      </c>
      <c r="H1900" t="s">
        <v>2873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18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19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25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47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4</v>
      </c>
      <c r="CT1900">
        <v>109</v>
      </c>
    </row>
    <row r="1901" spans="1:98" x14ac:dyDescent="0.3">
      <c r="A1901" t="s">
        <v>2874</v>
      </c>
      <c r="B1901" t="s">
        <v>81</v>
      </c>
      <c r="C1901" t="s">
        <v>96</v>
      </c>
      <c r="D1901" t="s">
        <v>97</v>
      </c>
      <c r="E1901" t="s">
        <v>98</v>
      </c>
      <c r="F1901" t="s">
        <v>99</v>
      </c>
      <c r="G1901" t="s">
        <v>87</v>
      </c>
      <c r="H1901" t="s">
        <v>87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17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55</v>
      </c>
      <c r="AQ1901">
        <v>0</v>
      </c>
      <c r="AR1901">
        <v>0</v>
      </c>
      <c r="AS1901">
        <v>18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18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4</v>
      </c>
      <c r="CT1901">
        <v>108</v>
      </c>
    </row>
    <row r="1902" spans="1:98" x14ac:dyDescent="0.3">
      <c r="A1902" t="s">
        <v>2875</v>
      </c>
      <c r="B1902" t="s">
        <v>81</v>
      </c>
      <c r="C1902" t="s">
        <v>96</v>
      </c>
      <c r="D1902" t="s">
        <v>97</v>
      </c>
      <c r="E1902" t="s">
        <v>1096</v>
      </c>
      <c r="F1902" t="s">
        <v>1097</v>
      </c>
      <c r="G1902" t="s">
        <v>1762</v>
      </c>
      <c r="H1902" t="s">
        <v>87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17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16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33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42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4</v>
      </c>
      <c r="CT1902">
        <v>108</v>
      </c>
    </row>
    <row r="1903" spans="1:98" x14ac:dyDescent="0.3">
      <c r="A1903" t="s">
        <v>2876</v>
      </c>
      <c r="B1903" t="s">
        <v>280</v>
      </c>
      <c r="C1903" t="s">
        <v>938</v>
      </c>
      <c r="D1903" t="s">
        <v>939</v>
      </c>
      <c r="E1903" t="s">
        <v>87</v>
      </c>
      <c r="F1903" t="s">
        <v>87</v>
      </c>
      <c r="G1903" t="s">
        <v>87</v>
      </c>
      <c r="H1903" t="s">
        <v>87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9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58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21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20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4</v>
      </c>
      <c r="CT1903">
        <v>108</v>
      </c>
    </row>
    <row r="1904" spans="1:98" x14ac:dyDescent="0.3">
      <c r="A1904" t="s">
        <v>2877</v>
      </c>
      <c r="B1904" t="s">
        <v>81</v>
      </c>
      <c r="C1904" t="s">
        <v>185</v>
      </c>
      <c r="D1904" t="s">
        <v>185</v>
      </c>
      <c r="E1904" t="s">
        <v>751</v>
      </c>
      <c r="F1904" t="s">
        <v>752</v>
      </c>
      <c r="G1904" t="s">
        <v>771</v>
      </c>
      <c r="H1904" t="s">
        <v>87</v>
      </c>
      <c r="I1904">
        <v>0</v>
      </c>
      <c r="J1904">
        <v>30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19</v>
      </c>
      <c r="AF1904">
        <v>0</v>
      </c>
      <c r="AG1904">
        <v>0</v>
      </c>
      <c r="AH1904">
        <v>0</v>
      </c>
      <c r="AI1904">
        <v>0</v>
      </c>
      <c r="AJ1904">
        <v>18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40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4</v>
      </c>
      <c r="CT1904">
        <v>107</v>
      </c>
    </row>
    <row r="1905" spans="1:98" x14ac:dyDescent="0.3">
      <c r="A1905" t="s">
        <v>2878</v>
      </c>
      <c r="B1905" t="s">
        <v>81</v>
      </c>
      <c r="C1905" t="s">
        <v>453</v>
      </c>
      <c r="D1905" t="s">
        <v>2879</v>
      </c>
      <c r="E1905" t="s">
        <v>87</v>
      </c>
      <c r="F1905" t="s">
        <v>87</v>
      </c>
      <c r="G1905" t="s">
        <v>87</v>
      </c>
      <c r="H1905" t="s">
        <v>87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6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17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25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58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4</v>
      </c>
      <c r="CT1905">
        <v>106</v>
      </c>
    </row>
    <row r="1906" spans="1:98" x14ac:dyDescent="0.3">
      <c r="A1906" t="s">
        <v>2880</v>
      </c>
      <c r="B1906" t="s">
        <v>81</v>
      </c>
      <c r="C1906" t="s">
        <v>96</v>
      </c>
      <c r="D1906" t="s">
        <v>128</v>
      </c>
      <c r="E1906" t="s">
        <v>263</v>
      </c>
      <c r="F1906" t="s">
        <v>1540</v>
      </c>
      <c r="G1906" t="s">
        <v>87</v>
      </c>
      <c r="H1906" t="s">
        <v>87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26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29</v>
      </c>
      <c r="AP1906">
        <v>0</v>
      </c>
      <c r="AQ1906">
        <v>0</v>
      </c>
      <c r="AR1906">
        <v>0</v>
      </c>
      <c r="AS1906">
        <v>0</v>
      </c>
      <c r="AT1906">
        <v>20</v>
      </c>
      <c r="AU1906">
        <v>0</v>
      </c>
      <c r="AV1906">
        <v>0</v>
      </c>
      <c r="AW1906">
        <v>0</v>
      </c>
      <c r="AX1906">
        <v>0</v>
      </c>
      <c r="AY1906">
        <v>31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4</v>
      </c>
      <c r="CT1906">
        <v>106</v>
      </c>
    </row>
    <row r="1907" spans="1:98" x14ac:dyDescent="0.3">
      <c r="A1907" t="s">
        <v>2881</v>
      </c>
      <c r="B1907" t="s">
        <v>81</v>
      </c>
      <c r="C1907" t="s">
        <v>82</v>
      </c>
      <c r="D1907" t="s">
        <v>83</v>
      </c>
      <c r="E1907" t="s">
        <v>271</v>
      </c>
      <c r="F1907" t="s">
        <v>87</v>
      </c>
      <c r="G1907" t="s">
        <v>87</v>
      </c>
      <c r="H1907" t="s">
        <v>87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44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23</v>
      </c>
      <c r="CE1907">
        <v>34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5</v>
      </c>
      <c r="CQ1907">
        <v>0</v>
      </c>
      <c r="CR1907">
        <v>0</v>
      </c>
      <c r="CS1907">
        <v>4</v>
      </c>
      <c r="CT1907">
        <v>106</v>
      </c>
    </row>
    <row r="1908" spans="1:98" x14ac:dyDescent="0.3">
      <c r="A1908" t="s">
        <v>2882</v>
      </c>
      <c r="B1908" t="s">
        <v>81</v>
      </c>
      <c r="C1908" t="s">
        <v>89</v>
      </c>
      <c r="D1908" t="s">
        <v>90</v>
      </c>
      <c r="E1908" t="s">
        <v>113</v>
      </c>
      <c r="F1908" t="s">
        <v>696</v>
      </c>
      <c r="G1908" t="s">
        <v>697</v>
      </c>
      <c r="H1908" t="s">
        <v>87</v>
      </c>
      <c r="I1908">
        <v>0</v>
      </c>
      <c r="J1908">
        <v>23</v>
      </c>
      <c r="K1908">
        <v>0</v>
      </c>
      <c r="L1908">
        <v>0</v>
      </c>
      <c r="M1908">
        <v>0</v>
      </c>
      <c r="N1908">
        <v>17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59</v>
      </c>
      <c r="CI1908">
        <v>0</v>
      </c>
      <c r="CJ1908">
        <v>6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4</v>
      </c>
      <c r="CT1908">
        <v>105</v>
      </c>
    </row>
    <row r="1909" spans="1:98" x14ac:dyDescent="0.3">
      <c r="A1909" t="s">
        <v>2883</v>
      </c>
      <c r="B1909" t="s">
        <v>81</v>
      </c>
      <c r="C1909" t="s">
        <v>96</v>
      </c>
      <c r="D1909" t="s">
        <v>97</v>
      </c>
      <c r="E1909" t="s">
        <v>623</v>
      </c>
      <c r="F1909" t="s">
        <v>624</v>
      </c>
      <c r="G1909" t="s">
        <v>1727</v>
      </c>
      <c r="H1909" t="s">
        <v>87</v>
      </c>
      <c r="I1909">
        <v>0</v>
      </c>
      <c r="J1909">
        <v>15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8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74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8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4</v>
      </c>
      <c r="CT1909">
        <v>105</v>
      </c>
    </row>
    <row r="1910" spans="1:98" x14ac:dyDescent="0.3">
      <c r="A1910" t="s">
        <v>2884</v>
      </c>
      <c r="B1910" t="s">
        <v>81</v>
      </c>
      <c r="C1910" t="s">
        <v>1070</v>
      </c>
      <c r="D1910" t="s">
        <v>1071</v>
      </c>
      <c r="E1910" t="s">
        <v>1072</v>
      </c>
      <c r="F1910" t="s">
        <v>1073</v>
      </c>
      <c r="G1910" t="s">
        <v>87</v>
      </c>
      <c r="H1910" t="s">
        <v>87</v>
      </c>
      <c r="I1910">
        <v>0</v>
      </c>
      <c r="J1910">
        <v>0</v>
      </c>
      <c r="K1910">
        <v>0</v>
      </c>
      <c r="L1910">
        <v>0</v>
      </c>
      <c r="M1910">
        <v>2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8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21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74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4</v>
      </c>
      <c r="CT1910">
        <v>105</v>
      </c>
    </row>
    <row r="1911" spans="1:98" x14ac:dyDescent="0.3">
      <c r="A1911" t="s">
        <v>2885</v>
      </c>
      <c r="B1911" t="s">
        <v>81</v>
      </c>
      <c r="C1911" t="s">
        <v>96</v>
      </c>
      <c r="D1911" t="s">
        <v>87</v>
      </c>
      <c r="E1911" t="s">
        <v>87</v>
      </c>
      <c r="F1911" t="s">
        <v>87</v>
      </c>
      <c r="G1911" t="s">
        <v>87</v>
      </c>
      <c r="H1911" t="s">
        <v>87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2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84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11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7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4</v>
      </c>
      <c r="CT1911">
        <v>104</v>
      </c>
    </row>
    <row r="1912" spans="1:98" x14ac:dyDescent="0.3">
      <c r="A1912" t="s">
        <v>2886</v>
      </c>
      <c r="B1912" t="s">
        <v>81</v>
      </c>
      <c r="C1912" t="s">
        <v>82</v>
      </c>
      <c r="D1912" t="s">
        <v>83</v>
      </c>
      <c r="E1912" t="s">
        <v>605</v>
      </c>
      <c r="F1912" t="s">
        <v>1042</v>
      </c>
      <c r="G1912" t="s">
        <v>1043</v>
      </c>
      <c r="H1912" t="s">
        <v>87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27</v>
      </c>
      <c r="T1912">
        <v>50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13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13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4</v>
      </c>
      <c r="CT1912">
        <v>103</v>
      </c>
    </row>
    <row r="1913" spans="1:98" x14ac:dyDescent="0.3">
      <c r="A1913" t="s">
        <v>2887</v>
      </c>
      <c r="B1913" t="s">
        <v>81</v>
      </c>
      <c r="C1913" t="s">
        <v>96</v>
      </c>
      <c r="D1913" t="s">
        <v>97</v>
      </c>
      <c r="E1913" t="s">
        <v>569</v>
      </c>
      <c r="F1913" t="s">
        <v>87</v>
      </c>
      <c r="G1913" t="s">
        <v>87</v>
      </c>
      <c r="H1913" t="s">
        <v>87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9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16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66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12</v>
      </c>
      <c r="CR1913">
        <v>0</v>
      </c>
      <c r="CS1913">
        <v>4</v>
      </c>
      <c r="CT1913">
        <v>103</v>
      </c>
    </row>
    <row r="1914" spans="1:98" x14ac:dyDescent="0.3">
      <c r="A1914" t="s">
        <v>2888</v>
      </c>
      <c r="B1914" t="s">
        <v>81</v>
      </c>
      <c r="C1914" t="s">
        <v>96</v>
      </c>
      <c r="D1914" t="s">
        <v>128</v>
      </c>
      <c r="E1914" t="s">
        <v>87</v>
      </c>
      <c r="F1914" t="s">
        <v>87</v>
      </c>
      <c r="G1914" t="s">
        <v>87</v>
      </c>
      <c r="H1914" t="s">
        <v>87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41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31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10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21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4</v>
      </c>
      <c r="CT1914">
        <v>103</v>
      </c>
    </row>
    <row r="1915" spans="1:98" x14ac:dyDescent="0.3">
      <c r="A1915" t="s">
        <v>2889</v>
      </c>
      <c r="B1915" t="s">
        <v>81</v>
      </c>
      <c r="C1915" t="s">
        <v>96</v>
      </c>
      <c r="D1915" t="s">
        <v>97</v>
      </c>
      <c r="E1915" t="s">
        <v>623</v>
      </c>
      <c r="F1915" t="s">
        <v>624</v>
      </c>
      <c r="G1915" t="s">
        <v>855</v>
      </c>
      <c r="H1915" t="s">
        <v>87</v>
      </c>
      <c r="I1915">
        <v>24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41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31</v>
      </c>
      <c r="BU1915">
        <v>0</v>
      </c>
      <c r="BV1915">
        <v>0</v>
      </c>
      <c r="BW1915">
        <v>0</v>
      </c>
      <c r="BX1915">
        <v>6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4</v>
      </c>
      <c r="CT1915">
        <v>102</v>
      </c>
    </row>
    <row r="1916" spans="1:98" x14ac:dyDescent="0.3">
      <c r="A1916" t="s">
        <v>2890</v>
      </c>
      <c r="B1916" t="s">
        <v>81</v>
      </c>
      <c r="C1916" t="s">
        <v>82</v>
      </c>
      <c r="D1916" t="s">
        <v>83</v>
      </c>
      <c r="E1916" t="s">
        <v>605</v>
      </c>
      <c r="F1916" t="s">
        <v>1042</v>
      </c>
      <c r="G1916" t="s">
        <v>87</v>
      </c>
      <c r="H1916" t="s">
        <v>87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39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11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25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27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4</v>
      </c>
      <c r="CT1916">
        <v>102</v>
      </c>
    </row>
    <row r="1917" spans="1:98" x14ac:dyDescent="0.3">
      <c r="A1917" t="s">
        <v>2891</v>
      </c>
      <c r="B1917" t="s">
        <v>81</v>
      </c>
      <c r="C1917" t="s">
        <v>96</v>
      </c>
      <c r="D1917" t="s">
        <v>128</v>
      </c>
      <c r="E1917" t="s">
        <v>156</v>
      </c>
      <c r="F1917" t="s">
        <v>587</v>
      </c>
      <c r="G1917" t="s">
        <v>588</v>
      </c>
      <c r="H1917" t="s">
        <v>87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28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16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39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17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4</v>
      </c>
      <c r="CT1917">
        <v>100</v>
      </c>
    </row>
    <row r="1918" spans="1:98" x14ac:dyDescent="0.3">
      <c r="A1918" t="s">
        <v>2892</v>
      </c>
      <c r="B1918" t="s">
        <v>81</v>
      </c>
      <c r="C1918" t="s">
        <v>89</v>
      </c>
      <c r="D1918" t="s">
        <v>90</v>
      </c>
      <c r="E1918" t="s">
        <v>472</v>
      </c>
      <c r="F1918" t="s">
        <v>473</v>
      </c>
      <c r="G1918" t="s">
        <v>474</v>
      </c>
      <c r="H1918" t="s">
        <v>87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5</v>
      </c>
      <c r="Q1918">
        <v>0</v>
      </c>
      <c r="R1918">
        <v>0</v>
      </c>
      <c r="S1918">
        <v>60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22</v>
      </c>
      <c r="AO1918">
        <v>0</v>
      </c>
      <c r="AP1918">
        <v>0</v>
      </c>
      <c r="AQ1918">
        <v>12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4</v>
      </c>
      <c r="CT1918">
        <v>99</v>
      </c>
    </row>
    <row r="1919" spans="1:98" x14ac:dyDescent="0.3">
      <c r="A1919" t="s">
        <v>2893</v>
      </c>
      <c r="B1919" t="s">
        <v>81</v>
      </c>
      <c r="C1919" t="s">
        <v>453</v>
      </c>
      <c r="D1919" t="s">
        <v>2879</v>
      </c>
      <c r="E1919" t="s">
        <v>87</v>
      </c>
      <c r="F1919" t="s">
        <v>87</v>
      </c>
      <c r="G1919" t="s">
        <v>87</v>
      </c>
      <c r="H1919" t="s">
        <v>87</v>
      </c>
      <c r="I1919">
        <v>23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16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23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36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4</v>
      </c>
      <c r="CT1919">
        <v>98</v>
      </c>
    </row>
    <row r="1920" spans="1:98" x14ac:dyDescent="0.3">
      <c r="A1920" t="s">
        <v>2894</v>
      </c>
      <c r="B1920" t="s">
        <v>81</v>
      </c>
      <c r="C1920" t="s">
        <v>268</v>
      </c>
      <c r="D1920" t="s">
        <v>269</v>
      </c>
      <c r="E1920" t="s">
        <v>87</v>
      </c>
      <c r="F1920" t="s">
        <v>87</v>
      </c>
      <c r="G1920" t="s">
        <v>87</v>
      </c>
      <c r="H1920" t="s">
        <v>87</v>
      </c>
      <c r="I1920">
        <v>0</v>
      </c>
      <c r="J1920">
        <v>0</v>
      </c>
      <c r="K1920">
        <v>0</v>
      </c>
      <c r="L1920">
        <v>24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15</v>
      </c>
      <c r="T1920">
        <v>0</v>
      </c>
      <c r="U1920">
        <v>0</v>
      </c>
      <c r="V1920">
        <v>0</v>
      </c>
      <c r="W1920">
        <v>0</v>
      </c>
      <c r="X1920">
        <v>36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23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4</v>
      </c>
      <c r="CT1920">
        <v>98</v>
      </c>
    </row>
    <row r="1921" spans="1:98" x14ac:dyDescent="0.3">
      <c r="A1921" t="s">
        <v>2895</v>
      </c>
      <c r="B1921" t="s">
        <v>81</v>
      </c>
      <c r="C1921" t="s">
        <v>87</v>
      </c>
      <c r="D1921" t="s">
        <v>87</v>
      </c>
      <c r="E1921" t="s">
        <v>87</v>
      </c>
      <c r="F1921" t="s">
        <v>87</v>
      </c>
      <c r="G1921" t="s">
        <v>87</v>
      </c>
      <c r="H1921" t="s">
        <v>87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3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67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3</v>
      </c>
      <c r="AU1921">
        <v>0</v>
      </c>
      <c r="AV1921">
        <v>0</v>
      </c>
      <c r="AW1921">
        <v>0</v>
      </c>
      <c r="AX1921">
        <v>0</v>
      </c>
      <c r="AY1921">
        <v>25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4</v>
      </c>
      <c r="CT1921">
        <v>98</v>
      </c>
    </row>
    <row r="1922" spans="1:98" x14ac:dyDescent="0.3">
      <c r="A1922" t="s">
        <v>2896</v>
      </c>
      <c r="B1922" t="s">
        <v>81</v>
      </c>
      <c r="C1922" t="s">
        <v>268</v>
      </c>
      <c r="D1922" t="s">
        <v>269</v>
      </c>
      <c r="E1922" t="s">
        <v>87</v>
      </c>
      <c r="F1922" t="s">
        <v>87</v>
      </c>
      <c r="G1922" t="s">
        <v>87</v>
      </c>
      <c r="H1922" t="s">
        <v>87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29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31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26</v>
      </c>
      <c r="AW1922">
        <v>0</v>
      </c>
      <c r="AX1922">
        <v>0</v>
      </c>
      <c r="AY1922">
        <v>12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4</v>
      </c>
      <c r="CT1922">
        <v>98</v>
      </c>
    </row>
    <row r="1923" spans="1:98" x14ac:dyDescent="0.3">
      <c r="A1923" t="s">
        <v>2897</v>
      </c>
      <c r="B1923" t="s">
        <v>81</v>
      </c>
      <c r="C1923" t="s">
        <v>96</v>
      </c>
      <c r="D1923" t="s">
        <v>97</v>
      </c>
      <c r="E1923" t="s">
        <v>623</v>
      </c>
      <c r="F1923" t="s">
        <v>624</v>
      </c>
      <c r="G1923" t="s">
        <v>855</v>
      </c>
      <c r="H1923" t="s">
        <v>856</v>
      </c>
      <c r="I1923">
        <v>20</v>
      </c>
      <c r="J1923">
        <v>0</v>
      </c>
      <c r="K1923">
        <v>33</v>
      </c>
      <c r="L1923">
        <v>0</v>
      </c>
      <c r="M1923">
        <v>0</v>
      </c>
      <c r="N1923">
        <v>0</v>
      </c>
      <c r="O1923">
        <v>0</v>
      </c>
      <c r="P1923">
        <v>18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26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4</v>
      </c>
      <c r="CT1923">
        <v>97</v>
      </c>
    </row>
    <row r="1924" spans="1:98" x14ac:dyDescent="0.3">
      <c r="A1924" t="s">
        <v>2898</v>
      </c>
      <c r="B1924" t="s">
        <v>81</v>
      </c>
      <c r="C1924" t="s">
        <v>89</v>
      </c>
      <c r="D1924" t="s">
        <v>90</v>
      </c>
      <c r="E1924" t="s">
        <v>420</v>
      </c>
      <c r="F1924" t="s">
        <v>421</v>
      </c>
      <c r="G1924" t="s">
        <v>2899</v>
      </c>
      <c r="H1924" t="s">
        <v>87</v>
      </c>
      <c r="I1924">
        <v>7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</v>
      </c>
      <c r="AT1924">
        <v>0</v>
      </c>
      <c r="AU1924">
        <v>0</v>
      </c>
      <c r="AV1924">
        <v>7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76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4</v>
      </c>
      <c r="CT1924">
        <v>97</v>
      </c>
    </row>
    <row r="1925" spans="1:98" x14ac:dyDescent="0.3">
      <c r="A1925" t="s">
        <v>2900</v>
      </c>
      <c r="B1925" t="s">
        <v>81</v>
      </c>
      <c r="C1925" t="s">
        <v>397</v>
      </c>
      <c r="D1925" t="s">
        <v>710</v>
      </c>
      <c r="E1925" t="s">
        <v>711</v>
      </c>
      <c r="F1925" t="s">
        <v>712</v>
      </c>
      <c r="G1925" t="s">
        <v>713</v>
      </c>
      <c r="H1925" t="s">
        <v>87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6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51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22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17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4</v>
      </c>
      <c r="CT1925">
        <v>96</v>
      </c>
    </row>
    <row r="1926" spans="1:98" x14ac:dyDescent="0.3">
      <c r="A1926" t="s">
        <v>2901</v>
      </c>
      <c r="B1926" t="s">
        <v>81</v>
      </c>
      <c r="C1926" t="s">
        <v>96</v>
      </c>
      <c r="D1926" t="s">
        <v>97</v>
      </c>
      <c r="E1926" t="s">
        <v>142</v>
      </c>
      <c r="F1926" t="s">
        <v>153</v>
      </c>
      <c r="G1926" t="s">
        <v>154</v>
      </c>
      <c r="H1926" t="s">
        <v>87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18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40</v>
      </c>
      <c r="BN1926">
        <v>0</v>
      </c>
      <c r="BO1926">
        <v>0</v>
      </c>
      <c r="BP1926">
        <v>0</v>
      </c>
      <c r="BQ1926">
        <v>0</v>
      </c>
      <c r="BR1926">
        <v>19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19</v>
      </c>
      <c r="CQ1926">
        <v>0</v>
      </c>
      <c r="CR1926">
        <v>0</v>
      </c>
      <c r="CS1926">
        <v>4</v>
      </c>
      <c r="CT1926">
        <v>96</v>
      </c>
    </row>
    <row r="1927" spans="1:98" x14ac:dyDescent="0.3">
      <c r="A1927" t="s">
        <v>2902</v>
      </c>
      <c r="B1927" t="s">
        <v>81</v>
      </c>
      <c r="C1927" t="s">
        <v>185</v>
      </c>
      <c r="D1927" t="s">
        <v>1770</v>
      </c>
      <c r="E1927" t="s">
        <v>2903</v>
      </c>
      <c r="F1927" t="s">
        <v>2904</v>
      </c>
      <c r="G1927" t="s">
        <v>2905</v>
      </c>
      <c r="H1927" t="s">
        <v>87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24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10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16</v>
      </c>
      <c r="CI1927">
        <v>0</v>
      </c>
      <c r="CJ1927">
        <v>0</v>
      </c>
      <c r="CK1927">
        <v>0</v>
      </c>
      <c r="CL1927">
        <v>0</v>
      </c>
      <c r="CM1927">
        <v>45</v>
      </c>
      <c r="CN1927">
        <v>0</v>
      </c>
      <c r="CO1927">
        <v>0</v>
      </c>
      <c r="CP1927">
        <v>0</v>
      </c>
      <c r="CQ1927">
        <v>0</v>
      </c>
      <c r="CR1927">
        <v>0</v>
      </c>
      <c r="CS1927">
        <v>4</v>
      </c>
      <c r="CT1927">
        <v>95</v>
      </c>
    </row>
    <row r="1928" spans="1:98" x14ac:dyDescent="0.3">
      <c r="A1928" t="s">
        <v>2906</v>
      </c>
      <c r="B1928" t="s">
        <v>81</v>
      </c>
      <c r="C1928" t="s">
        <v>89</v>
      </c>
      <c r="D1928" t="s">
        <v>90</v>
      </c>
      <c r="E1928" t="s">
        <v>427</v>
      </c>
      <c r="F1928" t="s">
        <v>448</v>
      </c>
      <c r="G1928" t="s">
        <v>87</v>
      </c>
      <c r="H1928" t="s">
        <v>87</v>
      </c>
      <c r="I1928">
        <v>10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7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27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50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4</v>
      </c>
      <c r="CT1928">
        <v>94</v>
      </c>
    </row>
    <row r="1929" spans="1:98" x14ac:dyDescent="0.3">
      <c r="A1929" t="s">
        <v>2907</v>
      </c>
      <c r="B1929" t="s">
        <v>81</v>
      </c>
      <c r="C1929" t="s">
        <v>89</v>
      </c>
      <c r="D1929" t="s">
        <v>90</v>
      </c>
      <c r="E1929" t="s">
        <v>420</v>
      </c>
      <c r="F1929" t="s">
        <v>790</v>
      </c>
      <c r="G1929" t="s">
        <v>2908</v>
      </c>
      <c r="H1929" t="s">
        <v>87</v>
      </c>
      <c r="I1929">
        <v>0</v>
      </c>
      <c r="J1929">
        <v>8</v>
      </c>
      <c r="K1929">
        <v>0</v>
      </c>
      <c r="L1929">
        <v>0</v>
      </c>
      <c r="M1929">
        <v>0</v>
      </c>
      <c r="N1929">
        <v>0</v>
      </c>
      <c r="O1929">
        <v>37</v>
      </c>
      <c r="P1929">
        <v>0</v>
      </c>
      <c r="Q1929">
        <v>0</v>
      </c>
      <c r="R1929">
        <v>0</v>
      </c>
      <c r="S1929">
        <v>0</v>
      </c>
      <c r="T1929">
        <v>4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45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4</v>
      </c>
      <c r="CT1929">
        <v>94</v>
      </c>
    </row>
    <row r="1930" spans="1:98" x14ac:dyDescent="0.3">
      <c r="A1930" t="s">
        <v>2909</v>
      </c>
      <c r="B1930" t="s">
        <v>81</v>
      </c>
      <c r="C1930" t="s">
        <v>96</v>
      </c>
      <c r="D1930" t="s">
        <v>97</v>
      </c>
      <c r="E1930" t="s">
        <v>142</v>
      </c>
      <c r="F1930" t="s">
        <v>143</v>
      </c>
      <c r="G1930" t="s">
        <v>2910</v>
      </c>
      <c r="H1930" t="s">
        <v>2911</v>
      </c>
      <c r="I1930">
        <v>0</v>
      </c>
      <c r="J1930">
        <v>0</v>
      </c>
      <c r="K1930">
        <v>0</v>
      </c>
      <c r="L1930">
        <v>0</v>
      </c>
      <c r="M1930">
        <v>54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13</v>
      </c>
      <c r="BK1930">
        <v>0</v>
      </c>
      <c r="BL1930">
        <v>0</v>
      </c>
      <c r="BM1930">
        <v>0</v>
      </c>
      <c r="BN1930">
        <v>0</v>
      </c>
      <c r="BO1930">
        <v>7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19</v>
      </c>
      <c r="CP1930">
        <v>0</v>
      </c>
      <c r="CQ1930">
        <v>0</v>
      </c>
      <c r="CR1930">
        <v>0</v>
      </c>
      <c r="CS1930">
        <v>4</v>
      </c>
      <c r="CT1930">
        <v>93</v>
      </c>
    </row>
    <row r="1931" spans="1:98" x14ac:dyDescent="0.3">
      <c r="A1931" t="s">
        <v>2912</v>
      </c>
      <c r="B1931" t="s">
        <v>81</v>
      </c>
      <c r="C1931" t="s">
        <v>82</v>
      </c>
      <c r="D1931" t="s">
        <v>83</v>
      </c>
      <c r="E1931" t="s">
        <v>271</v>
      </c>
      <c r="F1931" t="s">
        <v>87</v>
      </c>
      <c r="G1931" t="s">
        <v>87</v>
      </c>
      <c r="H1931" t="s">
        <v>87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10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40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39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4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4</v>
      </c>
      <c r="CT1931">
        <v>93</v>
      </c>
    </row>
    <row r="1932" spans="1:98" x14ac:dyDescent="0.3">
      <c r="A1932" t="s">
        <v>2913</v>
      </c>
      <c r="B1932" t="s">
        <v>81</v>
      </c>
      <c r="C1932" t="s">
        <v>372</v>
      </c>
      <c r="D1932" t="s">
        <v>87</v>
      </c>
      <c r="E1932" t="s">
        <v>87</v>
      </c>
      <c r="F1932" t="s">
        <v>87</v>
      </c>
      <c r="G1932" t="s">
        <v>87</v>
      </c>
      <c r="H1932" t="s">
        <v>87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39</v>
      </c>
      <c r="AA1932">
        <v>0</v>
      </c>
      <c r="AB1932">
        <v>0</v>
      </c>
      <c r="AC1932">
        <v>0</v>
      </c>
      <c r="AD1932">
        <v>14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25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15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4</v>
      </c>
      <c r="CT1932">
        <v>93</v>
      </c>
    </row>
    <row r="1933" spans="1:98" x14ac:dyDescent="0.3">
      <c r="A1933" t="s">
        <v>2914</v>
      </c>
      <c r="B1933" t="s">
        <v>81</v>
      </c>
      <c r="C1933" t="s">
        <v>96</v>
      </c>
      <c r="D1933" t="s">
        <v>385</v>
      </c>
      <c r="E1933" t="s">
        <v>476</v>
      </c>
      <c r="F1933" t="s">
        <v>477</v>
      </c>
      <c r="G1933" t="s">
        <v>87</v>
      </c>
      <c r="H1933" t="s">
        <v>87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24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6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59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4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4</v>
      </c>
      <c r="CT1933">
        <v>93</v>
      </c>
    </row>
    <row r="1934" spans="1:98" x14ac:dyDescent="0.3">
      <c r="A1934" t="s">
        <v>2915</v>
      </c>
      <c r="B1934" t="s">
        <v>81</v>
      </c>
      <c r="C1934" t="s">
        <v>82</v>
      </c>
      <c r="D1934" t="s">
        <v>83</v>
      </c>
      <c r="E1934" t="s">
        <v>271</v>
      </c>
      <c r="F1934" t="s">
        <v>87</v>
      </c>
      <c r="G1934" t="s">
        <v>87</v>
      </c>
      <c r="H1934" t="s">
        <v>87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22</v>
      </c>
      <c r="BP1934">
        <v>16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22</v>
      </c>
      <c r="CD1934">
        <v>33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4</v>
      </c>
      <c r="CT1934">
        <v>93</v>
      </c>
    </row>
    <row r="1935" spans="1:98" x14ac:dyDescent="0.3">
      <c r="A1935" t="s">
        <v>2916</v>
      </c>
      <c r="B1935" t="s">
        <v>81</v>
      </c>
      <c r="C1935" t="s">
        <v>397</v>
      </c>
      <c r="D1935" t="s">
        <v>710</v>
      </c>
      <c r="E1935" t="s">
        <v>711</v>
      </c>
      <c r="F1935" t="s">
        <v>712</v>
      </c>
      <c r="G1935" t="s">
        <v>2917</v>
      </c>
      <c r="H1935" t="s">
        <v>2918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66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13</v>
      </c>
      <c r="AI1935">
        <v>0</v>
      </c>
      <c r="AJ1935">
        <v>6</v>
      </c>
      <c r="AK1935">
        <v>0</v>
      </c>
      <c r="AL1935">
        <v>0</v>
      </c>
      <c r="AM1935">
        <v>0</v>
      </c>
      <c r="AN1935">
        <v>0</v>
      </c>
      <c r="AO1935">
        <v>7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4</v>
      </c>
      <c r="CT1935">
        <v>92</v>
      </c>
    </row>
    <row r="1936" spans="1:98" x14ac:dyDescent="0.3">
      <c r="A1936" t="s">
        <v>2919</v>
      </c>
      <c r="B1936" t="s">
        <v>81</v>
      </c>
      <c r="C1936" t="s">
        <v>96</v>
      </c>
      <c r="D1936" t="s">
        <v>97</v>
      </c>
      <c r="E1936" t="s">
        <v>98</v>
      </c>
      <c r="F1936" t="s">
        <v>109</v>
      </c>
      <c r="G1936" t="s">
        <v>87</v>
      </c>
      <c r="H1936" t="s">
        <v>87</v>
      </c>
      <c r="I1936">
        <v>0</v>
      </c>
      <c r="J1936">
        <v>0</v>
      </c>
      <c r="K1936">
        <v>35</v>
      </c>
      <c r="L1936">
        <v>0</v>
      </c>
      <c r="M1936">
        <v>0</v>
      </c>
      <c r="N1936">
        <v>0</v>
      </c>
      <c r="O1936">
        <v>0</v>
      </c>
      <c r="P1936">
        <v>14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28</v>
      </c>
      <c r="AD1936">
        <v>0</v>
      </c>
      <c r="AE1936">
        <v>0</v>
      </c>
      <c r="AF1936">
        <v>14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4</v>
      </c>
      <c r="CT1936">
        <v>91</v>
      </c>
    </row>
    <row r="1937" spans="1:98" x14ac:dyDescent="0.3">
      <c r="A1937" t="s">
        <v>2920</v>
      </c>
      <c r="B1937" t="s">
        <v>81</v>
      </c>
      <c r="C1937" t="s">
        <v>953</v>
      </c>
      <c r="D1937" t="s">
        <v>954</v>
      </c>
      <c r="E1937" t="s">
        <v>955</v>
      </c>
      <c r="F1937" t="s">
        <v>956</v>
      </c>
      <c r="G1937" t="s">
        <v>954</v>
      </c>
      <c r="H1937" t="s">
        <v>87</v>
      </c>
      <c r="I1937">
        <v>30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33</v>
      </c>
      <c r="AP1937">
        <v>0</v>
      </c>
      <c r="AQ1937">
        <v>0</v>
      </c>
      <c r="AR1937">
        <v>0</v>
      </c>
      <c r="AS1937">
        <v>18</v>
      </c>
      <c r="AT1937">
        <v>9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4</v>
      </c>
      <c r="CT1937">
        <v>90</v>
      </c>
    </row>
    <row r="1938" spans="1:98" x14ac:dyDescent="0.3">
      <c r="A1938" t="s">
        <v>2921</v>
      </c>
      <c r="B1938" t="s">
        <v>81</v>
      </c>
      <c r="C1938" t="s">
        <v>542</v>
      </c>
      <c r="D1938" t="s">
        <v>543</v>
      </c>
      <c r="E1938" t="s">
        <v>1531</v>
      </c>
      <c r="F1938" t="s">
        <v>87</v>
      </c>
      <c r="G1938" t="s">
        <v>87</v>
      </c>
      <c r="H1938" t="s">
        <v>87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33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14</v>
      </c>
      <c r="X1938">
        <v>14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29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4</v>
      </c>
      <c r="CT1938">
        <v>90</v>
      </c>
    </row>
    <row r="1939" spans="1:98" x14ac:dyDescent="0.3">
      <c r="A1939" t="s">
        <v>2922</v>
      </c>
      <c r="B1939" t="s">
        <v>81</v>
      </c>
      <c r="C1939" t="s">
        <v>96</v>
      </c>
      <c r="D1939" t="s">
        <v>128</v>
      </c>
      <c r="E1939" t="s">
        <v>294</v>
      </c>
      <c r="F1939" t="s">
        <v>295</v>
      </c>
      <c r="G1939" t="s">
        <v>87</v>
      </c>
      <c r="H1939" t="s">
        <v>87</v>
      </c>
      <c r="I1939">
        <v>41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15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6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27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4</v>
      </c>
      <c r="CT1939">
        <v>89</v>
      </c>
    </row>
    <row r="1940" spans="1:98" x14ac:dyDescent="0.3">
      <c r="A1940" t="s">
        <v>2923</v>
      </c>
      <c r="B1940" t="s">
        <v>81</v>
      </c>
      <c r="C1940" t="s">
        <v>96</v>
      </c>
      <c r="D1940" t="s">
        <v>128</v>
      </c>
      <c r="E1940" t="s">
        <v>294</v>
      </c>
      <c r="F1940" t="s">
        <v>564</v>
      </c>
      <c r="G1940" t="s">
        <v>87</v>
      </c>
      <c r="H1940" t="s">
        <v>87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26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27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15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21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4</v>
      </c>
      <c r="CT1940">
        <v>89</v>
      </c>
    </row>
    <row r="1941" spans="1:98" x14ac:dyDescent="0.3">
      <c r="A1941" t="s">
        <v>2924</v>
      </c>
      <c r="B1941" t="s">
        <v>81</v>
      </c>
      <c r="C1941" t="s">
        <v>82</v>
      </c>
      <c r="D1941" t="s">
        <v>83</v>
      </c>
      <c r="E1941" t="s">
        <v>943</v>
      </c>
      <c r="F1941" t="s">
        <v>944</v>
      </c>
      <c r="G1941" t="s">
        <v>87</v>
      </c>
      <c r="H1941" t="s">
        <v>87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53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4</v>
      </c>
      <c r="AZ1941">
        <v>0</v>
      </c>
      <c r="BA1941">
        <v>0</v>
      </c>
      <c r="BB1941">
        <v>0</v>
      </c>
      <c r="BC1941">
        <v>0</v>
      </c>
      <c r="BD1941">
        <v>4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27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4</v>
      </c>
      <c r="CT1941">
        <v>88</v>
      </c>
    </row>
    <row r="1942" spans="1:98" x14ac:dyDescent="0.3">
      <c r="A1942" t="s">
        <v>2925</v>
      </c>
      <c r="B1942" t="s">
        <v>81</v>
      </c>
      <c r="C1942" t="s">
        <v>352</v>
      </c>
      <c r="D1942" t="s">
        <v>353</v>
      </c>
      <c r="E1942" t="s">
        <v>357</v>
      </c>
      <c r="F1942" t="s">
        <v>358</v>
      </c>
      <c r="G1942" t="s">
        <v>87</v>
      </c>
      <c r="H1942" t="s">
        <v>87</v>
      </c>
      <c r="I1942">
        <v>11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27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17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32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4</v>
      </c>
      <c r="CT1942">
        <v>87</v>
      </c>
    </row>
    <row r="1943" spans="1:98" x14ac:dyDescent="0.3">
      <c r="A1943" t="s">
        <v>2926</v>
      </c>
      <c r="B1943" t="s">
        <v>81</v>
      </c>
      <c r="C1943" t="s">
        <v>96</v>
      </c>
      <c r="D1943" t="s">
        <v>128</v>
      </c>
      <c r="E1943" t="s">
        <v>294</v>
      </c>
      <c r="F1943" t="s">
        <v>87</v>
      </c>
      <c r="G1943" t="s">
        <v>87</v>
      </c>
      <c r="H1943" t="s">
        <v>87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14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21</v>
      </c>
      <c r="AI1943">
        <v>0</v>
      </c>
      <c r="AJ1943">
        <v>0</v>
      </c>
      <c r="AK1943">
        <v>0</v>
      </c>
      <c r="AL1943">
        <v>9</v>
      </c>
      <c r="AM1943">
        <v>0</v>
      </c>
      <c r="AN1943">
        <v>0</v>
      </c>
      <c r="AO1943">
        <v>0</v>
      </c>
      <c r="AP1943">
        <v>43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4</v>
      </c>
      <c r="CT1943">
        <v>87</v>
      </c>
    </row>
    <row r="1944" spans="1:98" x14ac:dyDescent="0.3">
      <c r="A1944" t="s">
        <v>2927</v>
      </c>
      <c r="B1944" t="s">
        <v>81</v>
      </c>
      <c r="C1944" t="s">
        <v>96</v>
      </c>
      <c r="D1944" t="s">
        <v>385</v>
      </c>
      <c r="E1944" t="s">
        <v>489</v>
      </c>
      <c r="F1944" t="s">
        <v>490</v>
      </c>
      <c r="G1944" t="s">
        <v>525</v>
      </c>
      <c r="H1944" t="s">
        <v>87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23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23</v>
      </c>
      <c r="AQ1944">
        <v>0</v>
      </c>
      <c r="AR1944">
        <v>0</v>
      </c>
      <c r="AS1944">
        <v>0</v>
      </c>
      <c r="AT1944">
        <v>8</v>
      </c>
      <c r="AU1944">
        <v>0</v>
      </c>
      <c r="AV1944">
        <v>0</v>
      </c>
      <c r="AW1944">
        <v>0</v>
      </c>
      <c r="AX1944">
        <v>0</v>
      </c>
      <c r="AY1944">
        <v>33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4</v>
      </c>
      <c r="CT1944">
        <v>87</v>
      </c>
    </row>
    <row r="1945" spans="1:98" x14ac:dyDescent="0.3">
      <c r="A1945" t="s">
        <v>2928</v>
      </c>
      <c r="B1945" t="s">
        <v>81</v>
      </c>
      <c r="C1945" t="s">
        <v>397</v>
      </c>
      <c r="D1945" t="s">
        <v>398</v>
      </c>
      <c r="E1945" t="s">
        <v>676</v>
      </c>
      <c r="F1945" t="s">
        <v>2750</v>
      </c>
      <c r="G1945" t="s">
        <v>2929</v>
      </c>
      <c r="H1945" t="s">
        <v>87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16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34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4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33</v>
      </c>
      <c r="CP1945">
        <v>0</v>
      </c>
      <c r="CQ1945">
        <v>0</v>
      </c>
      <c r="CR1945">
        <v>0</v>
      </c>
      <c r="CS1945">
        <v>4</v>
      </c>
      <c r="CT1945">
        <v>87</v>
      </c>
    </row>
    <row r="1946" spans="1:98" x14ac:dyDescent="0.3">
      <c r="A1946" t="s">
        <v>2930</v>
      </c>
      <c r="B1946" t="s">
        <v>81</v>
      </c>
      <c r="C1946" t="s">
        <v>2931</v>
      </c>
      <c r="D1946" t="s">
        <v>2932</v>
      </c>
      <c r="E1946" t="s">
        <v>2933</v>
      </c>
      <c r="F1946" t="s">
        <v>87</v>
      </c>
      <c r="G1946" t="s">
        <v>87</v>
      </c>
      <c r="H1946" t="s">
        <v>87</v>
      </c>
      <c r="I1946">
        <v>31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13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19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23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4</v>
      </c>
      <c r="CT1946">
        <v>86</v>
      </c>
    </row>
    <row r="1947" spans="1:98" x14ac:dyDescent="0.3">
      <c r="A1947" t="s">
        <v>2934</v>
      </c>
      <c r="B1947" t="s">
        <v>81</v>
      </c>
      <c r="C1947" t="s">
        <v>89</v>
      </c>
      <c r="D1947" t="s">
        <v>90</v>
      </c>
      <c r="E1947" t="s">
        <v>472</v>
      </c>
      <c r="F1947" t="s">
        <v>2935</v>
      </c>
      <c r="G1947" t="s">
        <v>87</v>
      </c>
      <c r="H1947" t="s">
        <v>87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9</v>
      </c>
      <c r="U1947">
        <v>0</v>
      </c>
      <c r="V1947">
        <v>0</v>
      </c>
      <c r="W1947">
        <v>19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25</v>
      </c>
      <c r="AP1947">
        <v>33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4</v>
      </c>
      <c r="CT1947">
        <v>86</v>
      </c>
    </row>
    <row r="1948" spans="1:98" x14ac:dyDescent="0.3">
      <c r="A1948" t="s">
        <v>2936</v>
      </c>
      <c r="B1948" t="s">
        <v>81</v>
      </c>
      <c r="C1948" t="s">
        <v>96</v>
      </c>
      <c r="D1948" t="s">
        <v>97</v>
      </c>
      <c r="E1948" t="s">
        <v>98</v>
      </c>
      <c r="F1948" t="s">
        <v>793</v>
      </c>
      <c r="G1948" t="s">
        <v>87</v>
      </c>
      <c r="H1948" t="s">
        <v>87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27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43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6</v>
      </c>
      <c r="CS1948">
        <v>4</v>
      </c>
      <c r="CT1948">
        <v>86</v>
      </c>
    </row>
    <row r="1949" spans="1:98" x14ac:dyDescent="0.3">
      <c r="A1949" t="s">
        <v>2937</v>
      </c>
      <c r="B1949" t="s">
        <v>81</v>
      </c>
      <c r="C1949" t="s">
        <v>96</v>
      </c>
      <c r="D1949" t="s">
        <v>97</v>
      </c>
      <c r="E1949" t="s">
        <v>406</v>
      </c>
      <c r="F1949" t="s">
        <v>407</v>
      </c>
      <c r="G1949" t="s">
        <v>1374</v>
      </c>
      <c r="H1949" t="s">
        <v>2938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21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35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11</v>
      </c>
      <c r="CA1949">
        <v>19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4</v>
      </c>
      <c r="CT1949">
        <v>86</v>
      </c>
    </row>
    <row r="1950" spans="1:98" x14ac:dyDescent="0.3">
      <c r="A1950" t="s">
        <v>2939</v>
      </c>
      <c r="B1950" t="s">
        <v>81</v>
      </c>
      <c r="C1950" t="s">
        <v>178</v>
      </c>
      <c r="D1950" t="s">
        <v>179</v>
      </c>
      <c r="E1950" t="s">
        <v>180</v>
      </c>
      <c r="F1950" t="s">
        <v>181</v>
      </c>
      <c r="G1950" t="s">
        <v>182</v>
      </c>
      <c r="H1950" t="s">
        <v>2940</v>
      </c>
      <c r="I1950">
        <v>0</v>
      </c>
      <c r="J1950">
        <v>0</v>
      </c>
      <c r="K1950">
        <v>0</v>
      </c>
      <c r="L1950">
        <v>0</v>
      </c>
      <c r="M1950">
        <v>16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29</v>
      </c>
      <c r="CB1950">
        <v>14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26</v>
      </c>
      <c r="CR1950">
        <v>0</v>
      </c>
      <c r="CS1950">
        <v>4</v>
      </c>
      <c r="CT1950">
        <v>85</v>
      </c>
    </row>
    <row r="1951" spans="1:98" x14ac:dyDescent="0.3">
      <c r="A1951" t="s">
        <v>2941</v>
      </c>
      <c r="B1951" t="s">
        <v>81</v>
      </c>
      <c r="C1951" t="s">
        <v>96</v>
      </c>
      <c r="D1951" t="s">
        <v>385</v>
      </c>
      <c r="E1951" t="s">
        <v>476</v>
      </c>
      <c r="F1951" t="s">
        <v>494</v>
      </c>
      <c r="G1951" t="s">
        <v>87</v>
      </c>
      <c r="H1951" t="s">
        <v>87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24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28</v>
      </c>
      <c r="AP1951">
        <v>0</v>
      </c>
      <c r="AQ1951">
        <v>10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23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4</v>
      </c>
      <c r="CT1951">
        <v>85</v>
      </c>
    </row>
    <row r="1952" spans="1:98" x14ac:dyDescent="0.3">
      <c r="A1952" t="s">
        <v>2942</v>
      </c>
      <c r="B1952" t="s">
        <v>81</v>
      </c>
      <c r="C1952" t="s">
        <v>96</v>
      </c>
      <c r="D1952" t="s">
        <v>97</v>
      </c>
      <c r="E1952" t="s">
        <v>1038</v>
      </c>
      <c r="F1952" t="s">
        <v>87</v>
      </c>
      <c r="G1952" t="s">
        <v>87</v>
      </c>
      <c r="H1952" t="s">
        <v>87</v>
      </c>
      <c r="I1952">
        <v>0</v>
      </c>
      <c r="J1952">
        <v>0</v>
      </c>
      <c r="K1952">
        <v>0</v>
      </c>
      <c r="L1952">
        <v>21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9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38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16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4</v>
      </c>
      <c r="CT1952">
        <v>84</v>
      </c>
    </row>
    <row r="1953" spans="1:98" x14ac:dyDescent="0.3">
      <c r="A1953" t="s">
        <v>2943</v>
      </c>
      <c r="B1953" t="s">
        <v>81</v>
      </c>
      <c r="C1953" t="s">
        <v>96</v>
      </c>
      <c r="D1953" t="s">
        <v>97</v>
      </c>
      <c r="E1953" t="s">
        <v>2944</v>
      </c>
      <c r="F1953" t="s">
        <v>2945</v>
      </c>
      <c r="G1953" t="s">
        <v>2946</v>
      </c>
      <c r="H1953" t="s">
        <v>87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27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23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16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18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4</v>
      </c>
      <c r="CT1953">
        <v>84</v>
      </c>
    </row>
    <row r="1954" spans="1:98" x14ac:dyDescent="0.3">
      <c r="A1954" t="s">
        <v>2947</v>
      </c>
      <c r="B1954" t="s">
        <v>81</v>
      </c>
      <c r="C1954" t="s">
        <v>880</v>
      </c>
      <c r="D1954" t="s">
        <v>881</v>
      </c>
      <c r="E1954" t="s">
        <v>882</v>
      </c>
      <c r="F1954" t="s">
        <v>883</v>
      </c>
      <c r="G1954" t="s">
        <v>1359</v>
      </c>
      <c r="H1954" t="s">
        <v>87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20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28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15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21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4</v>
      </c>
      <c r="CT1954">
        <v>84</v>
      </c>
    </row>
    <row r="1955" spans="1:98" x14ac:dyDescent="0.3">
      <c r="A1955" t="s">
        <v>2948</v>
      </c>
      <c r="B1955" t="s">
        <v>81</v>
      </c>
      <c r="C1955" t="s">
        <v>96</v>
      </c>
      <c r="D1955" t="s">
        <v>97</v>
      </c>
      <c r="E1955" t="s">
        <v>119</v>
      </c>
      <c r="F1955" t="s">
        <v>120</v>
      </c>
      <c r="G1955" t="s">
        <v>2949</v>
      </c>
      <c r="H1955" t="s">
        <v>87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51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8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18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7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4</v>
      </c>
      <c r="CT1955">
        <v>84</v>
      </c>
    </row>
    <row r="1956" spans="1:98" x14ac:dyDescent="0.3">
      <c r="A1956" t="s">
        <v>2950</v>
      </c>
      <c r="B1956" t="s">
        <v>81</v>
      </c>
      <c r="C1956" t="s">
        <v>96</v>
      </c>
      <c r="D1956" t="s">
        <v>385</v>
      </c>
      <c r="E1956" t="s">
        <v>386</v>
      </c>
      <c r="F1956" t="s">
        <v>87</v>
      </c>
      <c r="G1956" t="s">
        <v>87</v>
      </c>
      <c r="H1956" t="s">
        <v>87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14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32</v>
      </c>
      <c r="BA1956">
        <v>0</v>
      </c>
      <c r="BB1956">
        <v>0</v>
      </c>
      <c r="BC1956">
        <v>31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7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4</v>
      </c>
      <c r="CT1956">
        <v>84</v>
      </c>
    </row>
    <row r="1957" spans="1:98" x14ac:dyDescent="0.3">
      <c r="A1957" t="s">
        <v>2951</v>
      </c>
      <c r="B1957" t="s">
        <v>81</v>
      </c>
      <c r="C1957" t="s">
        <v>96</v>
      </c>
      <c r="D1957" t="s">
        <v>97</v>
      </c>
      <c r="E1957" t="s">
        <v>98</v>
      </c>
      <c r="F1957" t="s">
        <v>1487</v>
      </c>
      <c r="G1957" t="s">
        <v>1488</v>
      </c>
      <c r="H1957" t="s">
        <v>87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15</v>
      </c>
      <c r="AQ1957">
        <v>0</v>
      </c>
      <c r="AR1957">
        <v>0</v>
      </c>
      <c r="AS1957">
        <v>0</v>
      </c>
      <c r="AT1957">
        <v>18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8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43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4</v>
      </c>
      <c r="CT1957">
        <v>84</v>
      </c>
    </row>
    <row r="1958" spans="1:98" x14ac:dyDescent="0.3">
      <c r="A1958" t="s">
        <v>2952</v>
      </c>
      <c r="B1958" t="s">
        <v>81</v>
      </c>
      <c r="C1958" t="s">
        <v>96</v>
      </c>
      <c r="D1958" t="s">
        <v>128</v>
      </c>
      <c r="E1958" t="s">
        <v>156</v>
      </c>
      <c r="F1958" t="s">
        <v>157</v>
      </c>
      <c r="G1958" t="s">
        <v>87</v>
      </c>
      <c r="H1958" t="s">
        <v>87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7</v>
      </c>
      <c r="AR1958">
        <v>0</v>
      </c>
      <c r="AS1958">
        <v>30</v>
      </c>
      <c r="AT1958">
        <v>0</v>
      </c>
      <c r="AU1958">
        <v>0</v>
      </c>
      <c r="AV1958">
        <v>25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22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4</v>
      </c>
      <c r="CT1958">
        <v>84</v>
      </c>
    </row>
    <row r="1959" spans="1:98" x14ac:dyDescent="0.3">
      <c r="A1959" t="s">
        <v>2953</v>
      </c>
      <c r="B1959" t="s">
        <v>81</v>
      </c>
      <c r="C1959" t="s">
        <v>352</v>
      </c>
      <c r="D1959" t="s">
        <v>353</v>
      </c>
      <c r="E1959" t="s">
        <v>87</v>
      </c>
      <c r="F1959" t="s">
        <v>87</v>
      </c>
      <c r="G1959" t="s">
        <v>87</v>
      </c>
      <c r="H1959" t="s">
        <v>87</v>
      </c>
      <c r="I1959">
        <v>17</v>
      </c>
      <c r="J1959">
        <v>20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36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10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4</v>
      </c>
      <c r="CT1959">
        <v>83</v>
      </c>
    </row>
    <row r="1960" spans="1:98" x14ac:dyDescent="0.3">
      <c r="A1960" t="s">
        <v>2954</v>
      </c>
      <c r="B1960" t="s">
        <v>81</v>
      </c>
      <c r="C1960" t="s">
        <v>96</v>
      </c>
      <c r="D1960" t="s">
        <v>385</v>
      </c>
      <c r="E1960" t="s">
        <v>476</v>
      </c>
      <c r="F1960" t="s">
        <v>494</v>
      </c>
      <c r="G1960" t="s">
        <v>87</v>
      </c>
      <c r="H1960" t="s">
        <v>87</v>
      </c>
      <c r="I1960">
        <v>0</v>
      </c>
      <c r="J1960">
        <v>17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22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26</v>
      </c>
      <c r="CI1960">
        <v>0</v>
      </c>
      <c r="CJ1960">
        <v>0</v>
      </c>
      <c r="CK1960">
        <v>0</v>
      </c>
      <c r="CL1960">
        <v>0</v>
      </c>
      <c r="CM1960">
        <v>18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4</v>
      </c>
      <c r="CT1960">
        <v>83</v>
      </c>
    </row>
    <row r="1961" spans="1:98" x14ac:dyDescent="0.3">
      <c r="A1961" t="s">
        <v>2955</v>
      </c>
      <c r="B1961" t="s">
        <v>81</v>
      </c>
      <c r="C1961" t="s">
        <v>96</v>
      </c>
      <c r="D1961" t="s">
        <v>97</v>
      </c>
      <c r="E1961" t="s">
        <v>146</v>
      </c>
      <c r="F1961" t="s">
        <v>894</v>
      </c>
      <c r="G1961" t="s">
        <v>2956</v>
      </c>
      <c r="H1961" t="s">
        <v>87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40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20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12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11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4</v>
      </c>
      <c r="CT1961">
        <v>83</v>
      </c>
    </row>
    <row r="1962" spans="1:98" x14ac:dyDescent="0.3">
      <c r="A1962" t="s">
        <v>2957</v>
      </c>
      <c r="B1962" t="s">
        <v>81</v>
      </c>
      <c r="C1962" t="s">
        <v>397</v>
      </c>
      <c r="D1962" t="s">
        <v>467</v>
      </c>
      <c r="E1962" t="s">
        <v>468</v>
      </c>
      <c r="F1962" t="s">
        <v>469</v>
      </c>
      <c r="G1962" t="s">
        <v>2638</v>
      </c>
      <c r="H1962" t="s">
        <v>87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14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12</v>
      </c>
      <c r="AR1962">
        <v>0</v>
      </c>
      <c r="AS1962">
        <v>0</v>
      </c>
      <c r="AT1962">
        <v>25</v>
      </c>
      <c r="AU1962">
        <v>0</v>
      </c>
      <c r="AV1962">
        <v>0</v>
      </c>
      <c r="AW1962">
        <v>0</v>
      </c>
      <c r="AX1962">
        <v>0</v>
      </c>
      <c r="AY1962">
        <v>32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4</v>
      </c>
      <c r="CT1962">
        <v>83</v>
      </c>
    </row>
    <row r="1963" spans="1:98" x14ac:dyDescent="0.3">
      <c r="A1963" t="s">
        <v>2958</v>
      </c>
      <c r="B1963" t="s">
        <v>81</v>
      </c>
      <c r="C1963" t="s">
        <v>89</v>
      </c>
      <c r="D1963" t="s">
        <v>90</v>
      </c>
      <c r="E1963" t="s">
        <v>113</v>
      </c>
      <c r="F1963" t="s">
        <v>242</v>
      </c>
      <c r="G1963" t="s">
        <v>87</v>
      </c>
      <c r="H1963" t="s">
        <v>87</v>
      </c>
      <c r="I1963">
        <v>16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14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14</v>
      </c>
      <c r="CG1963">
        <v>0</v>
      </c>
      <c r="CH1963">
        <v>0</v>
      </c>
      <c r="CI1963">
        <v>0</v>
      </c>
      <c r="CJ1963">
        <v>0</v>
      </c>
      <c r="CK1963">
        <v>38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4</v>
      </c>
      <c r="CT1963">
        <v>82</v>
      </c>
    </row>
    <row r="1964" spans="1:98" x14ac:dyDescent="0.3">
      <c r="A1964" t="s">
        <v>2959</v>
      </c>
      <c r="B1964" t="s">
        <v>81</v>
      </c>
      <c r="C1964" t="s">
        <v>268</v>
      </c>
      <c r="D1964" t="s">
        <v>360</v>
      </c>
      <c r="E1964" t="s">
        <v>361</v>
      </c>
      <c r="F1964" t="s">
        <v>362</v>
      </c>
      <c r="G1964" t="s">
        <v>2960</v>
      </c>
      <c r="H1964" t="s">
        <v>87</v>
      </c>
      <c r="I1964">
        <v>11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12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54</v>
      </c>
      <c r="AT1964">
        <v>0</v>
      </c>
      <c r="AU1964">
        <v>0</v>
      </c>
      <c r="AV1964">
        <v>0</v>
      </c>
      <c r="AW1964">
        <v>0</v>
      </c>
      <c r="AX1964">
        <v>5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4</v>
      </c>
      <c r="CT1964">
        <v>82</v>
      </c>
    </row>
    <row r="1965" spans="1:98" x14ac:dyDescent="0.3">
      <c r="A1965" t="s">
        <v>2961</v>
      </c>
      <c r="B1965" t="s">
        <v>81</v>
      </c>
      <c r="C1965" t="s">
        <v>89</v>
      </c>
      <c r="D1965" t="s">
        <v>90</v>
      </c>
      <c r="E1965" t="s">
        <v>87</v>
      </c>
      <c r="F1965" t="s">
        <v>87</v>
      </c>
      <c r="G1965" t="s">
        <v>87</v>
      </c>
      <c r="H1965" t="s">
        <v>87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11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50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17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4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4</v>
      </c>
      <c r="CT1965">
        <v>82</v>
      </c>
    </row>
    <row r="1966" spans="1:98" x14ac:dyDescent="0.3">
      <c r="A1966" t="s">
        <v>2962</v>
      </c>
      <c r="B1966" t="s">
        <v>81</v>
      </c>
      <c r="C1966" t="s">
        <v>96</v>
      </c>
      <c r="D1966" t="s">
        <v>128</v>
      </c>
      <c r="E1966" t="s">
        <v>175</v>
      </c>
      <c r="F1966" t="s">
        <v>176</v>
      </c>
      <c r="G1966" t="s">
        <v>87</v>
      </c>
      <c r="H1966" t="s">
        <v>87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25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17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17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23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4</v>
      </c>
      <c r="CT1966">
        <v>82</v>
      </c>
    </row>
    <row r="1967" spans="1:98" x14ac:dyDescent="0.3">
      <c r="A1967" t="s">
        <v>2963</v>
      </c>
      <c r="B1967" t="s">
        <v>81</v>
      </c>
      <c r="C1967" t="s">
        <v>82</v>
      </c>
      <c r="D1967" t="s">
        <v>83</v>
      </c>
      <c r="E1967" t="s">
        <v>605</v>
      </c>
      <c r="F1967" t="s">
        <v>1042</v>
      </c>
      <c r="G1967" t="s">
        <v>1043</v>
      </c>
      <c r="H1967" t="s">
        <v>87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39</v>
      </c>
      <c r="AD1967">
        <v>0</v>
      </c>
      <c r="AE1967">
        <v>0</v>
      </c>
      <c r="AF1967">
        <v>0</v>
      </c>
      <c r="AG1967">
        <v>12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9</v>
      </c>
      <c r="AR1967">
        <v>0</v>
      </c>
      <c r="AS1967">
        <v>0</v>
      </c>
      <c r="AT1967">
        <v>22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4</v>
      </c>
      <c r="CT1967">
        <v>82</v>
      </c>
    </row>
    <row r="1968" spans="1:98" x14ac:dyDescent="0.3">
      <c r="A1968" t="s">
        <v>2964</v>
      </c>
      <c r="B1968" t="s">
        <v>81</v>
      </c>
      <c r="C1968" t="s">
        <v>96</v>
      </c>
      <c r="D1968" t="s">
        <v>128</v>
      </c>
      <c r="E1968" t="s">
        <v>244</v>
      </c>
      <c r="F1968" t="s">
        <v>245</v>
      </c>
      <c r="G1968" t="s">
        <v>717</v>
      </c>
      <c r="H1968" t="s">
        <v>87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27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7</v>
      </c>
      <c r="AR1968">
        <v>0</v>
      </c>
      <c r="AS1968">
        <v>0</v>
      </c>
      <c r="AT1968">
        <v>20</v>
      </c>
      <c r="AU1968">
        <v>0</v>
      </c>
      <c r="AV1968">
        <v>0</v>
      </c>
      <c r="AW1968">
        <v>0</v>
      </c>
      <c r="AX1968">
        <v>0</v>
      </c>
      <c r="AY1968">
        <v>28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4</v>
      </c>
      <c r="CT1968">
        <v>82</v>
      </c>
    </row>
    <row r="1969" spans="1:98" x14ac:dyDescent="0.3">
      <c r="A1969" t="s">
        <v>2965</v>
      </c>
      <c r="B1969" t="s">
        <v>81</v>
      </c>
      <c r="C1969" t="s">
        <v>96</v>
      </c>
      <c r="D1969" t="s">
        <v>128</v>
      </c>
      <c r="E1969" t="s">
        <v>294</v>
      </c>
      <c r="F1969" t="s">
        <v>1201</v>
      </c>
      <c r="G1969" t="s">
        <v>1666</v>
      </c>
      <c r="H1969" t="s">
        <v>87</v>
      </c>
      <c r="I1969">
        <v>15</v>
      </c>
      <c r="J1969">
        <v>11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48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7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4</v>
      </c>
      <c r="CT1969">
        <v>81</v>
      </c>
    </row>
    <row r="1970" spans="1:98" x14ac:dyDescent="0.3">
      <c r="A1970" t="s">
        <v>2966</v>
      </c>
      <c r="B1970" t="s">
        <v>81</v>
      </c>
      <c r="C1970" t="s">
        <v>96</v>
      </c>
      <c r="D1970" t="s">
        <v>97</v>
      </c>
      <c r="E1970" t="s">
        <v>736</v>
      </c>
      <c r="F1970" t="s">
        <v>737</v>
      </c>
      <c r="G1970" t="s">
        <v>2967</v>
      </c>
      <c r="H1970" t="s">
        <v>87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22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43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6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10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4</v>
      </c>
      <c r="CT1970">
        <v>81</v>
      </c>
    </row>
    <row r="1971" spans="1:98" x14ac:dyDescent="0.3">
      <c r="A1971" t="s">
        <v>2968</v>
      </c>
      <c r="B1971" t="s">
        <v>81</v>
      </c>
      <c r="C1971" t="s">
        <v>542</v>
      </c>
      <c r="D1971" t="s">
        <v>543</v>
      </c>
      <c r="E1971" t="s">
        <v>1531</v>
      </c>
      <c r="F1971" t="s">
        <v>87</v>
      </c>
      <c r="G1971" t="s">
        <v>87</v>
      </c>
      <c r="H1971" t="s">
        <v>87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47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8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5</v>
      </c>
      <c r="AU1971">
        <v>0</v>
      </c>
      <c r="AV1971">
        <v>0</v>
      </c>
      <c r="AW1971">
        <v>0</v>
      </c>
      <c r="AX1971">
        <v>0</v>
      </c>
      <c r="AY1971">
        <v>21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4</v>
      </c>
      <c r="CT1971">
        <v>81</v>
      </c>
    </row>
    <row r="1972" spans="1:98" x14ac:dyDescent="0.3">
      <c r="A1972" t="s">
        <v>2969</v>
      </c>
      <c r="B1972" t="s">
        <v>81</v>
      </c>
      <c r="C1972" t="s">
        <v>96</v>
      </c>
      <c r="D1972" t="s">
        <v>97</v>
      </c>
      <c r="E1972" t="s">
        <v>1096</v>
      </c>
      <c r="F1972" t="s">
        <v>1097</v>
      </c>
      <c r="G1972" t="s">
        <v>1762</v>
      </c>
      <c r="H1972" t="s">
        <v>87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22</v>
      </c>
      <c r="AP1972">
        <v>0</v>
      </c>
      <c r="AQ1972">
        <v>16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29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14</v>
      </c>
      <c r="CK1972">
        <v>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4</v>
      </c>
      <c r="CT1972">
        <v>81</v>
      </c>
    </row>
    <row r="1973" spans="1:98" x14ac:dyDescent="0.3">
      <c r="A1973" t="s">
        <v>2970</v>
      </c>
      <c r="B1973" t="s">
        <v>81</v>
      </c>
      <c r="C1973" t="s">
        <v>82</v>
      </c>
      <c r="D1973" t="s">
        <v>83</v>
      </c>
      <c r="E1973" t="s">
        <v>2971</v>
      </c>
      <c r="F1973" t="s">
        <v>2972</v>
      </c>
      <c r="G1973" t="s">
        <v>2973</v>
      </c>
      <c r="H1973" t="s">
        <v>87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13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9</v>
      </c>
      <c r="AZ1973">
        <v>0</v>
      </c>
      <c r="BA1973">
        <v>55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3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4</v>
      </c>
      <c r="CT1973">
        <v>80</v>
      </c>
    </row>
    <row r="1974" spans="1:98" x14ac:dyDescent="0.3">
      <c r="A1974" t="s">
        <v>2974</v>
      </c>
      <c r="B1974" t="s">
        <v>81</v>
      </c>
      <c r="C1974" t="s">
        <v>453</v>
      </c>
      <c r="D1974" t="s">
        <v>2879</v>
      </c>
      <c r="E1974" t="s">
        <v>87</v>
      </c>
      <c r="F1974" t="s">
        <v>87</v>
      </c>
      <c r="G1974" t="s">
        <v>87</v>
      </c>
      <c r="H1974" t="s">
        <v>87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7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16</v>
      </c>
      <c r="AJ1974">
        <v>0</v>
      </c>
      <c r="AK1974">
        <v>0</v>
      </c>
      <c r="AL1974">
        <v>15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42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4</v>
      </c>
      <c r="CT1974">
        <v>80</v>
      </c>
    </row>
    <row r="1975" spans="1:98" x14ac:dyDescent="0.3">
      <c r="A1975" t="s">
        <v>2975</v>
      </c>
      <c r="B1975" t="s">
        <v>81</v>
      </c>
      <c r="C1975" t="s">
        <v>96</v>
      </c>
      <c r="D1975" t="s">
        <v>128</v>
      </c>
      <c r="E1975" t="s">
        <v>175</v>
      </c>
      <c r="F1975" t="s">
        <v>176</v>
      </c>
      <c r="G1975" t="s">
        <v>87</v>
      </c>
      <c r="H1975" t="s">
        <v>87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19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22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19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19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4</v>
      </c>
      <c r="CT1975">
        <v>79</v>
      </c>
    </row>
    <row r="1976" spans="1:98" x14ac:dyDescent="0.3">
      <c r="A1976" t="s">
        <v>2976</v>
      </c>
      <c r="B1976" t="s">
        <v>81</v>
      </c>
      <c r="C1976" t="s">
        <v>542</v>
      </c>
      <c r="D1976" t="s">
        <v>543</v>
      </c>
      <c r="E1976" t="s">
        <v>928</v>
      </c>
      <c r="F1976" t="s">
        <v>87</v>
      </c>
      <c r="G1976" t="s">
        <v>87</v>
      </c>
      <c r="H1976" t="s">
        <v>87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11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7</v>
      </c>
      <c r="AU1976">
        <v>0</v>
      </c>
      <c r="AV1976">
        <v>0</v>
      </c>
      <c r="AW1976">
        <v>0</v>
      </c>
      <c r="AX1976">
        <v>0</v>
      </c>
      <c r="AY1976">
        <v>52</v>
      </c>
      <c r="AZ1976">
        <v>0</v>
      </c>
      <c r="BA1976">
        <v>9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4</v>
      </c>
      <c r="CT1976">
        <v>79</v>
      </c>
    </row>
    <row r="1977" spans="1:98" x14ac:dyDescent="0.3">
      <c r="A1977" t="s">
        <v>2977</v>
      </c>
      <c r="B1977" t="s">
        <v>81</v>
      </c>
      <c r="C1977" t="s">
        <v>397</v>
      </c>
      <c r="D1977" t="s">
        <v>710</v>
      </c>
      <c r="E1977" t="s">
        <v>711</v>
      </c>
      <c r="F1977" t="s">
        <v>2750</v>
      </c>
      <c r="G1977" t="s">
        <v>2751</v>
      </c>
      <c r="H1977" t="s">
        <v>87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48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7</v>
      </c>
      <c r="AJ1977">
        <v>0</v>
      </c>
      <c r="AK1977">
        <v>0</v>
      </c>
      <c r="AL1977">
        <v>12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12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4</v>
      </c>
      <c r="CT1977">
        <v>79</v>
      </c>
    </row>
    <row r="1978" spans="1:98" x14ac:dyDescent="0.3">
      <c r="A1978" t="s">
        <v>2978</v>
      </c>
      <c r="B1978" t="s">
        <v>81</v>
      </c>
      <c r="C1978" t="s">
        <v>89</v>
      </c>
      <c r="D1978" t="s">
        <v>90</v>
      </c>
      <c r="E1978" t="s">
        <v>427</v>
      </c>
      <c r="F1978" t="s">
        <v>428</v>
      </c>
      <c r="G1978" t="s">
        <v>87</v>
      </c>
      <c r="H1978" t="s">
        <v>87</v>
      </c>
      <c r="I1978">
        <v>22</v>
      </c>
      <c r="J1978">
        <v>12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10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34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4</v>
      </c>
      <c r="CT1978">
        <v>78</v>
      </c>
    </row>
    <row r="1979" spans="1:98" x14ac:dyDescent="0.3">
      <c r="A1979" t="s">
        <v>2979</v>
      </c>
      <c r="B1979" t="s">
        <v>81</v>
      </c>
      <c r="C1979" t="s">
        <v>96</v>
      </c>
      <c r="D1979" t="s">
        <v>128</v>
      </c>
      <c r="E1979" t="s">
        <v>263</v>
      </c>
      <c r="F1979" t="s">
        <v>1540</v>
      </c>
      <c r="G1979" t="s">
        <v>87</v>
      </c>
      <c r="H1979" t="s">
        <v>87</v>
      </c>
      <c r="I1979">
        <v>10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16</v>
      </c>
      <c r="AQ1979">
        <v>30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22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4</v>
      </c>
      <c r="CT1979">
        <v>78</v>
      </c>
    </row>
    <row r="1980" spans="1:98" x14ac:dyDescent="0.3">
      <c r="A1980" t="s">
        <v>2980</v>
      </c>
      <c r="B1980" t="s">
        <v>81</v>
      </c>
      <c r="C1980" t="s">
        <v>1070</v>
      </c>
      <c r="D1980" t="s">
        <v>1071</v>
      </c>
      <c r="E1980" t="s">
        <v>1072</v>
      </c>
      <c r="F1980" t="s">
        <v>1073</v>
      </c>
      <c r="G1980" t="s">
        <v>87</v>
      </c>
      <c r="H1980" t="s">
        <v>87</v>
      </c>
      <c r="I1980">
        <v>22</v>
      </c>
      <c r="J1980">
        <v>13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30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12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4</v>
      </c>
      <c r="CT1980">
        <v>77</v>
      </c>
    </row>
    <row r="1981" spans="1:98" x14ac:dyDescent="0.3">
      <c r="A1981" t="s">
        <v>2981</v>
      </c>
      <c r="B1981" t="s">
        <v>81</v>
      </c>
      <c r="C1981" t="s">
        <v>352</v>
      </c>
      <c r="D1981" t="s">
        <v>353</v>
      </c>
      <c r="E1981" t="s">
        <v>357</v>
      </c>
      <c r="F1981" t="s">
        <v>358</v>
      </c>
      <c r="G1981" t="s">
        <v>778</v>
      </c>
      <c r="H1981" t="s">
        <v>87</v>
      </c>
      <c r="I1981">
        <v>17</v>
      </c>
      <c r="J1981">
        <v>0</v>
      </c>
      <c r="K1981">
        <v>0</v>
      </c>
      <c r="L1981">
        <v>39</v>
      </c>
      <c r="M1981">
        <v>0</v>
      </c>
      <c r="N1981">
        <v>12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9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4</v>
      </c>
      <c r="CT1981">
        <v>77</v>
      </c>
    </row>
    <row r="1982" spans="1:98" x14ac:dyDescent="0.3">
      <c r="A1982" t="s">
        <v>2982</v>
      </c>
      <c r="B1982" t="s">
        <v>81</v>
      </c>
      <c r="C1982" t="s">
        <v>2050</v>
      </c>
      <c r="D1982" t="s">
        <v>87</v>
      </c>
      <c r="E1982" t="s">
        <v>87</v>
      </c>
      <c r="F1982" t="s">
        <v>87</v>
      </c>
      <c r="G1982" t="s">
        <v>87</v>
      </c>
      <c r="H1982" t="s">
        <v>87</v>
      </c>
      <c r="I1982">
        <v>0</v>
      </c>
      <c r="J1982">
        <v>0</v>
      </c>
      <c r="K1982">
        <v>0</v>
      </c>
      <c r="L1982">
        <v>25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14</v>
      </c>
      <c r="AQ1982">
        <v>0</v>
      </c>
      <c r="AR1982">
        <v>0</v>
      </c>
      <c r="AS1982">
        <v>29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9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4</v>
      </c>
      <c r="CT1982">
        <v>77</v>
      </c>
    </row>
    <row r="1983" spans="1:98" x14ac:dyDescent="0.3">
      <c r="A1983" t="s">
        <v>2983</v>
      </c>
      <c r="B1983" t="s">
        <v>81</v>
      </c>
      <c r="C1983" t="s">
        <v>96</v>
      </c>
      <c r="D1983" t="s">
        <v>128</v>
      </c>
      <c r="E1983" t="s">
        <v>156</v>
      </c>
      <c r="F1983" t="s">
        <v>587</v>
      </c>
      <c r="G1983" t="s">
        <v>588</v>
      </c>
      <c r="H1983" t="s">
        <v>87</v>
      </c>
      <c r="I1983">
        <v>0</v>
      </c>
      <c r="J1983">
        <v>0</v>
      </c>
      <c r="K1983">
        <v>0</v>
      </c>
      <c r="L1983">
        <v>11</v>
      </c>
      <c r="M1983">
        <v>0</v>
      </c>
      <c r="N1983">
        <v>44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11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11</v>
      </c>
      <c r="CE1983">
        <v>0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4</v>
      </c>
      <c r="CT1983">
        <v>77</v>
      </c>
    </row>
    <row r="1984" spans="1:98" x14ac:dyDescent="0.3">
      <c r="A1984" t="s">
        <v>2984</v>
      </c>
      <c r="B1984" t="s">
        <v>81</v>
      </c>
      <c r="C1984" t="s">
        <v>96</v>
      </c>
      <c r="D1984" t="s">
        <v>97</v>
      </c>
      <c r="E1984" t="s">
        <v>102</v>
      </c>
      <c r="F1984" t="s">
        <v>103</v>
      </c>
      <c r="G1984" t="s">
        <v>290</v>
      </c>
      <c r="H1984" t="s">
        <v>87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26</v>
      </c>
      <c r="O1984">
        <v>0</v>
      </c>
      <c r="P1984">
        <v>0</v>
      </c>
      <c r="Q1984">
        <v>0</v>
      </c>
      <c r="R1984">
        <v>0</v>
      </c>
      <c r="S1984">
        <v>26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15</v>
      </c>
      <c r="AQ1984">
        <v>0</v>
      </c>
      <c r="AR1984">
        <v>0</v>
      </c>
      <c r="AS1984">
        <v>10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4</v>
      </c>
      <c r="CT1984">
        <v>77</v>
      </c>
    </row>
    <row r="1985" spans="1:98" x14ac:dyDescent="0.3">
      <c r="A1985" t="s">
        <v>2985</v>
      </c>
      <c r="B1985" t="s">
        <v>81</v>
      </c>
      <c r="C1985" t="s">
        <v>96</v>
      </c>
      <c r="D1985" t="s">
        <v>128</v>
      </c>
      <c r="E1985" t="s">
        <v>244</v>
      </c>
      <c r="F1985" t="s">
        <v>245</v>
      </c>
      <c r="G1985" t="s">
        <v>2986</v>
      </c>
      <c r="H1985" t="s">
        <v>87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21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13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17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26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4</v>
      </c>
      <c r="CT1985">
        <v>77</v>
      </c>
    </row>
    <row r="1986" spans="1:98" x14ac:dyDescent="0.3">
      <c r="A1986" t="s">
        <v>2987</v>
      </c>
      <c r="B1986" t="s">
        <v>81</v>
      </c>
      <c r="C1986" t="s">
        <v>96</v>
      </c>
      <c r="D1986" t="s">
        <v>128</v>
      </c>
      <c r="E1986" t="s">
        <v>192</v>
      </c>
      <c r="F1986" t="s">
        <v>193</v>
      </c>
      <c r="G1986" t="s">
        <v>87</v>
      </c>
      <c r="H1986" t="s">
        <v>87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19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27</v>
      </c>
      <c r="AX1986">
        <v>0</v>
      </c>
      <c r="AY1986">
        <v>0</v>
      </c>
      <c r="AZ1986">
        <v>19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  <c r="CO1986">
        <v>0</v>
      </c>
      <c r="CP1986">
        <v>12</v>
      </c>
      <c r="CQ1986">
        <v>0</v>
      </c>
      <c r="CR1986">
        <v>0</v>
      </c>
      <c r="CS1986">
        <v>4</v>
      </c>
      <c r="CT1986">
        <v>77</v>
      </c>
    </row>
    <row r="1987" spans="1:98" x14ac:dyDescent="0.3">
      <c r="A1987" t="s">
        <v>2988</v>
      </c>
      <c r="B1987" t="s">
        <v>81</v>
      </c>
      <c r="C1987" t="s">
        <v>89</v>
      </c>
      <c r="D1987" t="s">
        <v>90</v>
      </c>
      <c r="E1987" t="s">
        <v>472</v>
      </c>
      <c r="F1987" t="s">
        <v>1334</v>
      </c>
      <c r="G1987" t="s">
        <v>87</v>
      </c>
      <c r="H1987" t="s">
        <v>87</v>
      </c>
      <c r="I1987">
        <v>17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21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11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27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4</v>
      </c>
      <c r="CT1987">
        <v>76</v>
      </c>
    </row>
    <row r="1988" spans="1:98" x14ac:dyDescent="0.3">
      <c r="A1988" t="s">
        <v>2989</v>
      </c>
      <c r="B1988" t="s">
        <v>81</v>
      </c>
      <c r="C1988" t="s">
        <v>352</v>
      </c>
      <c r="D1988" t="s">
        <v>353</v>
      </c>
      <c r="E1988" t="s">
        <v>842</v>
      </c>
      <c r="F1988" t="s">
        <v>843</v>
      </c>
      <c r="G1988" t="s">
        <v>87</v>
      </c>
      <c r="H1988" t="s">
        <v>87</v>
      </c>
      <c r="I1988">
        <v>16</v>
      </c>
      <c r="J1988">
        <v>18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25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17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4</v>
      </c>
      <c r="CT1988">
        <v>76</v>
      </c>
    </row>
    <row r="1989" spans="1:98" x14ac:dyDescent="0.3">
      <c r="A1989" t="s">
        <v>2990</v>
      </c>
      <c r="B1989" t="s">
        <v>81</v>
      </c>
      <c r="C1989" t="s">
        <v>89</v>
      </c>
      <c r="D1989" t="s">
        <v>90</v>
      </c>
      <c r="E1989" t="s">
        <v>472</v>
      </c>
      <c r="F1989" t="s">
        <v>1288</v>
      </c>
      <c r="G1989" t="s">
        <v>87</v>
      </c>
      <c r="H1989" t="s">
        <v>87</v>
      </c>
      <c r="I1989">
        <v>7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12</v>
      </c>
      <c r="AF1989">
        <v>0</v>
      </c>
      <c r="AG1989">
        <v>8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49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4</v>
      </c>
      <c r="CT1989">
        <v>76</v>
      </c>
    </row>
    <row r="1990" spans="1:98" x14ac:dyDescent="0.3">
      <c r="A1990" t="s">
        <v>2991</v>
      </c>
      <c r="B1990" t="s">
        <v>81</v>
      </c>
      <c r="C1990" t="s">
        <v>880</v>
      </c>
      <c r="D1990" t="s">
        <v>881</v>
      </c>
      <c r="E1990" t="s">
        <v>882</v>
      </c>
      <c r="F1990" t="s">
        <v>883</v>
      </c>
      <c r="G1990" t="s">
        <v>1359</v>
      </c>
      <c r="H1990" t="s">
        <v>87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12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27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17</v>
      </c>
      <c r="AZ1990">
        <v>0</v>
      </c>
      <c r="BA1990">
        <v>20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4</v>
      </c>
      <c r="CT1990">
        <v>76</v>
      </c>
    </row>
    <row r="1991" spans="1:98" x14ac:dyDescent="0.3">
      <c r="A1991" t="s">
        <v>2992</v>
      </c>
      <c r="B1991" t="s">
        <v>81</v>
      </c>
      <c r="C1991" t="s">
        <v>89</v>
      </c>
      <c r="D1991" t="s">
        <v>90</v>
      </c>
      <c r="E1991" t="s">
        <v>113</v>
      </c>
      <c r="F1991" t="s">
        <v>163</v>
      </c>
      <c r="G1991" t="s">
        <v>503</v>
      </c>
      <c r="H1991" t="s">
        <v>1412</v>
      </c>
      <c r="I1991">
        <v>14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37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4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20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4</v>
      </c>
      <c r="CT1991">
        <v>75</v>
      </c>
    </row>
    <row r="1992" spans="1:98" x14ac:dyDescent="0.3">
      <c r="A1992" t="s">
        <v>2993</v>
      </c>
      <c r="B1992" t="s">
        <v>81</v>
      </c>
      <c r="C1992" t="s">
        <v>82</v>
      </c>
      <c r="D1992" t="s">
        <v>87</v>
      </c>
      <c r="E1992" t="s">
        <v>87</v>
      </c>
      <c r="F1992" t="s">
        <v>87</v>
      </c>
      <c r="G1992" t="s">
        <v>87</v>
      </c>
      <c r="H1992" t="s">
        <v>87</v>
      </c>
      <c r="I1992">
        <v>0</v>
      </c>
      <c r="J1992">
        <v>0</v>
      </c>
      <c r="K1992">
        <v>0</v>
      </c>
      <c r="L1992">
        <v>50</v>
      </c>
      <c r="M1992">
        <v>0</v>
      </c>
      <c r="N1992">
        <v>0</v>
      </c>
      <c r="O1992">
        <v>0</v>
      </c>
      <c r="P1992">
        <v>12</v>
      </c>
      <c r="Q1992">
        <v>0</v>
      </c>
      <c r="R1992">
        <v>0</v>
      </c>
      <c r="S1992">
        <v>0</v>
      </c>
      <c r="T1992">
        <v>5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8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4</v>
      </c>
      <c r="CT1992">
        <v>75</v>
      </c>
    </row>
    <row r="1993" spans="1:98" x14ac:dyDescent="0.3">
      <c r="A1993" t="s">
        <v>2994</v>
      </c>
      <c r="B1993" t="s">
        <v>81</v>
      </c>
      <c r="C1993" t="s">
        <v>96</v>
      </c>
      <c r="D1993" t="s">
        <v>128</v>
      </c>
      <c r="E1993" t="s">
        <v>244</v>
      </c>
      <c r="F1993" t="s">
        <v>245</v>
      </c>
      <c r="G1993" t="s">
        <v>647</v>
      </c>
      <c r="H1993" t="s">
        <v>87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19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26</v>
      </c>
      <c r="AT1993">
        <v>0</v>
      </c>
      <c r="AU1993">
        <v>0</v>
      </c>
      <c r="AV1993">
        <v>19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11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4</v>
      </c>
      <c r="CT1993">
        <v>75</v>
      </c>
    </row>
    <row r="1994" spans="1:98" x14ac:dyDescent="0.3">
      <c r="A1994" t="s">
        <v>2995</v>
      </c>
      <c r="B1994" t="s">
        <v>81</v>
      </c>
      <c r="C1994" t="s">
        <v>89</v>
      </c>
      <c r="D1994" t="s">
        <v>90</v>
      </c>
      <c r="E1994" t="s">
        <v>113</v>
      </c>
      <c r="F1994" t="s">
        <v>242</v>
      </c>
      <c r="G1994" t="s">
        <v>87</v>
      </c>
      <c r="H1994" t="s">
        <v>87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32</v>
      </c>
      <c r="V1994">
        <v>0</v>
      </c>
      <c r="W1994">
        <v>0</v>
      </c>
      <c r="X1994">
        <v>0</v>
      </c>
      <c r="Y1994">
        <v>0</v>
      </c>
      <c r="Z1994">
        <v>22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6</v>
      </c>
      <c r="BO1994">
        <v>0</v>
      </c>
      <c r="BP1994">
        <v>0</v>
      </c>
      <c r="BQ1994">
        <v>0</v>
      </c>
      <c r="BR1994">
        <v>0</v>
      </c>
      <c r="BS1994">
        <v>15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4</v>
      </c>
      <c r="CT1994">
        <v>75</v>
      </c>
    </row>
    <row r="1995" spans="1:98" x14ac:dyDescent="0.3">
      <c r="A1995" t="s">
        <v>2996</v>
      </c>
      <c r="B1995" t="s">
        <v>81</v>
      </c>
      <c r="C1995" t="s">
        <v>87</v>
      </c>
      <c r="D1995" t="s">
        <v>87</v>
      </c>
      <c r="E1995" t="s">
        <v>87</v>
      </c>
      <c r="F1995" t="s">
        <v>87</v>
      </c>
      <c r="G1995" t="s">
        <v>87</v>
      </c>
      <c r="H1995" t="s">
        <v>87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59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2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5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9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4</v>
      </c>
      <c r="CT1995">
        <v>75</v>
      </c>
    </row>
    <row r="1996" spans="1:98" x14ac:dyDescent="0.3">
      <c r="A1996" t="s">
        <v>2997</v>
      </c>
      <c r="B1996" t="s">
        <v>81</v>
      </c>
      <c r="C1996" t="s">
        <v>82</v>
      </c>
      <c r="D1996" t="s">
        <v>87</v>
      </c>
      <c r="E1996" t="s">
        <v>87</v>
      </c>
      <c r="F1996" t="s">
        <v>87</v>
      </c>
      <c r="G1996" t="s">
        <v>87</v>
      </c>
      <c r="H1996" t="s">
        <v>87</v>
      </c>
      <c r="I1996">
        <v>0</v>
      </c>
      <c r="J1996">
        <v>15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36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3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20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4</v>
      </c>
      <c r="CT1996">
        <v>74</v>
      </c>
    </row>
    <row r="1997" spans="1:98" x14ac:dyDescent="0.3">
      <c r="A1997" t="s">
        <v>2998</v>
      </c>
      <c r="B1997" t="s">
        <v>81</v>
      </c>
      <c r="C1997" t="s">
        <v>96</v>
      </c>
      <c r="D1997" t="s">
        <v>385</v>
      </c>
      <c r="E1997" t="s">
        <v>489</v>
      </c>
      <c r="F1997" t="s">
        <v>1178</v>
      </c>
      <c r="G1997" t="s">
        <v>87</v>
      </c>
      <c r="H1997" t="s">
        <v>87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5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5</v>
      </c>
      <c r="AM1997">
        <v>0</v>
      </c>
      <c r="AN1997">
        <v>0</v>
      </c>
      <c r="AO1997">
        <v>0</v>
      </c>
      <c r="AP1997">
        <v>51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13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4</v>
      </c>
      <c r="CT1997">
        <v>74</v>
      </c>
    </row>
    <row r="1998" spans="1:98" x14ac:dyDescent="0.3">
      <c r="A1998" t="s">
        <v>2999</v>
      </c>
      <c r="B1998" t="s">
        <v>81</v>
      </c>
      <c r="C1998" t="s">
        <v>96</v>
      </c>
      <c r="D1998" t="s">
        <v>97</v>
      </c>
      <c r="E1998" t="s">
        <v>146</v>
      </c>
      <c r="F1998" t="s">
        <v>994</v>
      </c>
      <c r="G1998" t="s">
        <v>995</v>
      </c>
      <c r="H1998" t="s">
        <v>87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18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5</v>
      </c>
      <c r="AB1998">
        <v>8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43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4</v>
      </c>
      <c r="CT1998">
        <v>74</v>
      </c>
    </row>
    <row r="1999" spans="1:98" x14ac:dyDescent="0.3">
      <c r="A1999" t="s">
        <v>3000</v>
      </c>
      <c r="B1999" t="s">
        <v>81</v>
      </c>
      <c r="C1999" t="s">
        <v>89</v>
      </c>
      <c r="D1999" t="s">
        <v>1764</v>
      </c>
      <c r="E1999" t="s">
        <v>1765</v>
      </c>
      <c r="F1999" t="s">
        <v>87</v>
      </c>
      <c r="G1999" t="s">
        <v>87</v>
      </c>
      <c r="H1999" t="s">
        <v>87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4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5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11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54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4</v>
      </c>
      <c r="CT1999">
        <v>74</v>
      </c>
    </row>
    <row r="2000" spans="1:98" x14ac:dyDescent="0.3">
      <c r="A2000" t="s">
        <v>3001</v>
      </c>
      <c r="B2000" t="s">
        <v>81</v>
      </c>
      <c r="C2000" t="s">
        <v>352</v>
      </c>
      <c r="D2000" t="s">
        <v>353</v>
      </c>
      <c r="E2000" t="s">
        <v>357</v>
      </c>
      <c r="F2000" t="s">
        <v>358</v>
      </c>
      <c r="G2000" t="s">
        <v>3002</v>
      </c>
      <c r="H2000" t="s">
        <v>87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14</v>
      </c>
      <c r="P2000">
        <v>0</v>
      </c>
      <c r="Q2000">
        <v>0</v>
      </c>
      <c r="R2000">
        <v>0</v>
      </c>
      <c r="S2000">
        <v>0</v>
      </c>
      <c r="T2000">
        <v>28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18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13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4</v>
      </c>
      <c r="CT2000">
        <v>73</v>
      </c>
    </row>
    <row r="2001" spans="1:98" x14ac:dyDescent="0.3">
      <c r="A2001" t="s">
        <v>3003</v>
      </c>
      <c r="B2001" t="s">
        <v>280</v>
      </c>
      <c r="C2001" t="s">
        <v>938</v>
      </c>
      <c r="D2001" t="s">
        <v>939</v>
      </c>
      <c r="E2001" t="s">
        <v>87</v>
      </c>
      <c r="F2001" t="s">
        <v>87</v>
      </c>
      <c r="G2001" t="s">
        <v>87</v>
      </c>
      <c r="H2001" t="s">
        <v>87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4</v>
      </c>
      <c r="AJ2001">
        <v>0</v>
      </c>
      <c r="AK2001">
        <v>0</v>
      </c>
      <c r="AL2001">
        <v>7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31</v>
      </c>
      <c r="AZ2001">
        <v>0</v>
      </c>
      <c r="BA2001">
        <v>31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4</v>
      </c>
      <c r="CT2001">
        <v>73</v>
      </c>
    </row>
    <row r="2002" spans="1:98" x14ac:dyDescent="0.3">
      <c r="A2002" t="s">
        <v>3004</v>
      </c>
      <c r="B2002" t="s">
        <v>81</v>
      </c>
      <c r="C2002" t="s">
        <v>811</v>
      </c>
      <c r="D2002" t="s">
        <v>812</v>
      </c>
      <c r="E2002" t="s">
        <v>813</v>
      </c>
      <c r="F2002" t="s">
        <v>814</v>
      </c>
      <c r="G2002" t="s">
        <v>87</v>
      </c>
      <c r="H2002" t="s">
        <v>87</v>
      </c>
      <c r="I2002">
        <v>0</v>
      </c>
      <c r="J2002">
        <v>0</v>
      </c>
      <c r="K2002">
        <v>0</v>
      </c>
      <c r="L2002">
        <v>25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10</v>
      </c>
      <c r="AZ2002">
        <v>0</v>
      </c>
      <c r="BA2002">
        <v>5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32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4</v>
      </c>
      <c r="CT2002">
        <v>72</v>
      </c>
    </row>
    <row r="2003" spans="1:98" x14ac:dyDescent="0.3">
      <c r="A2003" t="s">
        <v>3005</v>
      </c>
      <c r="B2003" t="s">
        <v>81</v>
      </c>
      <c r="C2003" t="s">
        <v>89</v>
      </c>
      <c r="D2003" t="s">
        <v>90</v>
      </c>
      <c r="E2003" t="s">
        <v>113</v>
      </c>
      <c r="F2003" t="s">
        <v>163</v>
      </c>
      <c r="G2003" t="s">
        <v>3006</v>
      </c>
      <c r="H2003" t="s">
        <v>87</v>
      </c>
      <c r="I2003">
        <v>0</v>
      </c>
      <c r="J2003">
        <v>0</v>
      </c>
      <c r="K2003">
        <v>0</v>
      </c>
      <c r="L2003">
        <v>0</v>
      </c>
      <c r="M2003">
        <v>13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48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6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5</v>
      </c>
      <c r="CP2003">
        <v>0</v>
      </c>
      <c r="CQ2003">
        <v>0</v>
      </c>
      <c r="CR2003">
        <v>0</v>
      </c>
      <c r="CS2003">
        <v>4</v>
      </c>
      <c r="CT2003">
        <v>72</v>
      </c>
    </row>
    <row r="2004" spans="1:98" x14ac:dyDescent="0.3">
      <c r="A2004" t="s">
        <v>3007</v>
      </c>
      <c r="B2004" t="s">
        <v>81</v>
      </c>
      <c r="C2004" t="s">
        <v>397</v>
      </c>
      <c r="D2004" t="s">
        <v>710</v>
      </c>
      <c r="E2004" t="s">
        <v>711</v>
      </c>
      <c r="F2004" t="s">
        <v>2072</v>
      </c>
      <c r="G2004" t="s">
        <v>2073</v>
      </c>
      <c r="H2004" t="s">
        <v>3008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20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18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24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10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4</v>
      </c>
      <c r="CT2004">
        <v>72</v>
      </c>
    </row>
    <row r="2005" spans="1:98" x14ac:dyDescent="0.3">
      <c r="A2005" t="s">
        <v>3009</v>
      </c>
      <c r="B2005" t="s">
        <v>81</v>
      </c>
      <c r="C2005" t="s">
        <v>96</v>
      </c>
      <c r="D2005" t="s">
        <v>97</v>
      </c>
      <c r="E2005" t="s">
        <v>98</v>
      </c>
      <c r="F2005" t="s">
        <v>109</v>
      </c>
      <c r="G2005" t="s">
        <v>2652</v>
      </c>
      <c r="H2005" t="s">
        <v>3010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24</v>
      </c>
      <c r="Q2005">
        <v>0</v>
      </c>
      <c r="R2005">
        <v>0</v>
      </c>
      <c r="S2005">
        <v>0</v>
      </c>
      <c r="T2005">
        <v>13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16</v>
      </c>
      <c r="CI2005">
        <v>0</v>
      </c>
      <c r="CJ2005">
        <v>0</v>
      </c>
      <c r="CK2005">
        <v>0</v>
      </c>
      <c r="CL2005">
        <v>0</v>
      </c>
      <c r="CM2005">
        <v>19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4</v>
      </c>
      <c r="CT2005">
        <v>72</v>
      </c>
    </row>
    <row r="2006" spans="1:98" x14ac:dyDescent="0.3">
      <c r="A2006" t="s">
        <v>3011</v>
      </c>
      <c r="B2006" t="s">
        <v>81</v>
      </c>
      <c r="C2006" t="s">
        <v>89</v>
      </c>
      <c r="D2006" t="s">
        <v>90</v>
      </c>
      <c r="E2006" t="s">
        <v>472</v>
      </c>
      <c r="F2006" t="s">
        <v>825</v>
      </c>
      <c r="G2006" t="s">
        <v>87</v>
      </c>
      <c r="H2006" t="s">
        <v>87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22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13</v>
      </c>
      <c r="AN2006">
        <v>0</v>
      </c>
      <c r="AO2006">
        <v>0</v>
      </c>
      <c r="AP2006">
        <v>26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11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4</v>
      </c>
      <c r="CT2006">
        <v>72</v>
      </c>
    </row>
    <row r="2007" spans="1:98" x14ac:dyDescent="0.3">
      <c r="A2007" t="s">
        <v>3012</v>
      </c>
      <c r="B2007" t="s">
        <v>280</v>
      </c>
      <c r="C2007" t="s">
        <v>281</v>
      </c>
      <c r="D2007" t="s">
        <v>282</v>
      </c>
      <c r="E2007" t="s">
        <v>731</v>
      </c>
      <c r="F2007" t="s">
        <v>87</v>
      </c>
      <c r="G2007" t="s">
        <v>87</v>
      </c>
      <c r="H2007" t="s">
        <v>87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6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10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48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7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4</v>
      </c>
      <c r="CT2007">
        <v>71</v>
      </c>
    </row>
    <row r="2008" spans="1:98" x14ac:dyDescent="0.3">
      <c r="A2008" t="s">
        <v>3013</v>
      </c>
      <c r="B2008" t="s">
        <v>280</v>
      </c>
      <c r="C2008" t="s">
        <v>938</v>
      </c>
      <c r="D2008" t="s">
        <v>939</v>
      </c>
      <c r="E2008" t="s">
        <v>87</v>
      </c>
      <c r="F2008" t="s">
        <v>87</v>
      </c>
      <c r="G2008" t="s">
        <v>87</v>
      </c>
      <c r="H2008" t="s">
        <v>87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23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22</v>
      </c>
      <c r="AZ2008">
        <v>0</v>
      </c>
      <c r="BA2008">
        <v>19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7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4</v>
      </c>
      <c r="CT2008">
        <v>71</v>
      </c>
    </row>
    <row r="2009" spans="1:98" x14ac:dyDescent="0.3">
      <c r="A2009" t="s">
        <v>3014</v>
      </c>
      <c r="B2009" t="s">
        <v>81</v>
      </c>
      <c r="C2009" t="s">
        <v>352</v>
      </c>
      <c r="D2009" t="s">
        <v>353</v>
      </c>
      <c r="E2009" t="s">
        <v>357</v>
      </c>
      <c r="F2009" t="s">
        <v>1063</v>
      </c>
      <c r="G2009" t="s">
        <v>2459</v>
      </c>
      <c r="H2009" t="s">
        <v>87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23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33</v>
      </c>
      <c r="BS2009">
        <v>0</v>
      </c>
      <c r="BT2009">
        <v>0</v>
      </c>
      <c r="BU2009">
        <v>0</v>
      </c>
      <c r="BV2009">
        <v>0</v>
      </c>
      <c r="BW2009">
        <v>7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8</v>
      </c>
      <c r="CP2009">
        <v>0</v>
      </c>
      <c r="CQ2009">
        <v>0</v>
      </c>
      <c r="CR2009">
        <v>0</v>
      </c>
      <c r="CS2009">
        <v>4</v>
      </c>
      <c r="CT2009">
        <v>71</v>
      </c>
    </row>
    <row r="2010" spans="1:98" x14ac:dyDescent="0.3">
      <c r="A2010" t="s">
        <v>3015</v>
      </c>
      <c r="B2010" t="s">
        <v>81</v>
      </c>
      <c r="C2010" t="s">
        <v>96</v>
      </c>
      <c r="D2010" t="s">
        <v>97</v>
      </c>
      <c r="E2010" t="s">
        <v>98</v>
      </c>
      <c r="F2010" t="s">
        <v>324</v>
      </c>
      <c r="G2010" t="s">
        <v>2778</v>
      </c>
      <c r="H2010" t="s">
        <v>87</v>
      </c>
      <c r="I2010">
        <v>0</v>
      </c>
      <c r="J2010">
        <v>0</v>
      </c>
      <c r="K2010">
        <v>21</v>
      </c>
      <c r="L2010">
        <v>8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12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29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</v>
      </c>
      <c r="CS2010">
        <v>4</v>
      </c>
      <c r="CT2010">
        <v>70</v>
      </c>
    </row>
    <row r="2011" spans="1:98" x14ac:dyDescent="0.3">
      <c r="A2011" t="s">
        <v>3016</v>
      </c>
      <c r="B2011" t="s">
        <v>81</v>
      </c>
      <c r="C2011" t="s">
        <v>82</v>
      </c>
      <c r="D2011" t="s">
        <v>1490</v>
      </c>
      <c r="E2011" t="s">
        <v>3017</v>
      </c>
      <c r="F2011" t="s">
        <v>87</v>
      </c>
      <c r="G2011" t="s">
        <v>87</v>
      </c>
      <c r="H2011" t="s">
        <v>87</v>
      </c>
      <c r="I2011">
        <v>0</v>
      </c>
      <c r="J2011">
        <v>0</v>
      </c>
      <c r="K2011">
        <v>8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10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2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>
        <v>50</v>
      </c>
      <c r="CO2011">
        <v>0</v>
      </c>
      <c r="CP2011">
        <v>0</v>
      </c>
      <c r="CQ2011">
        <v>0</v>
      </c>
      <c r="CR2011">
        <v>0</v>
      </c>
      <c r="CS2011">
        <v>4</v>
      </c>
      <c r="CT2011">
        <v>70</v>
      </c>
    </row>
    <row r="2012" spans="1:98" x14ac:dyDescent="0.3">
      <c r="A2012" t="s">
        <v>3018</v>
      </c>
      <c r="B2012" t="s">
        <v>81</v>
      </c>
      <c r="C2012" t="s">
        <v>96</v>
      </c>
      <c r="D2012" t="s">
        <v>97</v>
      </c>
      <c r="E2012" t="s">
        <v>102</v>
      </c>
      <c r="F2012" t="s">
        <v>103</v>
      </c>
      <c r="G2012" t="s">
        <v>785</v>
      </c>
      <c r="H2012" t="s">
        <v>87</v>
      </c>
      <c r="I2012">
        <v>0</v>
      </c>
      <c r="J2012">
        <v>0</v>
      </c>
      <c r="K2012">
        <v>0</v>
      </c>
      <c r="L2012">
        <v>12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10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22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26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0</v>
      </c>
      <c r="CR2012">
        <v>0</v>
      </c>
      <c r="CS2012">
        <v>4</v>
      </c>
      <c r="CT2012">
        <v>70</v>
      </c>
    </row>
    <row r="2013" spans="1:98" x14ac:dyDescent="0.3">
      <c r="A2013" t="s">
        <v>3019</v>
      </c>
      <c r="B2013" t="s">
        <v>81</v>
      </c>
      <c r="C2013" t="s">
        <v>96</v>
      </c>
      <c r="D2013" t="s">
        <v>97</v>
      </c>
      <c r="E2013" t="s">
        <v>166</v>
      </c>
      <c r="F2013" t="s">
        <v>167</v>
      </c>
      <c r="G2013" t="s">
        <v>87</v>
      </c>
      <c r="H2013" t="s">
        <v>87</v>
      </c>
      <c r="I2013">
        <v>0</v>
      </c>
      <c r="J2013">
        <v>0</v>
      </c>
      <c r="K2013">
        <v>0</v>
      </c>
      <c r="L2013">
        <v>8</v>
      </c>
      <c r="M2013">
        <v>0</v>
      </c>
      <c r="N2013">
        <v>27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11</v>
      </c>
      <c r="X2013">
        <v>24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4</v>
      </c>
      <c r="CT2013">
        <v>70</v>
      </c>
    </row>
    <row r="2014" spans="1:98" x14ac:dyDescent="0.3">
      <c r="A2014" t="s">
        <v>3020</v>
      </c>
      <c r="B2014" t="s">
        <v>81</v>
      </c>
      <c r="C2014" t="s">
        <v>96</v>
      </c>
      <c r="D2014" t="s">
        <v>385</v>
      </c>
      <c r="E2014" t="s">
        <v>489</v>
      </c>
      <c r="F2014" t="s">
        <v>490</v>
      </c>
      <c r="G2014" t="s">
        <v>3021</v>
      </c>
      <c r="H2014" t="s">
        <v>87</v>
      </c>
      <c r="I2014">
        <v>0</v>
      </c>
      <c r="J2014">
        <v>0</v>
      </c>
      <c r="K2014">
        <v>0</v>
      </c>
      <c r="L2014">
        <v>0</v>
      </c>
      <c r="M2014">
        <v>17</v>
      </c>
      <c r="N2014">
        <v>0</v>
      </c>
      <c r="O2014">
        <v>0</v>
      </c>
      <c r="P2014">
        <v>0</v>
      </c>
      <c r="Q2014">
        <v>0</v>
      </c>
      <c r="R2014">
        <v>42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5</v>
      </c>
      <c r="BX2014">
        <v>0</v>
      </c>
      <c r="BY2014">
        <v>0</v>
      </c>
      <c r="BZ2014">
        <v>6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4</v>
      </c>
      <c r="CT2014">
        <v>70</v>
      </c>
    </row>
    <row r="2015" spans="1:98" x14ac:dyDescent="0.3">
      <c r="A2015" t="s">
        <v>3022</v>
      </c>
      <c r="B2015" t="s">
        <v>81</v>
      </c>
      <c r="C2015" t="s">
        <v>96</v>
      </c>
      <c r="D2015" t="s">
        <v>128</v>
      </c>
      <c r="E2015" t="s">
        <v>2640</v>
      </c>
      <c r="F2015" t="s">
        <v>87</v>
      </c>
      <c r="G2015" t="s">
        <v>87</v>
      </c>
      <c r="H2015" t="s">
        <v>87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20</v>
      </c>
      <c r="AD2015">
        <v>0</v>
      </c>
      <c r="AE2015">
        <v>6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18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26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4</v>
      </c>
      <c r="CT2015">
        <v>70</v>
      </c>
    </row>
    <row r="2016" spans="1:98" x14ac:dyDescent="0.3">
      <c r="A2016" t="s">
        <v>3023</v>
      </c>
      <c r="B2016" t="s">
        <v>81</v>
      </c>
      <c r="C2016" t="s">
        <v>96</v>
      </c>
      <c r="D2016" t="s">
        <v>128</v>
      </c>
      <c r="E2016" t="s">
        <v>156</v>
      </c>
      <c r="F2016" t="s">
        <v>157</v>
      </c>
      <c r="G2016" t="s">
        <v>424</v>
      </c>
      <c r="H2016" t="s">
        <v>87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16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20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10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24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4</v>
      </c>
      <c r="CT2016">
        <v>70</v>
      </c>
    </row>
    <row r="2017" spans="1:98" x14ac:dyDescent="0.3">
      <c r="A2017" t="s">
        <v>3024</v>
      </c>
      <c r="B2017" t="s">
        <v>81</v>
      </c>
      <c r="C2017" t="s">
        <v>542</v>
      </c>
      <c r="D2017" t="s">
        <v>1736</v>
      </c>
      <c r="E2017" t="s">
        <v>87</v>
      </c>
      <c r="F2017" t="s">
        <v>87</v>
      </c>
      <c r="G2017" t="s">
        <v>87</v>
      </c>
      <c r="H2017" t="s">
        <v>87</v>
      </c>
      <c r="I2017">
        <v>0</v>
      </c>
      <c r="J2017">
        <v>0</v>
      </c>
      <c r="K2017">
        <v>0</v>
      </c>
      <c r="L2017">
        <v>38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3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9</v>
      </c>
      <c r="AY2017">
        <v>19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4</v>
      </c>
      <c r="CT2017">
        <v>69</v>
      </c>
    </row>
    <row r="2018" spans="1:98" x14ac:dyDescent="0.3">
      <c r="A2018" t="s">
        <v>3025</v>
      </c>
      <c r="B2018" t="s">
        <v>81</v>
      </c>
      <c r="C2018" t="s">
        <v>352</v>
      </c>
      <c r="D2018" t="s">
        <v>353</v>
      </c>
      <c r="E2018" t="s">
        <v>357</v>
      </c>
      <c r="F2018" t="s">
        <v>1063</v>
      </c>
      <c r="G2018" t="s">
        <v>3026</v>
      </c>
      <c r="H2018" t="s">
        <v>3027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3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34</v>
      </c>
      <c r="BA2018">
        <v>0</v>
      </c>
      <c r="BB2018">
        <v>0</v>
      </c>
      <c r="BC2018">
        <v>23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9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4</v>
      </c>
      <c r="CT2018">
        <v>69</v>
      </c>
    </row>
    <row r="2019" spans="1:98" x14ac:dyDescent="0.3">
      <c r="A2019" t="s">
        <v>3028</v>
      </c>
      <c r="B2019" t="s">
        <v>280</v>
      </c>
      <c r="C2019" t="s">
        <v>938</v>
      </c>
      <c r="D2019" t="s">
        <v>939</v>
      </c>
      <c r="E2019" t="s">
        <v>87</v>
      </c>
      <c r="F2019" t="s">
        <v>87</v>
      </c>
      <c r="G2019" t="s">
        <v>87</v>
      </c>
      <c r="H2019" t="s">
        <v>87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16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11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15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27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4</v>
      </c>
      <c r="CT2019">
        <v>69</v>
      </c>
    </row>
    <row r="2020" spans="1:98" x14ac:dyDescent="0.3">
      <c r="A2020" t="s">
        <v>3029</v>
      </c>
      <c r="B2020" t="s">
        <v>81</v>
      </c>
      <c r="C2020" t="s">
        <v>96</v>
      </c>
      <c r="D2020" t="s">
        <v>97</v>
      </c>
      <c r="E2020" t="s">
        <v>98</v>
      </c>
      <c r="F2020" t="s">
        <v>1487</v>
      </c>
      <c r="G2020" t="s">
        <v>2418</v>
      </c>
      <c r="H2020" t="s">
        <v>87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7</v>
      </c>
      <c r="AH2020">
        <v>36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6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20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4</v>
      </c>
      <c r="CT2020">
        <v>69</v>
      </c>
    </row>
    <row r="2021" spans="1:98" x14ac:dyDescent="0.3">
      <c r="A2021" t="s">
        <v>3030</v>
      </c>
      <c r="B2021" t="s">
        <v>81</v>
      </c>
      <c r="C2021" t="s">
        <v>397</v>
      </c>
      <c r="D2021" t="s">
        <v>710</v>
      </c>
      <c r="E2021" t="s">
        <v>711</v>
      </c>
      <c r="F2021" t="s">
        <v>712</v>
      </c>
      <c r="G2021" t="s">
        <v>3031</v>
      </c>
      <c r="H2021" t="s">
        <v>87</v>
      </c>
      <c r="I2021">
        <v>0</v>
      </c>
      <c r="J2021">
        <v>0</v>
      </c>
      <c r="K2021">
        <v>11</v>
      </c>
      <c r="L2021">
        <v>0</v>
      </c>
      <c r="M2021">
        <v>0</v>
      </c>
      <c r="N2021">
        <v>0</v>
      </c>
      <c r="O2021">
        <v>0</v>
      </c>
      <c r="P2021">
        <v>38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14</v>
      </c>
      <c r="AD2021">
        <v>0</v>
      </c>
      <c r="AE2021">
        <v>0</v>
      </c>
      <c r="AF2021">
        <v>5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4</v>
      </c>
      <c r="CT2021">
        <v>68</v>
      </c>
    </row>
    <row r="2022" spans="1:98" x14ac:dyDescent="0.3">
      <c r="A2022" t="s">
        <v>3032</v>
      </c>
      <c r="B2022" t="s">
        <v>81</v>
      </c>
      <c r="C2022" t="s">
        <v>96</v>
      </c>
      <c r="D2022" t="s">
        <v>385</v>
      </c>
      <c r="E2022" t="s">
        <v>489</v>
      </c>
      <c r="F2022" t="s">
        <v>490</v>
      </c>
      <c r="G2022" t="s">
        <v>491</v>
      </c>
      <c r="H2022" t="s">
        <v>87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19</v>
      </c>
      <c r="O2022">
        <v>23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15</v>
      </c>
      <c r="AT2022">
        <v>11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4</v>
      </c>
      <c r="CT2022">
        <v>68</v>
      </c>
    </row>
    <row r="2023" spans="1:98" x14ac:dyDescent="0.3">
      <c r="A2023" t="s">
        <v>3033</v>
      </c>
      <c r="B2023" t="s">
        <v>81</v>
      </c>
      <c r="C2023" t="s">
        <v>96</v>
      </c>
      <c r="D2023" t="s">
        <v>128</v>
      </c>
      <c r="E2023" t="s">
        <v>87</v>
      </c>
      <c r="F2023" t="s">
        <v>87</v>
      </c>
      <c r="G2023" t="s">
        <v>87</v>
      </c>
      <c r="H2023" t="s">
        <v>87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27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12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22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7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4</v>
      </c>
      <c r="CT2023">
        <v>68</v>
      </c>
    </row>
    <row r="2024" spans="1:98" x14ac:dyDescent="0.3">
      <c r="A2024" t="s">
        <v>3034</v>
      </c>
      <c r="B2024" t="s">
        <v>81</v>
      </c>
      <c r="C2024" t="s">
        <v>96</v>
      </c>
      <c r="D2024" t="s">
        <v>385</v>
      </c>
      <c r="E2024" t="s">
        <v>476</v>
      </c>
      <c r="F2024" t="s">
        <v>2009</v>
      </c>
      <c r="G2024" t="s">
        <v>87</v>
      </c>
      <c r="H2024" t="s">
        <v>87</v>
      </c>
      <c r="I2024">
        <v>10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17</v>
      </c>
      <c r="AP2024">
        <v>0</v>
      </c>
      <c r="AQ2024">
        <v>0</v>
      </c>
      <c r="AR2024">
        <v>0</v>
      </c>
      <c r="AS2024">
        <v>27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13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4</v>
      </c>
      <c r="CT2024">
        <v>67</v>
      </c>
    </row>
    <row r="2025" spans="1:98" x14ac:dyDescent="0.3">
      <c r="A2025" t="s">
        <v>3035</v>
      </c>
      <c r="B2025" t="s">
        <v>81</v>
      </c>
      <c r="C2025" t="s">
        <v>89</v>
      </c>
      <c r="D2025" t="s">
        <v>90</v>
      </c>
      <c r="E2025" t="s">
        <v>113</v>
      </c>
      <c r="F2025" t="s">
        <v>163</v>
      </c>
      <c r="G2025" t="s">
        <v>503</v>
      </c>
      <c r="H2025" t="s">
        <v>3036</v>
      </c>
      <c r="I2025">
        <v>0</v>
      </c>
      <c r="J2025">
        <v>22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11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22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12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4</v>
      </c>
      <c r="CT2025">
        <v>67</v>
      </c>
    </row>
    <row r="2026" spans="1:98" x14ac:dyDescent="0.3">
      <c r="A2026" t="s">
        <v>3037</v>
      </c>
      <c r="B2026" t="s">
        <v>81</v>
      </c>
      <c r="C2026" t="s">
        <v>185</v>
      </c>
      <c r="D2026" t="s">
        <v>185</v>
      </c>
      <c r="E2026" t="s">
        <v>751</v>
      </c>
      <c r="F2026" t="s">
        <v>2468</v>
      </c>
      <c r="G2026" t="s">
        <v>3038</v>
      </c>
      <c r="H2026" t="s">
        <v>87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22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6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26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13</v>
      </c>
      <c r="CP2026">
        <v>0</v>
      </c>
      <c r="CQ2026">
        <v>0</v>
      </c>
      <c r="CR2026">
        <v>0</v>
      </c>
      <c r="CS2026">
        <v>4</v>
      </c>
      <c r="CT2026">
        <v>67</v>
      </c>
    </row>
    <row r="2027" spans="1:98" x14ac:dyDescent="0.3">
      <c r="A2027" t="s">
        <v>3039</v>
      </c>
      <c r="B2027" t="s">
        <v>81</v>
      </c>
      <c r="C2027" t="s">
        <v>96</v>
      </c>
      <c r="D2027" t="s">
        <v>128</v>
      </c>
      <c r="E2027" t="s">
        <v>294</v>
      </c>
      <c r="F2027" t="s">
        <v>87</v>
      </c>
      <c r="G2027" t="s">
        <v>87</v>
      </c>
      <c r="H2027" t="s">
        <v>87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30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24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8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5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4</v>
      </c>
      <c r="CT2027">
        <v>67</v>
      </c>
    </row>
    <row r="2028" spans="1:98" x14ac:dyDescent="0.3">
      <c r="A2028" t="s">
        <v>3040</v>
      </c>
      <c r="B2028" t="s">
        <v>81</v>
      </c>
      <c r="C2028" t="s">
        <v>1402</v>
      </c>
      <c r="D2028" t="s">
        <v>2526</v>
      </c>
      <c r="E2028">
        <v>45597</v>
      </c>
      <c r="F2028" t="s">
        <v>87</v>
      </c>
      <c r="G2028" t="s">
        <v>87</v>
      </c>
      <c r="H2028" t="s">
        <v>87</v>
      </c>
      <c r="I2028">
        <v>17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5</v>
      </c>
      <c r="AP2028">
        <v>10</v>
      </c>
      <c r="AQ2028">
        <v>0</v>
      </c>
      <c r="AR2028">
        <v>0</v>
      </c>
      <c r="AS2028">
        <v>34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4</v>
      </c>
      <c r="CT2028">
        <v>66</v>
      </c>
    </row>
    <row r="2029" spans="1:98" x14ac:dyDescent="0.3">
      <c r="A2029" t="s">
        <v>3041</v>
      </c>
      <c r="B2029" t="s">
        <v>81</v>
      </c>
      <c r="C2029" t="s">
        <v>96</v>
      </c>
      <c r="D2029" t="s">
        <v>97</v>
      </c>
      <c r="E2029" t="s">
        <v>102</v>
      </c>
      <c r="F2029" t="s">
        <v>103</v>
      </c>
      <c r="G2029" t="s">
        <v>87</v>
      </c>
      <c r="H2029" t="s">
        <v>87</v>
      </c>
      <c r="I2029">
        <v>0</v>
      </c>
      <c r="J2029">
        <v>0</v>
      </c>
      <c r="K2029">
        <v>7</v>
      </c>
      <c r="L2029">
        <v>0</v>
      </c>
      <c r="M2029">
        <v>0</v>
      </c>
      <c r="N2029">
        <v>0</v>
      </c>
      <c r="O2029">
        <v>0</v>
      </c>
      <c r="P2029">
        <v>21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14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24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4</v>
      </c>
      <c r="CT2029">
        <v>66</v>
      </c>
    </row>
    <row r="2030" spans="1:98" x14ac:dyDescent="0.3">
      <c r="A2030" t="s">
        <v>3042</v>
      </c>
      <c r="B2030" t="s">
        <v>81</v>
      </c>
      <c r="C2030" t="s">
        <v>89</v>
      </c>
      <c r="D2030" t="s">
        <v>90</v>
      </c>
      <c r="E2030" t="s">
        <v>472</v>
      </c>
      <c r="F2030" t="s">
        <v>473</v>
      </c>
      <c r="G2030" t="s">
        <v>1051</v>
      </c>
      <c r="H2030" t="s">
        <v>87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13</v>
      </c>
      <c r="O2030">
        <v>8</v>
      </c>
      <c r="P2030">
        <v>0</v>
      </c>
      <c r="Q2030">
        <v>0</v>
      </c>
      <c r="R2030">
        <v>0</v>
      </c>
      <c r="S2030">
        <v>14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31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4</v>
      </c>
      <c r="CT2030">
        <v>66</v>
      </c>
    </row>
    <row r="2031" spans="1:98" x14ac:dyDescent="0.3">
      <c r="A2031" t="s">
        <v>3043</v>
      </c>
      <c r="B2031" t="s">
        <v>81</v>
      </c>
      <c r="C2031" t="s">
        <v>268</v>
      </c>
      <c r="D2031" t="s">
        <v>269</v>
      </c>
      <c r="E2031" t="s">
        <v>87</v>
      </c>
      <c r="F2031" t="s">
        <v>87</v>
      </c>
      <c r="G2031" t="s">
        <v>87</v>
      </c>
      <c r="H2031" t="s">
        <v>87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33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12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13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8</v>
      </c>
      <c r="CS2031">
        <v>4</v>
      </c>
      <c r="CT2031">
        <v>66</v>
      </c>
    </row>
    <row r="2032" spans="1:98" x14ac:dyDescent="0.3">
      <c r="A2032" t="s">
        <v>3044</v>
      </c>
      <c r="B2032" t="s">
        <v>81</v>
      </c>
      <c r="C2032" t="s">
        <v>89</v>
      </c>
      <c r="D2032" t="s">
        <v>90</v>
      </c>
      <c r="E2032" t="s">
        <v>472</v>
      </c>
      <c r="F2032" t="s">
        <v>473</v>
      </c>
      <c r="G2032" t="s">
        <v>1051</v>
      </c>
      <c r="H2032" t="s">
        <v>87</v>
      </c>
      <c r="I2032">
        <v>26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14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20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5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4</v>
      </c>
      <c r="CT2032">
        <v>65</v>
      </c>
    </row>
    <row r="2033" spans="1:98" x14ac:dyDescent="0.3">
      <c r="A2033" t="s">
        <v>3045</v>
      </c>
      <c r="B2033" t="s">
        <v>81</v>
      </c>
      <c r="C2033" t="s">
        <v>96</v>
      </c>
      <c r="D2033" t="s">
        <v>97</v>
      </c>
      <c r="E2033" t="s">
        <v>98</v>
      </c>
      <c r="F2033" t="s">
        <v>160</v>
      </c>
      <c r="G2033" t="s">
        <v>161</v>
      </c>
      <c r="H2033" t="s">
        <v>87</v>
      </c>
      <c r="I2033">
        <v>0</v>
      </c>
      <c r="J2033">
        <v>0</v>
      </c>
      <c r="K2033">
        <v>23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</v>
      </c>
      <c r="AD2033">
        <v>0</v>
      </c>
      <c r="AE2033">
        <v>0</v>
      </c>
      <c r="AF2033">
        <v>13</v>
      </c>
      <c r="AG2033">
        <v>14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4</v>
      </c>
      <c r="CT2033">
        <v>65</v>
      </c>
    </row>
    <row r="2034" spans="1:98" x14ac:dyDescent="0.3">
      <c r="A2034" t="s">
        <v>3046</v>
      </c>
      <c r="B2034" t="s">
        <v>81</v>
      </c>
      <c r="C2034" t="s">
        <v>268</v>
      </c>
      <c r="D2034" t="s">
        <v>1326</v>
      </c>
      <c r="E2034" t="s">
        <v>1327</v>
      </c>
      <c r="F2034" t="s">
        <v>1328</v>
      </c>
      <c r="G2034" t="s">
        <v>1471</v>
      </c>
      <c r="H2034" t="s">
        <v>87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6</v>
      </c>
      <c r="AD2034">
        <v>0</v>
      </c>
      <c r="AE2034">
        <v>0</v>
      </c>
      <c r="AF2034">
        <v>0</v>
      </c>
      <c r="AG2034">
        <v>0</v>
      </c>
      <c r="AH2034">
        <v>37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6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16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4</v>
      </c>
      <c r="CT2034">
        <v>65</v>
      </c>
    </row>
    <row r="2035" spans="1:98" x14ac:dyDescent="0.3">
      <c r="A2035" t="s">
        <v>3047</v>
      </c>
      <c r="B2035" t="s">
        <v>81</v>
      </c>
      <c r="C2035" t="s">
        <v>96</v>
      </c>
      <c r="D2035" t="s">
        <v>97</v>
      </c>
      <c r="E2035" t="s">
        <v>569</v>
      </c>
      <c r="F2035" t="s">
        <v>87</v>
      </c>
      <c r="G2035" t="s">
        <v>87</v>
      </c>
      <c r="H2035" t="s">
        <v>87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6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8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45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6</v>
      </c>
      <c r="CR2035">
        <v>0</v>
      </c>
      <c r="CS2035">
        <v>4</v>
      </c>
      <c r="CT2035">
        <v>65</v>
      </c>
    </row>
    <row r="2036" spans="1:98" x14ac:dyDescent="0.3">
      <c r="A2036" t="s">
        <v>3048</v>
      </c>
      <c r="B2036" t="s">
        <v>81</v>
      </c>
      <c r="C2036" t="s">
        <v>96</v>
      </c>
      <c r="D2036" t="s">
        <v>128</v>
      </c>
      <c r="E2036" t="s">
        <v>294</v>
      </c>
      <c r="F2036" t="s">
        <v>564</v>
      </c>
      <c r="G2036" t="s">
        <v>87</v>
      </c>
      <c r="H2036" t="s">
        <v>87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8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25</v>
      </c>
      <c r="AY2036">
        <v>0</v>
      </c>
      <c r="AZ2036">
        <v>0</v>
      </c>
      <c r="BA2036">
        <v>18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4</v>
      </c>
      <c r="CT2036">
        <v>65</v>
      </c>
    </row>
    <row r="2037" spans="1:98" x14ac:dyDescent="0.3">
      <c r="A2037" t="s">
        <v>3049</v>
      </c>
      <c r="B2037" t="s">
        <v>81</v>
      </c>
      <c r="C2037" t="s">
        <v>268</v>
      </c>
      <c r="D2037" t="s">
        <v>1326</v>
      </c>
      <c r="E2037" t="s">
        <v>3050</v>
      </c>
      <c r="F2037" t="s">
        <v>3051</v>
      </c>
      <c r="G2037" t="s">
        <v>3052</v>
      </c>
      <c r="H2037" t="s">
        <v>87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5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22</v>
      </c>
      <c r="AY2037">
        <v>0</v>
      </c>
      <c r="AZ2037">
        <v>0</v>
      </c>
      <c r="BA2037">
        <v>19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18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4</v>
      </c>
      <c r="CT2037">
        <v>64</v>
      </c>
    </row>
    <row r="2038" spans="1:98" x14ac:dyDescent="0.3">
      <c r="A2038" t="s">
        <v>3053</v>
      </c>
      <c r="B2038" t="s">
        <v>81</v>
      </c>
      <c r="C2038" t="s">
        <v>372</v>
      </c>
      <c r="D2038" t="s">
        <v>87</v>
      </c>
      <c r="E2038" t="s">
        <v>87</v>
      </c>
      <c r="F2038" t="s">
        <v>87</v>
      </c>
      <c r="G2038" t="s">
        <v>87</v>
      </c>
      <c r="H2038" t="s">
        <v>87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21</v>
      </c>
      <c r="AS2038">
        <v>0</v>
      </c>
      <c r="AT2038">
        <v>0</v>
      </c>
      <c r="AU2038">
        <v>0</v>
      </c>
      <c r="AV2038">
        <v>0</v>
      </c>
      <c r="AW2038">
        <v>20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11</v>
      </c>
      <c r="BR2038">
        <v>0</v>
      </c>
      <c r="BS2038">
        <v>12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4</v>
      </c>
      <c r="CT2038">
        <v>64</v>
      </c>
    </row>
    <row r="2039" spans="1:98" x14ac:dyDescent="0.3">
      <c r="A2039" t="s">
        <v>3054</v>
      </c>
      <c r="B2039" t="s">
        <v>81</v>
      </c>
      <c r="C2039" t="s">
        <v>89</v>
      </c>
      <c r="D2039" t="s">
        <v>90</v>
      </c>
      <c r="E2039" t="s">
        <v>427</v>
      </c>
      <c r="F2039" t="s">
        <v>428</v>
      </c>
      <c r="G2039" t="s">
        <v>87</v>
      </c>
      <c r="H2039" t="s">
        <v>87</v>
      </c>
      <c r="I2039">
        <v>13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10</v>
      </c>
      <c r="AF2039">
        <v>0</v>
      </c>
      <c r="AG2039">
        <v>10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30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4</v>
      </c>
      <c r="CT2039">
        <v>63</v>
      </c>
    </row>
    <row r="2040" spans="1:98" x14ac:dyDescent="0.3">
      <c r="A2040" t="s">
        <v>3055</v>
      </c>
      <c r="B2040" t="s">
        <v>81</v>
      </c>
      <c r="C2040" t="s">
        <v>89</v>
      </c>
      <c r="D2040" t="s">
        <v>90</v>
      </c>
      <c r="E2040" t="s">
        <v>427</v>
      </c>
      <c r="F2040" t="s">
        <v>428</v>
      </c>
      <c r="G2040" t="s">
        <v>87</v>
      </c>
      <c r="H2040" t="s">
        <v>87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23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16</v>
      </c>
      <c r="CI2040">
        <v>0</v>
      </c>
      <c r="CJ2040">
        <v>7</v>
      </c>
      <c r="CK2040">
        <v>0</v>
      </c>
      <c r="CL2040">
        <v>0</v>
      </c>
      <c r="CM2040">
        <v>17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4</v>
      </c>
      <c r="CT2040">
        <v>63</v>
      </c>
    </row>
    <row r="2041" spans="1:98" x14ac:dyDescent="0.3">
      <c r="A2041" t="s">
        <v>3056</v>
      </c>
      <c r="B2041" t="s">
        <v>81</v>
      </c>
      <c r="C2041" t="s">
        <v>352</v>
      </c>
      <c r="D2041" t="s">
        <v>353</v>
      </c>
      <c r="E2041" t="s">
        <v>354</v>
      </c>
      <c r="F2041" t="s">
        <v>355</v>
      </c>
      <c r="G2041" t="s">
        <v>87</v>
      </c>
      <c r="H2041" t="s">
        <v>87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26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20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10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7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4</v>
      </c>
      <c r="CT2041">
        <v>63</v>
      </c>
    </row>
    <row r="2042" spans="1:98" x14ac:dyDescent="0.3">
      <c r="A2042" t="s">
        <v>3057</v>
      </c>
      <c r="B2042" t="s">
        <v>81</v>
      </c>
      <c r="C2042" t="s">
        <v>1070</v>
      </c>
      <c r="D2042" t="s">
        <v>1071</v>
      </c>
      <c r="E2042" t="s">
        <v>1072</v>
      </c>
      <c r="F2042" t="s">
        <v>1073</v>
      </c>
      <c r="G2042" t="s">
        <v>87</v>
      </c>
      <c r="H2042" t="s">
        <v>87</v>
      </c>
      <c r="I2042">
        <v>9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26</v>
      </c>
      <c r="AR2042">
        <v>0</v>
      </c>
      <c r="AS2042">
        <v>0</v>
      </c>
      <c r="AT2042">
        <v>11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16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4</v>
      </c>
      <c r="CT2042">
        <v>62</v>
      </c>
    </row>
    <row r="2043" spans="1:98" x14ac:dyDescent="0.3">
      <c r="A2043" t="s">
        <v>3058</v>
      </c>
      <c r="B2043" t="s">
        <v>81</v>
      </c>
      <c r="C2043" t="s">
        <v>185</v>
      </c>
      <c r="D2043" t="s">
        <v>185</v>
      </c>
      <c r="E2043" t="s">
        <v>751</v>
      </c>
      <c r="F2043" t="s">
        <v>3059</v>
      </c>
      <c r="G2043" t="s">
        <v>3060</v>
      </c>
      <c r="H2043" t="s">
        <v>87</v>
      </c>
      <c r="I2043">
        <v>0</v>
      </c>
      <c r="J2043">
        <v>0</v>
      </c>
      <c r="K2043">
        <v>22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20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12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8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>
        <v>4</v>
      </c>
      <c r="CT2043">
        <v>62</v>
      </c>
    </row>
    <row r="2044" spans="1:98" x14ac:dyDescent="0.3">
      <c r="A2044" t="s">
        <v>3061</v>
      </c>
      <c r="B2044" t="s">
        <v>280</v>
      </c>
      <c r="C2044" t="s">
        <v>281</v>
      </c>
      <c r="D2044" t="s">
        <v>3062</v>
      </c>
      <c r="E2044" t="s">
        <v>3063</v>
      </c>
      <c r="F2044" t="s">
        <v>3064</v>
      </c>
      <c r="G2044" t="s">
        <v>3065</v>
      </c>
      <c r="H2044" t="s">
        <v>87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18</v>
      </c>
      <c r="P2044">
        <v>25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2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17</v>
      </c>
      <c r="CI2044">
        <v>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4</v>
      </c>
      <c r="CT2044">
        <v>62</v>
      </c>
    </row>
    <row r="2045" spans="1:98" x14ac:dyDescent="0.3">
      <c r="A2045" t="s">
        <v>3066</v>
      </c>
      <c r="B2045" t="s">
        <v>81</v>
      </c>
      <c r="C2045" t="s">
        <v>82</v>
      </c>
      <c r="D2045" t="s">
        <v>83</v>
      </c>
      <c r="E2045" t="s">
        <v>943</v>
      </c>
      <c r="F2045" t="s">
        <v>944</v>
      </c>
      <c r="G2045" t="s">
        <v>87</v>
      </c>
      <c r="H2045" t="s">
        <v>87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11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18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16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17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4</v>
      </c>
      <c r="CT2045">
        <v>62</v>
      </c>
    </row>
    <row r="2046" spans="1:98" x14ac:dyDescent="0.3">
      <c r="A2046" t="s">
        <v>3067</v>
      </c>
      <c r="B2046" t="s">
        <v>81</v>
      </c>
      <c r="C2046" t="s">
        <v>96</v>
      </c>
      <c r="D2046" t="s">
        <v>385</v>
      </c>
      <c r="E2046" t="s">
        <v>529</v>
      </c>
      <c r="F2046" t="s">
        <v>632</v>
      </c>
      <c r="G2046" t="s">
        <v>1738</v>
      </c>
      <c r="H2046" t="s">
        <v>87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20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16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12</v>
      </c>
      <c r="AQ2046">
        <v>14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4</v>
      </c>
      <c r="CT2046">
        <v>62</v>
      </c>
    </row>
    <row r="2047" spans="1:98" x14ac:dyDescent="0.3">
      <c r="A2047" t="s">
        <v>3068</v>
      </c>
      <c r="B2047" t="s">
        <v>81</v>
      </c>
      <c r="C2047" t="s">
        <v>96</v>
      </c>
      <c r="D2047" t="s">
        <v>385</v>
      </c>
      <c r="E2047" t="s">
        <v>87</v>
      </c>
      <c r="F2047" t="s">
        <v>87</v>
      </c>
      <c r="G2047" t="s">
        <v>87</v>
      </c>
      <c r="H2047" t="s">
        <v>87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21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8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23</v>
      </c>
      <c r="AZ2047">
        <v>0</v>
      </c>
      <c r="BA2047">
        <v>10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4</v>
      </c>
      <c r="CT2047">
        <v>62</v>
      </c>
    </row>
    <row r="2048" spans="1:98" x14ac:dyDescent="0.3">
      <c r="A2048" t="s">
        <v>3069</v>
      </c>
      <c r="B2048" t="s">
        <v>81</v>
      </c>
      <c r="C2048" t="s">
        <v>96</v>
      </c>
      <c r="D2048" t="s">
        <v>97</v>
      </c>
      <c r="E2048" t="s">
        <v>2944</v>
      </c>
      <c r="F2048" t="s">
        <v>2945</v>
      </c>
      <c r="G2048" t="s">
        <v>2946</v>
      </c>
      <c r="H2048" t="s">
        <v>87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22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7</v>
      </c>
      <c r="AQ2048">
        <v>0</v>
      </c>
      <c r="AR2048">
        <v>0</v>
      </c>
      <c r="AS2048">
        <v>0</v>
      </c>
      <c r="AT2048">
        <v>14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18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4</v>
      </c>
      <c r="CT2048">
        <v>61</v>
      </c>
    </row>
    <row r="2049" spans="1:98" x14ac:dyDescent="0.3">
      <c r="A2049" t="s">
        <v>3070</v>
      </c>
      <c r="B2049" t="s">
        <v>81</v>
      </c>
      <c r="C2049" t="s">
        <v>96</v>
      </c>
      <c r="D2049" t="s">
        <v>128</v>
      </c>
      <c r="E2049" t="s">
        <v>87</v>
      </c>
      <c r="F2049" t="s">
        <v>87</v>
      </c>
      <c r="G2049" t="s">
        <v>87</v>
      </c>
      <c r="H2049" t="s">
        <v>87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16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14</v>
      </c>
      <c r="AY2049">
        <v>21</v>
      </c>
      <c r="AZ2049">
        <v>0</v>
      </c>
      <c r="BA2049">
        <v>10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4</v>
      </c>
      <c r="CT2049">
        <v>61</v>
      </c>
    </row>
    <row r="2050" spans="1:98" x14ac:dyDescent="0.3">
      <c r="A2050" t="s">
        <v>3071</v>
      </c>
      <c r="B2050" t="s">
        <v>81</v>
      </c>
      <c r="C2050" t="s">
        <v>87</v>
      </c>
      <c r="D2050" t="s">
        <v>87</v>
      </c>
      <c r="E2050" t="s">
        <v>87</v>
      </c>
      <c r="F2050" t="s">
        <v>87</v>
      </c>
      <c r="G2050" t="s">
        <v>87</v>
      </c>
      <c r="H2050" t="s">
        <v>87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8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5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3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45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0</v>
      </c>
      <c r="CL2050">
        <v>0</v>
      </c>
      <c r="CM2050">
        <v>0</v>
      </c>
      <c r="CN2050">
        <v>0</v>
      </c>
      <c r="CO2050">
        <v>0</v>
      </c>
      <c r="CP2050">
        <v>0</v>
      </c>
      <c r="CQ2050">
        <v>0</v>
      </c>
      <c r="CR2050">
        <v>0</v>
      </c>
      <c r="CS2050">
        <v>4</v>
      </c>
      <c r="CT2050">
        <v>61</v>
      </c>
    </row>
    <row r="2051" spans="1:98" x14ac:dyDescent="0.3">
      <c r="A2051" t="s">
        <v>3072</v>
      </c>
      <c r="B2051" t="s">
        <v>280</v>
      </c>
      <c r="C2051" t="s">
        <v>281</v>
      </c>
      <c r="D2051" t="s">
        <v>282</v>
      </c>
      <c r="E2051" t="s">
        <v>731</v>
      </c>
      <c r="F2051" t="s">
        <v>87</v>
      </c>
      <c r="G2051" t="s">
        <v>87</v>
      </c>
      <c r="H2051" t="s">
        <v>87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12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25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4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20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4</v>
      </c>
      <c r="CT2051">
        <v>61</v>
      </c>
    </row>
    <row r="2052" spans="1:98" x14ac:dyDescent="0.3">
      <c r="A2052" t="s">
        <v>3073</v>
      </c>
      <c r="B2052" t="s">
        <v>81</v>
      </c>
      <c r="C2052" t="s">
        <v>96</v>
      </c>
      <c r="D2052" t="s">
        <v>128</v>
      </c>
      <c r="E2052" t="s">
        <v>244</v>
      </c>
      <c r="F2052" t="s">
        <v>245</v>
      </c>
      <c r="G2052" t="s">
        <v>3074</v>
      </c>
      <c r="H2052" t="s">
        <v>87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8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26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10</v>
      </c>
      <c r="BU2052">
        <v>17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4</v>
      </c>
      <c r="CT2052">
        <v>61</v>
      </c>
    </row>
    <row r="2053" spans="1:98" x14ac:dyDescent="0.3">
      <c r="A2053" t="s">
        <v>3075</v>
      </c>
      <c r="B2053" t="s">
        <v>81</v>
      </c>
      <c r="C2053" t="s">
        <v>96</v>
      </c>
      <c r="D2053" t="s">
        <v>97</v>
      </c>
      <c r="E2053" t="s">
        <v>662</v>
      </c>
      <c r="F2053" t="s">
        <v>663</v>
      </c>
      <c r="G2053" t="s">
        <v>3076</v>
      </c>
      <c r="H2053" t="s">
        <v>87</v>
      </c>
      <c r="I2053">
        <v>18</v>
      </c>
      <c r="J2053">
        <v>0</v>
      </c>
      <c r="K2053">
        <v>0</v>
      </c>
      <c r="L2053">
        <v>0</v>
      </c>
      <c r="M2053">
        <v>0</v>
      </c>
      <c r="N2053">
        <v>14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11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17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4</v>
      </c>
      <c r="CT2053">
        <v>60</v>
      </c>
    </row>
    <row r="2054" spans="1:98" x14ac:dyDescent="0.3">
      <c r="A2054" t="s">
        <v>3077</v>
      </c>
      <c r="B2054" t="s">
        <v>81</v>
      </c>
      <c r="C2054" t="s">
        <v>268</v>
      </c>
      <c r="D2054" t="s">
        <v>1326</v>
      </c>
      <c r="E2054" t="s">
        <v>3050</v>
      </c>
      <c r="F2054" t="s">
        <v>87</v>
      </c>
      <c r="G2054" t="s">
        <v>87</v>
      </c>
      <c r="H2054" t="s">
        <v>87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11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6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12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31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4</v>
      </c>
      <c r="CT2054">
        <v>60</v>
      </c>
    </row>
    <row r="2055" spans="1:98" x14ac:dyDescent="0.3">
      <c r="A2055" t="s">
        <v>3078</v>
      </c>
      <c r="B2055" t="s">
        <v>81</v>
      </c>
      <c r="C2055" t="s">
        <v>96</v>
      </c>
      <c r="D2055" t="s">
        <v>128</v>
      </c>
      <c r="E2055" t="s">
        <v>294</v>
      </c>
      <c r="F2055" t="s">
        <v>564</v>
      </c>
      <c r="G2055" t="s">
        <v>680</v>
      </c>
      <c r="H2055" t="s">
        <v>87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9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14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23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14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4</v>
      </c>
      <c r="CT2055">
        <v>60</v>
      </c>
    </row>
    <row r="2056" spans="1:98" x14ac:dyDescent="0.3">
      <c r="A2056" t="s">
        <v>3079</v>
      </c>
      <c r="B2056" t="s">
        <v>81</v>
      </c>
      <c r="C2056" t="s">
        <v>96</v>
      </c>
      <c r="D2056" t="s">
        <v>128</v>
      </c>
      <c r="E2056" t="s">
        <v>263</v>
      </c>
      <c r="F2056" t="s">
        <v>3080</v>
      </c>
      <c r="G2056" t="s">
        <v>87</v>
      </c>
      <c r="H2056" t="s">
        <v>87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16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16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15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13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4</v>
      </c>
      <c r="CT2056">
        <v>60</v>
      </c>
    </row>
    <row r="2057" spans="1:98" x14ac:dyDescent="0.3">
      <c r="A2057" t="s">
        <v>3081</v>
      </c>
      <c r="B2057" t="s">
        <v>81</v>
      </c>
      <c r="C2057" t="s">
        <v>96</v>
      </c>
      <c r="D2057" t="s">
        <v>128</v>
      </c>
      <c r="E2057" t="s">
        <v>192</v>
      </c>
      <c r="F2057" t="s">
        <v>932</v>
      </c>
      <c r="G2057" t="s">
        <v>933</v>
      </c>
      <c r="H2057" t="s">
        <v>87</v>
      </c>
      <c r="I2057">
        <v>0</v>
      </c>
      <c r="J2057">
        <v>0</v>
      </c>
      <c r="K2057">
        <v>0</v>
      </c>
      <c r="L2057">
        <v>14</v>
      </c>
      <c r="M2057">
        <v>0</v>
      </c>
      <c r="N2057">
        <v>15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19</v>
      </c>
      <c r="AQ2057">
        <v>0</v>
      </c>
      <c r="AR2057">
        <v>0</v>
      </c>
      <c r="AS2057">
        <v>11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4</v>
      </c>
      <c r="CT2057">
        <v>59</v>
      </c>
    </row>
    <row r="2058" spans="1:98" x14ac:dyDescent="0.3">
      <c r="A2058" t="s">
        <v>3082</v>
      </c>
      <c r="B2058" t="s">
        <v>81</v>
      </c>
      <c r="C2058" t="s">
        <v>268</v>
      </c>
      <c r="D2058" t="s">
        <v>1326</v>
      </c>
      <c r="E2058" t="s">
        <v>3050</v>
      </c>
      <c r="F2058" t="s">
        <v>3083</v>
      </c>
      <c r="G2058" t="s">
        <v>3084</v>
      </c>
      <c r="H2058" t="s">
        <v>87</v>
      </c>
      <c r="I2058">
        <v>27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12</v>
      </c>
      <c r="T2058">
        <v>6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13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4</v>
      </c>
      <c r="CT2058">
        <v>58</v>
      </c>
    </row>
    <row r="2059" spans="1:98" x14ac:dyDescent="0.3">
      <c r="A2059" t="s">
        <v>3085</v>
      </c>
      <c r="B2059" t="s">
        <v>81</v>
      </c>
      <c r="C2059" t="s">
        <v>96</v>
      </c>
      <c r="D2059" t="s">
        <v>128</v>
      </c>
      <c r="E2059" t="s">
        <v>1434</v>
      </c>
      <c r="F2059" t="s">
        <v>1435</v>
      </c>
      <c r="G2059" t="s">
        <v>1436</v>
      </c>
      <c r="H2059" t="s">
        <v>87</v>
      </c>
      <c r="I2059">
        <v>17</v>
      </c>
      <c r="J2059">
        <v>21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6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14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4</v>
      </c>
      <c r="CT2059">
        <v>58</v>
      </c>
    </row>
    <row r="2060" spans="1:98" x14ac:dyDescent="0.3">
      <c r="A2060" t="s">
        <v>3086</v>
      </c>
      <c r="B2060" t="s">
        <v>81</v>
      </c>
      <c r="C2060" t="s">
        <v>96</v>
      </c>
      <c r="D2060" t="s">
        <v>97</v>
      </c>
      <c r="E2060" t="s">
        <v>98</v>
      </c>
      <c r="F2060" t="s">
        <v>99</v>
      </c>
      <c r="G2060" t="s">
        <v>87</v>
      </c>
      <c r="H2060" t="s">
        <v>87</v>
      </c>
      <c r="I2060">
        <v>0</v>
      </c>
      <c r="J2060">
        <v>0</v>
      </c>
      <c r="K2060">
        <v>0</v>
      </c>
      <c r="L2060">
        <v>16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19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9</v>
      </c>
      <c r="AU2060">
        <v>0</v>
      </c>
      <c r="AV2060">
        <v>0</v>
      </c>
      <c r="AW2060">
        <v>0</v>
      </c>
      <c r="AX2060">
        <v>0</v>
      </c>
      <c r="AY2060">
        <v>14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4</v>
      </c>
      <c r="CT2060">
        <v>58</v>
      </c>
    </row>
    <row r="2061" spans="1:98" x14ac:dyDescent="0.3">
      <c r="A2061" t="s">
        <v>3087</v>
      </c>
      <c r="B2061" t="s">
        <v>81</v>
      </c>
      <c r="C2061" t="s">
        <v>185</v>
      </c>
      <c r="D2061" t="s">
        <v>185</v>
      </c>
      <c r="E2061" t="s">
        <v>751</v>
      </c>
      <c r="F2061" t="s">
        <v>3088</v>
      </c>
      <c r="G2061" t="s">
        <v>3089</v>
      </c>
      <c r="H2061" t="s">
        <v>87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37</v>
      </c>
      <c r="T2061">
        <v>7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6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8</v>
      </c>
      <c r="CS2061">
        <v>4</v>
      </c>
      <c r="CT2061">
        <v>58</v>
      </c>
    </row>
    <row r="2062" spans="1:98" x14ac:dyDescent="0.3">
      <c r="A2062" t="s">
        <v>3090</v>
      </c>
      <c r="B2062" t="s">
        <v>81</v>
      </c>
      <c r="C2062" t="s">
        <v>96</v>
      </c>
      <c r="D2062" t="s">
        <v>97</v>
      </c>
      <c r="E2062" t="s">
        <v>87</v>
      </c>
      <c r="F2062" t="s">
        <v>87</v>
      </c>
      <c r="G2062" t="s">
        <v>87</v>
      </c>
      <c r="H2062" t="s">
        <v>87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27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18</v>
      </c>
      <c r="AM2062">
        <v>0</v>
      </c>
      <c r="AN2062">
        <v>0</v>
      </c>
      <c r="AO2062">
        <v>9</v>
      </c>
      <c r="AP2062">
        <v>0</v>
      </c>
      <c r="AQ2062">
        <v>0</v>
      </c>
      <c r="AR2062">
        <v>0</v>
      </c>
      <c r="AS2062">
        <v>0</v>
      </c>
      <c r="AT2062">
        <v>4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4</v>
      </c>
      <c r="CT2062">
        <v>58</v>
      </c>
    </row>
    <row r="2063" spans="1:98" x14ac:dyDescent="0.3">
      <c r="A2063" t="s">
        <v>3091</v>
      </c>
      <c r="B2063" t="s">
        <v>81</v>
      </c>
      <c r="C2063" t="s">
        <v>96</v>
      </c>
      <c r="D2063" t="s">
        <v>97</v>
      </c>
      <c r="E2063" t="s">
        <v>98</v>
      </c>
      <c r="F2063" t="s">
        <v>793</v>
      </c>
      <c r="G2063" t="s">
        <v>87</v>
      </c>
      <c r="H2063" t="s">
        <v>87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12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33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4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9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>
        <v>0</v>
      </c>
      <c r="CO2063">
        <v>0</v>
      </c>
      <c r="CP2063">
        <v>0</v>
      </c>
      <c r="CQ2063">
        <v>0</v>
      </c>
      <c r="CR2063">
        <v>0</v>
      </c>
      <c r="CS2063">
        <v>4</v>
      </c>
      <c r="CT2063">
        <v>58</v>
      </c>
    </row>
    <row r="2064" spans="1:98" x14ac:dyDescent="0.3">
      <c r="A2064" t="s">
        <v>3092</v>
      </c>
      <c r="B2064" t="s">
        <v>81</v>
      </c>
      <c r="C2064" t="s">
        <v>1402</v>
      </c>
      <c r="D2064" t="s">
        <v>2526</v>
      </c>
      <c r="E2064">
        <v>45597</v>
      </c>
      <c r="F2064" t="s">
        <v>87</v>
      </c>
      <c r="G2064" t="s">
        <v>87</v>
      </c>
      <c r="H2064" t="s">
        <v>87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4</v>
      </c>
      <c r="AD2064">
        <v>0</v>
      </c>
      <c r="AE2064">
        <v>0</v>
      </c>
      <c r="AF2064">
        <v>0</v>
      </c>
      <c r="AG2064">
        <v>0</v>
      </c>
      <c r="AH2064">
        <v>33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6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15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4</v>
      </c>
      <c r="CT2064">
        <v>58</v>
      </c>
    </row>
    <row r="2065" spans="1:98" x14ac:dyDescent="0.3">
      <c r="A2065" t="s">
        <v>3093</v>
      </c>
      <c r="B2065" t="s">
        <v>81</v>
      </c>
      <c r="C2065" t="s">
        <v>185</v>
      </c>
      <c r="D2065" t="s">
        <v>186</v>
      </c>
      <c r="E2065" t="s">
        <v>276</v>
      </c>
      <c r="F2065" t="s">
        <v>3094</v>
      </c>
      <c r="G2065" t="s">
        <v>3095</v>
      </c>
      <c r="H2065" t="s">
        <v>87</v>
      </c>
      <c r="I2065">
        <v>0</v>
      </c>
      <c r="J2065">
        <v>24</v>
      </c>
      <c r="K2065">
        <v>0</v>
      </c>
      <c r="L2065">
        <v>0</v>
      </c>
      <c r="M2065">
        <v>0</v>
      </c>
      <c r="N2065">
        <v>0</v>
      </c>
      <c r="O2065">
        <v>4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8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21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4</v>
      </c>
      <c r="CT2065">
        <v>57</v>
      </c>
    </row>
    <row r="2066" spans="1:98" x14ac:dyDescent="0.3">
      <c r="A2066" t="s">
        <v>3096</v>
      </c>
      <c r="B2066" t="s">
        <v>81</v>
      </c>
      <c r="C2066" t="s">
        <v>89</v>
      </c>
      <c r="D2066" t="s">
        <v>90</v>
      </c>
      <c r="E2066" t="s">
        <v>113</v>
      </c>
      <c r="F2066" t="s">
        <v>696</v>
      </c>
      <c r="G2066" t="s">
        <v>87</v>
      </c>
      <c r="H2066" t="s">
        <v>87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12</v>
      </c>
      <c r="T2066">
        <v>8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31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6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4</v>
      </c>
      <c r="CT2066">
        <v>57</v>
      </c>
    </row>
    <row r="2067" spans="1:98" x14ac:dyDescent="0.3">
      <c r="A2067" t="s">
        <v>3097</v>
      </c>
      <c r="B2067" t="s">
        <v>81</v>
      </c>
      <c r="C2067" t="s">
        <v>352</v>
      </c>
      <c r="D2067" t="s">
        <v>353</v>
      </c>
      <c r="E2067" t="s">
        <v>357</v>
      </c>
      <c r="F2067" t="s">
        <v>358</v>
      </c>
      <c r="G2067" t="s">
        <v>389</v>
      </c>
      <c r="H2067" t="s">
        <v>87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26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8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15</v>
      </c>
      <c r="CH2067">
        <v>0</v>
      </c>
      <c r="CI2067">
        <v>0</v>
      </c>
      <c r="CJ2067">
        <v>0</v>
      </c>
      <c r="CK2067">
        <v>0</v>
      </c>
      <c r="CL2067">
        <v>8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4</v>
      </c>
      <c r="CT2067">
        <v>57</v>
      </c>
    </row>
    <row r="2068" spans="1:98" x14ac:dyDescent="0.3">
      <c r="A2068" t="s">
        <v>3098</v>
      </c>
      <c r="B2068" t="s">
        <v>81</v>
      </c>
      <c r="C2068" t="s">
        <v>96</v>
      </c>
      <c r="D2068" t="s">
        <v>97</v>
      </c>
      <c r="E2068" t="s">
        <v>102</v>
      </c>
      <c r="F2068" t="s">
        <v>103</v>
      </c>
      <c r="G2068" t="s">
        <v>87</v>
      </c>
      <c r="H2068" t="s">
        <v>87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18</v>
      </c>
      <c r="AR2068">
        <v>0</v>
      </c>
      <c r="AS2068">
        <v>19</v>
      </c>
      <c r="AT2068">
        <v>0</v>
      </c>
      <c r="AU2068">
        <v>0</v>
      </c>
      <c r="AV2068">
        <v>0</v>
      </c>
      <c r="AW2068">
        <v>0</v>
      </c>
      <c r="AX2068">
        <v>8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12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4</v>
      </c>
      <c r="CT2068">
        <v>57</v>
      </c>
    </row>
    <row r="2069" spans="1:98" x14ac:dyDescent="0.3">
      <c r="A2069" t="s">
        <v>3099</v>
      </c>
      <c r="B2069" t="s">
        <v>81</v>
      </c>
      <c r="C2069" t="s">
        <v>453</v>
      </c>
      <c r="D2069" t="s">
        <v>963</v>
      </c>
      <c r="E2069" t="s">
        <v>3100</v>
      </c>
      <c r="F2069" t="s">
        <v>3101</v>
      </c>
      <c r="G2069" t="s">
        <v>87</v>
      </c>
      <c r="H2069" t="s">
        <v>87</v>
      </c>
      <c r="I2069">
        <v>0</v>
      </c>
      <c r="J2069">
        <v>0</v>
      </c>
      <c r="K2069">
        <v>0</v>
      </c>
      <c r="L2069">
        <v>0</v>
      </c>
      <c r="M2069">
        <v>5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46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3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2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4</v>
      </c>
      <c r="CT2069">
        <v>56</v>
      </c>
    </row>
    <row r="2070" spans="1:98" x14ac:dyDescent="0.3">
      <c r="A2070" t="s">
        <v>3102</v>
      </c>
      <c r="B2070" t="s">
        <v>81</v>
      </c>
      <c r="C2070" t="s">
        <v>268</v>
      </c>
      <c r="D2070" t="s">
        <v>269</v>
      </c>
      <c r="E2070" t="s">
        <v>87</v>
      </c>
      <c r="F2070" t="s">
        <v>87</v>
      </c>
      <c r="G2070" t="s">
        <v>87</v>
      </c>
      <c r="H2070" t="s">
        <v>87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10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7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27</v>
      </c>
      <c r="BB2070">
        <v>0</v>
      </c>
      <c r="BC2070">
        <v>0</v>
      </c>
      <c r="BD2070">
        <v>0</v>
      </c>
      <c r="BE2070">
        <v>12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4</v>
      </c>
      <c r="CT2070">
        <v>56</v>
      </c>
    </row>
    <row r="2071" spans="1:98" x14ac:dyDescent="0.3">
      <c r="A2071" t="s">
        <v>3103</v>
      </c>
      <c r="B2071" t="s">
        <v>81</v>
      </c>
      <c r="C2071" t="s">
        <v>82</v>
      </c>
      <c r="D2071" t="s">
        <v>1490</v>
      </c>
      <c r="E2071" t="s">
        <v>1913</v>
      </c>
      <c r="F2071" t="s">
        <v>87</v>
      </c>
      <c r="G2071" t="s">
        <v>87</v>
      </c>
      <c r="H2071" t="s">
        <v>87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9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36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9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2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4</v>
      </c>
      <c r="CT2071">
        <v>56</v>
      </c>
    </row>
    <row r="2072" spans="1:98" x14ac:dyDescent="0.3">
      <c r="A2072" t="s">
        <v>3104</v>
      </c>
      <c r="B2072" t="s">
        <v>81</v>
      </c>
      <c r="C2072" t="s">
        <v>96</v>
      </c>
      <c r="D2072" t="s">
        <v>97</v>
      </c>
      <c r="E2072" t="s">
        <v>87</v>
      </c>
      <c r="F2072" t="s">
        <v>87</v>
      </c>
      <c r="G2072" t="s">
        <v>87</v>
      </c>
      <c r="H2072" t="s">
        <v>87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7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17</v>
      </c>
      <c r="AF2072">
        <v>0</v>
      </c>
      <c r="AG2072">
        <v>15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17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4</v>
      </c>
      <c r="CT2072">
        <v>56</v>
      </c>
    </row>
    <row r="2073" spans="1:98" x14ac:dyDescent="0.3">
      <c r="A2073" t="s">
        <v>3105</v>
      </c>
      <c r="B2073" t="s">
        <v>81</v>
      </c>
      <c r="C2073" t="s">
        <v>89</v>
      </c>
      <c r="D2073" t="s">
        <v>90</v>
      </c>
      <c r="E2073" t="s">
        <v>91</v>
      </c>
      <c r="F2073" t="s">
        <v>1173</v>
      </c>
      <c r="G2073" t="s">
        <v>87</v>
      </c>
      <c r="H2073" t="s">
        <v>87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8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19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14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15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4</v>
      </c>
      <c r="CT2073">
        <v>56</v>
      </c>
    </row>
    <row r="2074" spans="1:98" x14ac:dyDescent="0.3">
      <c r="A2074" t="s">
        <v>3106</v>
      </c>
      <c r="B2074" t="s">
        <v>81</v>
      </c>
      <c r="C2074" t="s">
        <v>96</v>
      </c>
      <c r="D2074" t="s">
        <v>128</v>
      </c>
      <c r="E2074" t="s">
        <v>244</v>
      </c>
      <c r="F2074" t="s">
        <v>245</v>
      </c>
      <c r="G2074" t="s">
        <v>708</v>
      </c>
      <c r="H2074" t="s">
        <v>87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8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15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14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18</v>
      </c>
      <c r="CK2074">
        <v>0</v>
      </c>
      <c r="CL2074">
        <v>0</v>
      </c>
      <c r="CM2074">
        <v>0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4</v>
      </c>
      <c r="CT2074">
        <v>55</v>
      </c>
    </row>
    <row r="2075" spans="1:98" x14ac:dyDescent="0.3">
      <c r="A2075" t="s">
        <v>3107</v>
      </c>
      <c r="B2075" t="s">
        <v>81</v>
      </c>
      <c r="C2075" t="s">
        <v>87</v>
      </c>
      <c r="D2075" t="s">
        <v>87</v>
      </c>
      <c r="E2075" t="s">
        <v>87</v>
      </c>
      <c r="F2075" t="s">
        <v>87</v>
      </c>
      <c r="G2075" t="s">
        <v>87</v>
      </c>
      <c r="H2075" t="s">
        <v>87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20</v>
      </c>
      <c r="T2075">
        <v>21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9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5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4</v>
      </c>
      <c r="CT2075">
        <v>55</v>
      </c>
    </row>
    <row r="2076" spans="1:98" x14ac:dyDescent="0.3">
      <c r="A2076" t="s">
        <v>3108</v>
      </c>
      <c r="B2076" t="s">
        <v>81</v>
      </c>
      <c r="C2076" t="s">
        <v>89</v>
      </c>
      <c r="D2076" t="s">
        <v>90</v>
      </c>
      <c r="E2076" t="s">
        <v>427</v>
      </c>
      <c r="F2076" t="s">
        <v>448</v>
      </c>
      <c r="G2076" t="s">
        <v>87</v>
      </c>
      <c r="H2076" t="s">
        <v>87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5</v>
      </c>
      <c r="U2076">
        <v>0</v>
      </c>
      <c r="V2076">
        <v>0</v>
      </c>
      <c r="W2076">
        <v>0</v>
      </c>
      <c r="X2076">
        <v>0</v>
      </c>
      <c r="Y2076">
        <v>19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19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12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4</v>
      </c>
      <c r="CT2076">
        <v>55</v>
      </c>
    </row>
    <row r="2077" spans="1:98" x14ac:dyDescent="0.3">
      <c r="A2077" t="s">
        <v>3109</v>
      </c>
      <c r="B2077" t="s">
        <v>81</v>
      </c>
      <c r="C2077" t="s">
        <v>89</v>
      </c>
      <c r="D2077" t="s">
        <v>90</v>
      </c>
      <c r="E2077" t="s">
        <v>472</v>
      </c>
      <c r="F2077" t="s">
        <v>1334</v>
      </c>
      <c r="G2077" t="s">
        <v>87</v>
      </c>
      <c r="H2077" t="s">
        <v>87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18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6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11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20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4</v>
      </c>
      <c r="CT2077">
        <v>55</v>
      </c>
    </row>
    <row r="2078" spans="1:98" x14ac:dyDescent="0.3">
      <c r="A2078" t="s">
        <v>3110</v>
      </c>
      <c r="B2078" t="s">
        <v>81</v>
      </c>
      <c r="C2078" t="s">
        <v>96</v>
      </c>
      <c r="D2078" t="s">
        <v>97</v>
      </c>
      <c r="E2078" t="s">
        <v>3111</v>
      </c>
      <c r="F2078" t="s">
        <v>87</v>
      </c>
      <c r="G2078" t="s">
        <v>87</v>
      </c>
      <c r="H2078" t="s">
        <v>87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3</v>
      </c>
      <c r="X2078">
        <v>14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9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29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4</v>
      </c>
      <c r="CT2078">
        <v>55</v>
      </c>
    </row>
    <row r="2079" spans="1:98" x14ac:dyDescent="0.3">
      <c r="A2079" t="s">
        <v>3112</v>
      </c>
      <c r="B2079" t="s">
        <v>81</v>
      </c>
      <c r="C2079" t="s">
        <v>453</v>
      </c>
      <c r="D2079" t="s">
        <v>963</v>
      </c>
      <c r="E2079" t="s">
        <v>1659</v>
      </c>
      <c r="F2079" t="s">
        <v>1660</v>
      </c>
      <c r="G2079" t="s">
        <v>87</v>
      </c>
      <c r="H2079" t="s">
        <v>87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8</v>
      </c>
      <c r="AP2079">
        <v>0</v>
      </c>
      <c r="AQ2079">
        <v>0</v>
      </c>
      <c r="AR2079">
        <v>0</v>
      </c>
      <c r="AS2079">
        <v>0</v>
      </c>
      <c r="AT2079">
        <v>4</v>
      </c>
      <c r="AU2079">
        <v>0</v>
      </c>
      <c r="AV2079">
        <v>0</v>
      </c>
      <c r="AW2079">
        <v>0</v>
      </c>
      <c r="AX2079">
        <v>0</v>
      </c>
      <c r="AY2079">
        <v>30</v>
      </c>
      <c r="AZ2079">
        <v>0</v>
      </c>
      <c r="BA2079">
        <v>13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4</v>
      </c>
      <c r="CT2079">
        <v>55</v>
      </c>
    </row>
    <row r="2080" spans="1:98" x14ac:dyDescent="0.3">
      <c r="A2080" t="s">
        <v>3113</v>
      </c>
      <c r="B2080" t="s">
        <v>81</v>
      </c>
      <c r="C2080" t="s">
        <v>89</v>
      </c>
      <c r="D2080" t="s">
        <v>90</v>
      </c>
      <c r="E2080" t="s">
        <v>472</v>
      </c>
      <c r="F2080" t="s">
        <v>473</v>
      </c>
      <c r="G2080" t="s">
        <v>1051</v>
      </c>
      <c r="H2080" t="s">
        <v>87</v>
      </c>
      <c r="I2080">
        <v>14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9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0</v>
      </c>
      <c r="CG2080">
        <v>0</v>
      </c>
      <c r="CH2080">
        <v>23</v>
      </c>
      <c r="CI2080">
        <v>0</v>
      </c>
      <c r="CJ2080">
        <v>0</v>
      </c>
      <c r="CK2080">
        <v>0</v>
      </c>
      <c r="CL2080">
        <v>0</v>
      </c>
      <c r="CM2080">
        <v>8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4</v>
      </c>
      <c r="CT2080">
        <v>54</v>
      </c>
    </row>
    <row r="2081" spans="1:98" x14ac:dyDescent="0.3">
      <c r="A2081" t="s">
        <v>3114</v>
      </c>
      <c r="B2081" t="s">
        <v>81</v>
      </c>
      <c r="C2081" t="s">
        <v>96</v>
      </c>
      <c r="D2081" t="s">
        <v>128</v>
      </c>
      <c r="E2081" t="s">
        <v>1434</v>
      </c>
      <c r="F2081" t="s">
        <v>1435</v>
      </c>
      <c r="G2081" t="s">
        <v>1436</v>
      </c>
      <c r="H2081" t="s">
        <v>87</v>
      </c>
      <c r="I2081">
        <v>0</v>
      </c>
      <c r="J2081">
        <v>0</v>
      </c>
      <c r="K2081">
        <v>0</v>
      </c>
      <c r="L2081">
        <v>6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9</v>
      </c>
      <c r="AD2081">
        <v>0</v>
      </c>
      <c r="AE2081">
        <v>0</v>
      </c>
      <c r="AF2081">
        <v>0</v>
      </c>
      <c r="AG2081">
        <v>0</v>
      </c>
      <c r="AH2081">
        <v>10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29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4</v>
      </c>
      <c r="CT2081">
        <v>54</v>
      </c>
    </row>
    <row r="2082" spans="1:98" x14ac:dyDescent="0.3">
      <c r="A2082" t="s">
        <v>3115</v>
      </c>
      <c r="B2082" t="s">
        <v>81</v>
      </c>
      <c r="C2082" t="s">
        <v>229</v>
      </c>
      <c r="D2082" t="s">
        <v>230</v>
      </c>
      <c r="E2082" t="s">
        <v>231</v>
      </c>
      <c r="F2082" t="s">
        <v>1048</v>
      </c>
      <c r="G2082" t="s">
        <v>1049</v>
      </c>
      <c r="H2082" t="s">
        <v>87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8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19</v>
      </c>
      <c r="AM2082">
        <v>0</v>
      </c>
      <c r="AN2082">
        <v>7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20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4</v>
      </c>
      <c r="CT2082">
        <v>54</v>
      </c>
    </row>
    <row r="2083" spans="1:98" x14ac:dyDescent="0.3">
      <c r="A2083" t="s">
        <v>3116</v>
      </c>
      <c r="B2083" t="s">
        <v>81</v>
      </c>
      <c r="C2083" t="s">
        <v>89</v>
      </c>
      <c r="D2083" t="s">
        <v>90</v>
      </c>
      <c r="E2083" t="s">
        <v>87</v>
      </c>
      <c r="F2083" t="s">
        <v>87</v>
      </c>
      <c r="G2083" t="s">
        <v>87</v>
      </c>
      <c r="H2083" t="s">
        <v>87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2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12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26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14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4</v>
      </c>
      <c r="CT2083">
        <v>54</v>
      </c>
    </row>
    <row r="2084" spans="1:98" x14ac:dyDescent="0.3">
      <c r="A2084" t="s">
        <v>3117</v>
      </c>
      <c r="B2084" t="s">
        <v>81</v>
      </c>
      <c r="C2084" t="s">
        <v>89</v>
      </c>
      <c r="D2084" t="s">
        <v>90</v>
      </c>
      <c r="E2084" t="s">
        <v>91</v>
      </c>
      <c r="F2084" t="s">
        <v>250</v>
      </c>
      <c r="G2084" t="s">
        <v>251</v>
      </c>
      <c r="H2084" t="s">
        <v>87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9</v>
      </c>
      <c r="S2084">
        <v>0</v>
      </c>
      <c r="T2084">
        <v>0</v>
      </c>
      <c r="U2084">
        <v>0</v>
      </c>
      <c r="V2084">
        <v>22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15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8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4</v>
      </c>
      <c r="CT2084">
        <v>54</v>
      </c>
    </row>
    <row r="2085" spans="1:98" x14ac:dyDescent="0.3">
      <c r="A2085" t="s">
        <v>3118</v>
      </c>
      <c r="B2085" t="s">
        <v>81</v>
      </c>
      <c r="C2085" t="s">
        <v>96</v>
      </c>
      <c r="D2085" t="s">
        <v>97</v>
      </c>
      <c r="E2085" t="s">
        <v>2381</v>
      </c>
      <c r="F2085" t="s">
        <v>87</v>
      </c>
      <c r="G2085" t="s">
        <v>87</v>
      </c>
      <c r="H2085" t="s">
        <v>87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22</v>
      </c>
      <c r="T2085">
        <v>15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9</v>
      </c>
      <c r="AD2085">
        <v>0</v>
      </c>
      <c r="AE2085">
        <v>0</v>
      </c>
      <c r="AF2085">
        <v>0</v>
      </c>
      <c r="AG2085">
        <v>8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4</v>
      </c>
      <c r="CT2085">
        <v>54</v>
      </c>
    </row>
    <row r="2086" spans="1:98" x14ac:dyDescent="0.3">
      <c r="A2086" t="s">
        <v>3119</v>
      </c>
      <c r="B2086" t="s">
        <v>81</v>
      </c>
      <c r="C2086" t="s">
        <v>268</v>
      </c>
      <c r="D2086" t="s">
        <v>1326</v>
      </c>
      <c r="E2086" t="s">
        <v>1327</v>
      </c>
      <c r="F2086" t="s">
        <v>1328</v>
      </c>
      <c r="G2086" t="s">
        <v>1471</v>
      </c>
      <c r="H2086" t="s">
        <v>87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16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5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13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4</v>
      </c>
      <c r="CT2086">
        <v>54</v>
      </c>
    </row>
    <row r="2087" spans="1:98" x14ac:dyDescent="0.3">
      <c r="A2087" t="s">
        <v>3120</v>
      </c>
      <c r="B2087" t="s">
        <v>81</v>
      </c>
      <c r="C2087" t="s">
        <v>96</v>
      </c>
      <c r="D2087" t="s">
        <v>385</v>
      </c>
      <c r="E2087" t="s">
        <v>87</v>
      </c>
      <c r="F2087" t="s">
        <v>87</v>
      </c>
      <c r="G2087" t="s">
        <v>87</v>
      </c>
      <c r="H2087" t="s">
        <v>87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17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10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13</v>
      </c>
      <c r="AZ2087">
        <v>0</v>
      </c>
      <c r="BA2087">
        <v>14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4</v>
      </c>
      <c r="CT2087">
        <v>54</v>
      </c>
    </row>
    <row r="2088" spans="1:98" x14ac:dyDescent="0.3">
      <c r="A2088" t="s">
        <v>3121</v>
      </c>
      <c r="B2088" t="s">
        <v>81</v>
      </c>
      <c r="C2088" t="s">
        <v>89</v>
      </c>
      <c r="D2088" t="s">
        <v>90</v>
      </c>
      <c r="E2088" t="s">
        <v>91</v>
      </c>
      <c r="F2088" t="s">
        <v>250</v>
      </c>
      <c r="G2088" t="s">
        <v>3122</v>
      </c>
      <c r="H2088" t="s">
        <v>3123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29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6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6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13</v>
      </c>
      <c r="CP2088">
        <v>0</v>
      </c>
      <c r="CQ2088">
        <v>0</v>
      </c>
      <c r="CR2088">
        <v>0</v>
      </c>
      <c r="CS2088">
        <v>4</v>
      </c>
      <c r="CT2088">
        <v>54</v>
      </c>
    </row>
    <row r="2089" spans="1:98" x14ac:dyDescent="0.3">
      <c r="A2089" t="s">
        <v>3124</v>
      </c>
      <c r="B2089" t="s">
        <v>81</v>
      </c>
      <c r="C2089" t="s">
        <v>397</v>
      </c>
      <c r="D2089" t="s">
        <v>398</v>
      </c>
      <c r="E2089" t="s">
        <v>676</v>
      </c>
      <c r="F2089" t="s">
        <v>1457</v>
      </c>
      <c r="G2089" t="s">
        <v>3125</v>
      </c>
      <c r="H2089" t="s">
        <v>87</v>
      </c>
      <c r="I2089">
        <v>0</v>
      </c>
      <c r="J2089">
        <v>16</v>
      </c>
      <c r="K2089">
        <v>12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16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9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4</v>
      </c>
      <c r="CT2089">
        <v>53</v>
      </c>
    </row>
    <row r="2090" spans="1:98" x14ac:dyDescent="0.3">
      <c r="A2090" t="s">
        <v>3126</v>
      </c>
      <c r="B2090" t="s">
        <v>81</v>
      </c>
      <c r="C2090" t="s">
        <v>96</v>
      </c>
      <c r="D2090" t="s">
        <v>97</v>
      </c>
      <c r="E2090" t="s">
        <v>98</v>
      </c>
      <c r="F2090" t="s">
        <v>793</v>
      </c>
      <c r="G2090" t="s">
        <v>87</v>
      </c>
      <c r="H2090" t="s">
        <v>87</v>
      </c>
      <c r="I2090">
        <v>0</v>
      </c>
      <c r="J2090">
        <v>0</v>
      </c>
      <c r="K2090">
        <v>0</v>
      </c>
      <c r="L2090">
        <v>9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22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7</v>
      </c>
      <c r="AU2090">
        <v>0</v>
      </c>
      <c r="AV2090">
        <v>0</v>
      </c>
      <c r="AW2090">
        <v>0</v>
      </c>
      <c r="AX2090">
        <v>0</v>
      </c>
      <c r="AY2090">
        <v>15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4</v>
      </c>
      <c r="CT2090">
        <v>53</v>
      </c>
    </row>
    <row r="2091" spans="1:98" x14ac:dyDescent="0.3">
      <c r="A2091" t="s">
        <v>3127</v>
      </c>
      <c r="B2091" t="s">
        <v>81</v>
      </c>
      <c r="C2091" t="s">
        <v>1402</v>
      </c>
      <c r="D2091" t="s">
        <v>1403</v>
      </c>
      <c r="E2091" t="s">
        <v>87</v>
      </c>
      <c r="F2091" t="s">
        <v>87</v>
      </c>
      <c r="G2091" t="s">
        <v>87</v>
      </c>
      <c r="H2091" t="s">
        <v>87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9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21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5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18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4</v>
      </c>
      <c r="CT2091">
        <v>53</v>
      </c>
    </row>
    <row r="2092" spans="1:98" x14ac:dyDescent="0.3">
      <c r="A2092" t="s">
        <v>3128</v>
      </c>
      <c r="B2092" t="s">
        <v>81</v>
      </c>
      <c r="C2092" t="s">
        <v>89</v>
      </c>
      <c r="D2092" t="s">
        <v>90</v>
      </c>
      <c r="E2092" t="s">
        <v>91</v>
      </c>
      <c r="F2092" t="s">
        <v>92</v>
      </c>
      <c r="G2092" t="s">
        <v>1317</v>
      </c>
      <c r="H2092" t="s">
        <v>87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24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4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12</v>
      </c>
      <c r="CI2092">
        <v>0</v>
      </c>
      <c r="CJ2092">
        <v>0</v>
      </c>
      <c r="CK2092">
        <v>0</v>
      </c>
      <c r="CL2092">
        <v>0</v>
      </c>
      <c r="CM2092">
        <v>13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4</v>
      </c>
      <c r="CT2092">
        <v>53</v>
      </c>
    </row>
    <row r="2093" spans="1:98" x14ac:dyDescent="0.3">
      <c r="A2093" t="s">
        <v>3129</v>
      </c>
      <c r="B2093" t="s">
        <v>81</v>
      </c>
      <c r="C2093" t="s">
        <v>96</v>
      </c>
      <c r="D2093" t="s">
        <v>97</v>
      </c>
      <c r="E2093" t="s">
        <v>3130</v>
      </c>
      <c r="F2093" t="s">
        <v>3131</v>
      </c>
      <c r="G2093" t="s">
        <v>3132</v>
      </c>
      <c r="H2093" t="s">
        <v>87</v>
      </c>
      <c r="I2093">
        <v>12</v>
      </c>
      <c r="J2093">
        <v>10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22</v>
      </c>
      <c r="CI2093">
        <v>0</v>
      </c>
      <c r="CJ2093">
        <v>8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4</v>
      </c>
      <c r="CT2093">
        <v>52</v>
      </c>
    </row>
    <row r="2094" spans="1:98" x14ac:dyDescent="0.3">
      <c r="A2094" t="s">
        <v>3133</v>
      </c>
      <c r="B2094" t="s">
        <v>81</v>
      </c>
      <c r="C2094" t="s">
        <v>96</v>
      </c>
      <c r="D2094" t="s">
        <v>385</v>
      </c>
      <c r="E2094" t="s">
        <v>476</v>
      </c>
      <c r="F2094" t="s">
        <v>494</v>
      </c>
      <c r="G2094" t="s">
        <v>87</v>
      </c>
      <c r="H2094" t="s">
        <v>87</v>
      </c>
      <c r="I2094">
        <v>0</v>
      </c>
      <c r="J2094">
        <v>18</v>
      </c>
      <c r="K2094">
        <v>0</v>
      </c>
      <c r="L2094">
        <v>21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7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6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4</v>
      </c>
      <c r="CT2094">
        <v>52</v>
      </c>
    </row>
    <row r="2095" spans="1:98" x14ac:dyDescent="0.3">
      <c r="A2095" t="s">
        <v>3134</v>
      </c>
      <c r="B2095" t="s">
        <v>81</v>
      </c>
      <c r="C2095" t="s">
        <v>96</v>
      </c>
      <c r="D2095" t="s">
        <v>385</v>
      </c>
      <c r="E2095" t="s">
        <v>476</v>
      </c>
      <c r="F2095" t="s">
        <v>87</v>
      </c>
      <c r="G2095" t="s">
        <v>87</v>
      </c>
      <c r="H2095" t="s">
        <v>87</v>
      </c>
      <c r="I2095">
        <v>0</v>
      </c>
      <c r="J2095">
        <v>11</v>
      </c>
      <c r="K2095">
        <v>6</v>
      </c>
      <c r="L2095">
        <v>0</v>
      </c>
      <c r="M2095">
        <v>0</v>
      </c>
      <c r="N2095">
        <v>0</v>
      </c>
      <c r="O2095">
        <v>0</v>
      </c>
      <c r="P2095">
        <v>13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22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4</v>
      </c>
      <c r="CT2095">
        <v>52</v>
      </c>
    </row>
    <row r="2096" spans="1:98" x14ac:dyDescent="0.3">
      <c r="A2096" t="s">
        <v>3135</v>
      </c>
      <c r="B2096" t="s">
        <v>81</v>
      </c>
      <c r="C2096" t="s">
        <v>96</v>
      </c>
      <c r="D2096" t="s">
        <v>97</v>
      </c>
      <c r="E2096" t="s">
        <v>1038</v>
      </c>
      <c r="F2096" t="s">
        <v>87</v>
      </c>
      <c r="G2096" t="s">
        <v>87</v>
      </c>
      <c r="H2096" t="s">
        <v>87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16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15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14</v>
      </c>
      <c r="BU2096">
        <v>0</v>
      </c>
      <c r="BV2096">
        <v>0</v>
      </c>
      <c r="BW2096">
        <v>0</v>
      </c>
      <c r="BX2096">
        <v>0</v>
      </c>
      <c r="BY2096">
        <v>7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4</v>
      </c>
      <c r="CT2096">
        <v>52</v>
      </c>
    </row>
    <row r="2097" spans="1:98" x14ac:dyDescent="0.3">
      <c r="A2097" t="s">
        <v>3136</v>
      </c>
      <c r="B2097" t="s">
        <v>81</v>
      </c>
      <c r="C2097" t="s">
        <v>352</v>
      </c>
      <c r="D2097" t="s">
        <v>353</v>
      </c>
      <c r="E2097" t="s">
        <v>3137</v>
      </c>
      <c r="F2097" t="s">
        <v>3138</v>
      </c>
      <c r="G2097" t="s">
        <v>87</v>
      </c>
      <c r="H2097" t="s">
        <v>87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22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14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8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8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4</v>
      </c>
      <c r="CT2097">
        <v>52</v>
      </c>
    </row>
    <row r="2098" spans="1:98" x14ac:dyDescent="0.3">
      <c r="A2098" t="s">
        <v>3139</v>
      </c>
      <c r="B2098" t="s">
        <v>81</v>
      </c>
      <c r="C2098" t="s">
        <v>96</v>
      </c>
      <c r="D2098" t="s">
        <v>128</v>
      </c>
      <c r="E2098" t="s">
        <v>294</v>
      </c>
      <c r="F2098" t="s">
        <v>1303</v>
      </c>
      <c r="G2098" t="s">
        <v>87</v>
      </c>
      <c r="H2098" t="s">
        <v>87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7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25</v>
      </c>
      <c r="AT2098">
        <v>9</v>
      </c>
      <c r="AU2098">
        <v>0</v>
      </c>
      <c r="AV2098">
        <v>0</v>
      </c>
      <c r="AW2098">
        <v>0</v>
      </c>
      <c r="AX2098">
        <v>0</v>
      </c>
      <c r="AY2098">
        <v>11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4</v>
      </c>
      <c r="CT2098">
        <v>52</v>
      </c>
    </row>
    <row r="2099" spans="1:98" x14ac:dyDescent="0.3">
      <c r="A2099" t="s">
        <v>3140</v>
      </c>
      <c r="B2099" t="s">
        <v>81</v>
      </c>
      <c r="C2099" t="s">
        <v>96</v>
      </c>
      <c r="D2099" t="s">
        <v>128</v>
      </c>
      <c r="E2099" t="s">
        <v>87</v>
      </c>
      <c r="F2099" t="s">
        <v>87</v>
      </c>
      <c r="G2099" t="s">
        <v>87</v>
      </c>
      <c r="H2099" t="s">
        <v>87</v>
      </c>
      <c r="I2099">
        <v>0</v>
      </c>
      <c r="J2099">
        <v>0</v>
      </c>
      <c r="K2099">
        <v>0</v>
      </c>
      <c r="L2099">
        <v>10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11</v>
      </c>
      <c r="AP2099">
        <v>0</v>
      </c>
      <c r="AQ2099">
        <v>0</v>
      </c>
      <c r="AR2099">
        <v>0</v>
      </c>
      <c r="AS2099">
        <v>15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15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4</v>
      </c>
      <c r="CT2099">
        <v>51</v>
      </c>
    </row>
    <row r="2100" spans="1:98" x14ac:dyDescent="0.3">
      <c r="A2100" t="s">
        <v>3141</v>
      </c>
      <c r="B2100" t="s">
        <v>81</v>
      </c>
      <c r="C2100" t="s">
        <v>96</v>
      </c>
      <c r="D2100" t="s">
        <v>385</v>
      </c>
      <c r="E2100" t="s">
        <v>529</v>
      </c>
      <c r="F2100" t="s">
        <v>632</v>
      </c>
      <c r="G2100" t="s">
        <v>633</v>
      </c>
      <c r="H2100" t="s">
        <v>87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10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6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7</v>
      </c>
      <c r="BI2100">
        <v>0</v>
      </c>
      <c r="BJ2100">
        <v>0</v>
      </c>
      <c r="BK2100">
        <v>0</v>
      </c>
      <c r="BL2100">
        <v>0</v>
      </c>
      <c r="BM2100">
        <v>28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4</v>
      </c>
      <c r="CT2100">
        <v>51</v>
      </c>
    </row>
    <row r="2101" spans="1:98" x14ac:dyDescent="0.3">
      <c r="A2101" t="s">
        <v>3142</v>
      </c>
      <c r="B2101" t="s">
        <v>81</v>
      </c>
      <c r="C2101" t="s">
        <v>268</v>
      </c>
      <c r="D2101" t="s">
        <v>1326</v>
      </c>
      <c r="E2101" t="s">
        <v>1327</v>
      </c>
      <c r="F2101" t="s">
        <v>1328</v>
      </c>
      <c r="G2101" t="s">
        <v>1471</v>
      </c>
      <c r="H2101" t="s">
        <v>87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15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7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18</v>
      </c>
      <c r="AQ2101">
        <v>11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4</v>
      </c>
      <c r="CT2101">
        <v>51</v>
      </c>
    </row>
    <row r="2102" spans="1:98" x14ac:dyDescent="0.3">
      <c r="A2102" t="s">
        <v>3143</v>
      </c>
      <c r="B2102" t="s">
        <v>81</v>
      </c>
      <c r="C2102" t="s">
        <v>89</v>
      </c>
      <c r="D2102" t="s">
        <v>90</v>
      </c>
      <c r="E2102" t="s">
        <v>87</v>
      </c>
      <c r="F2102" t="s">
        <v>87</v>
      </c>
      <c r="G2102" t="s">
        <v>87</v>
      </c>
      <c r="H2102" t="s">
        <v>87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4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13</v>
      </c>
      <c r="AR2102">
        <v>0</v>
      </c>
      <c r="AS2102">
        <v>5</v>
      </c>
      <c r="AT2102">
        <v>0</v>
      </c>
      <c r="AU2102">
        <v>0</v>
      </c>
      <c r="AV2102">
        <v>0</v>
      </c>
      <c r="AW2102">
        <v>0</v>
      </c>
      <c r="AX2102">
        <v>29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4</v>
      </c>
      <c r="CT2102">
        <v>51</v>
      </c>
    </row>
    <row r="2103" spans="1:98" x14ac:dyDescent="0.3">
      <c r="A2103" t="s">
        <v>3144</v>
      </c>
      <c r="B2103" t="s">
        <v>81</v>
      </c>
      <c r="C2103" t="s">
        <v>96</v>
      </c>
      <c r="D2103" t="s">
        <v>128</v>
      </c>
      <c r="E2103" t="s">
        <v>87</v>
      </c>
      <c r="F2103" t="s">
        <v>87</v>
      </c>
      <c r="G2103" t="s">
        <v>87</v>
      </c>
      <c r="H2103" t="s">
        <v>87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12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15</v>
      </c>
      <c r="BA2103">
        <v>0</v>
      </c>
      <c r="BB2103">
        <v>0</v>
      </c>
      <c r="BC2103">
        <v>16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8</v>
      </c>
      <c r="CP2103">
        <v>0</v>
      </c>
      <c r="CQ2103">
        <v>0</v>
      </c>
      <c r="CR2103">
        <v>0</v>
      </c>
      <c r="CS2103">
        <v>4</v>
      </c>
      <c r="CT2103">
        <v>51</v>
      </c>
    </row>
    <row r="2104" spans="1:98" x14ac:dyDescent="0.3">
      <c r="A2104" t="s">
        <v>3145</v>
      </c>
      <c r="B2104" t="s">
        <v>81</v>
      </c>
      <c r="C2104" t="s">
        <v>542</v>
      </c>
      <c r="D2104" t="s">
        <v>1796</v>
      </c>
      <c r="E2104" t="s">
        <v>2134</v>
      </c>
      <c r="F2104" t="s">
        <v>87</v>
      </c>
      <c r="G2104" t="s">
        <v>87</v>
      </c>
      <c r="H2104" t="s">
        <v>87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9</v>
      </c>
      <c r="AM2104">
        <v>0</v>
      </c>
      <c r="AN2104">
        <v>0</v>
      </c>
      <c r="AO2104">
        <v>0</v>
      </c>
      <c r="AP2104">
        <v>0</v>
      </c>
      <c r="AQ2104">
        <v>3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11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28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4</v>
      </c>
      <c r="CT2104">
        <v>51</v>
      </c>
    </row>
    <row r="2105" spans="1:98" x14ac:dyDescent="0.3">
      <c r="A2105" t="s">
        <v>3146</v>
      </c>
      <c r="B2105" t="s">
        <v>81</v>
      </c>
      <c r="C2105" t="s">
        <v>96</v>
      </c>
      <c r="D2105" t="s">
        <v>385</v>
      </c>
      <c r="E2105" t="s">
        <v>476</v>
      </c>
      <c r="F2105" t="s">
        <v>1370</v>
      </c>
      <c r="G2105" t="s">
        <v>1371</v>
      </c>
      <c r="H2105" t="s">
        <v>87</v>
      </c>
      <c r="I2105">
        <v>0</v>
      </c>
      <c r="J2105">
        <v>7</v>
      </c>
      <c r="K2105">
        <v>0</v>
      </c>
      <c r="L2105">
        <v>0</v>
      </c>
      <c r="M2105">
        <v>0</v>
      </c>
      <c r="N2105">
        <v>6</v>
      </c>
      <c r="O2105">
        <v>0</v>
      </c>
      <c r="P2105">
        <v>24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13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4</v>
      </c>
      <c r="CT2105">
        <v>50</v>
      </c>
    </row>
    <row r="2106" spans="1:98" x14ac:dyDescent="0.3">
      <c r="A2106" t="s">
        <v>3147</v>
      </c>
      <c r="B2106" t="s">
        <v>81</v>
      </c>
      <c r="C2106" t="s">
        <v>89</v>
      </c>
      <c r="D2106" t="s">
        <v>90</v>
      </c>
      <c r="E2106" t="s">
        <v>3148</v>
      </c>
      <c r="F2106" t="s">
        <v>87</v>
      </c>
      <c r="G2106" t="s">
        <v>87</v>
      </c>
      <c r="H2106" t="s">
        <v>87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8</v>
      </c>
      <c r="T2106">
        <v>5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12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25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4</v>
      </c>
      <c r="CT2106">
        <v>50</v>
      </c>
    </row>
    <row r="2107" spans="1:98" x14ac:dyDescent="0.3">
      <c r="A2107" t="s">
        <v>3149</v>
      </c>
      <c r="B2107" t="s">
        <v>81</v>
      </c>
      <c r="C2107" t="s">
        <v>96</v>
      </c>
      <c r="D2107" t="s">
        <v>97</v>
      </c>
      <c r="E2107" t="s">
        <v>119</v>
      </c>
      <c r="F2107" t="s">
        <v>3150</v>
      </c>
      <c r="G2107" t="s">
        <v>3151</v>
      </c>
      <c r="H2107" t="s">
        <v>87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14</v>
      </c>
      <c r="AA2107">
        <v>0</v>
      </c>
      <c r="AB2107">
        <v>16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5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15</v>
      </c>
      <c r="CP2107">
        <v>0</v>
      </c>
      <c r="CQ2107">
        <v>0</v>
      </c>
      <c r="CR2107">
        <v>0</v>
      </c>
      <c r="CS2107">
        <v>4</v>
      </c>
      <c r="CT2107">
        <v>50</v>
      </c>
    </row>
    <row r="2108" spans="1:98" x14ac:dyDescent="0.3">
      <c r="A2108" t="s">
        <v>3152</v>
      </c>
      <c r="B2108" t="s">
        <v>81</v>
      </c>
      <c r="C2108" t="s">
        <v>89</v>
      </c>
      <c r="D2108" t="s">
        <v>90</v>
      </c>
      <c r="E2108" t="s">
        <v>113</v>
      </c>
      <c r="F2108" t="s">
        <v>163</v>
      </c>
      <c r="G2108" t="s">
        <v>2278</v>
      </c>
      <c r="H2108" t="s">
        <v>87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13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16</v>
      </c>
      <c r="AS2108">
        <v>0</v>
      </c>
      <c r="AT2108">
        <v>0</v>
      </c>
      <c r="AU2108">
        <v>0</v>
      </c>
      <c r="AV2108">
        <v>0</v>
      </c>
      <c r="AW2108">
        <v>7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14</v>
      </c>
      <c r="CQ2108">
        <v>0</v>
      </c>
      <c r="CR2108">
        <v>0</v>
      </c>
      <c r="CS2108">
        <v>4</v>
      </c>
      <c r="CT2108">
        <v>50</v>
      </c>
    </row>
    <row r="2109" spans="1:98" x14ac:dyDescent="0.3">
      <c r="A2109" t="s">
        <v>3153</v>
      </c>
      <c r="B2109" t="s">
        <v>81</v>
      </c>
      <c r="C2109" t="s">
        <v>89</v>
      </c>
      <c r="D2109" t="s">
        <v>90</v>
      </c>
      <c r="E2109" t="s">
        <v>472</v>
      </c>
      <c r="F2109" t="s">
        <v>825</v>
      </c>
      <c r="G2109" t="s">
        <v>87</v>
      </c>
      <c r="H2109" t="s">
        <v>87</v>
      </c>
      <c r="I2109">
        <v>0</v>
      </c>
      <c r="J2109">
        <v>0</v>
      </c>
      <c r="K2109">
        <v>0</v>
      </c>
      <c r="L2109">
        <v>9</v>
      </c>
      <c r="M2109">
        <v>0</v>
      </c>
      <c r="N2109">
        <v>7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18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15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4</v>
      </c>
      <c r="CT2109">
        <v>49</v>
      </c>
    </row>
    <row r="2110" spans="1:98" x14ac:dyDescent="0.3">
      <c r="A2110" t="s">
        <v>3154</v>
      </c>
      <c r="B2110" t="s">
        <v>81</v>
      </c>
      <c r="C2110" t="s">
        <v>82</v>
      </c>
      <c r="D2110" t="s">
        <v>83</v>
      </c>
      <c r="E2110" t="s">
        <v>271</v>
      </c>
      <c r="F2110" t="s">
        <v>87</v>
      </c>
      <c r="G2110" t="s">
        <v>87</v>
      </c>
      <c r="H2110" t="s">
        <v>87</v>
      </c>
      <c r="I2110">
        <v>0</v>
      </c>
      <c r="J2110">
        <v>0</v>
      </c>
      <c r="K2110">
        <v>0</v>
      </c>
      <c r="L2110">
        <v>0</v>
      </c>
      <c r="M2110">
        <v>7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17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18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7</v>
      </c>
      <c r="CR2110">
        <v>0</v>
      </c>
      <c r="CS2110">
        <v>4</v>
      </c>
      <c r="CT2110">
        <v>49</v>
      </c>
    </row>
    <row r="2111" spans="1:98" x14ac:dyDescent="0.3">
      <c r="A2111" t="s">
        <v>3155</v>
      </c>
      <c r="B2111" t="s">
        <v>81</v>
      </c>
      <c r="C2111" t="s">
        <v>3156</v>
      </c>
      <c r="D2111" t="s">
        <v>87</v>
      </c>
      <c r="E2111" t="s">
        <v>87</v>
      </c>
      <c r="F2111" t="s">
        <v>87</v>
      </c>
      <c r="G2111" t="s">
        <v>87</v>
      </c>
      <c r="H2111" t="s">
        <v>87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15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11</v>
      </c>
      <c r="AW2111">
        <v>0</v>
      </c>
      <c r="AX2111">
        <v>0</v>
      </c>
      <c r="AY2111">
        <v>10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13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4</v>
      </c>
      <c r="CT2111">
        <v>49</v>
      </c>
    </row>
    <row r="2112" spans="1:98" x14ac:dyDescent="0.3">
      <c r="A2112" t="s">
        <v>3157</v>
      </c>
      <c r="B2112" t="s">
        <v>81</v>
      </c>
      <c r="C2112" t="s">
        <v>542</v>
      </c>
      <c r="D2112" t="s">
        <v>543</v>
      </c>
      <c r="E2112" t="s">
        <v>1531</v>
      </c>
      <c r="F2112" t="s">
        <v>87</v>
      </c>
      <c r="G2112" t="s">
        <v>87</v>
      </c>
      <c r="H2112" t="s">
        <v>87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4</v>
      </c>
      <c r="AY2112">
        <v>13</v>
      </c>
      <c r="AZ2112">
        <v>0</v>
      </c>
      <c r="BA2112">
        <v>18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14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4</v>
      </c>
      <c r="CT2112">
        <v>49</v>
      </c>
    </row>
    <row r="2113" spans="1:98" x14ac:dyDescent="0.3">
      <c r="A2113" t="s">
        <v>3158</v>
      </c>
      <c r="B2113" t="s">
        <v>81</v>
      </c>
      <c r="C2113" t="s">
        <v>89</v>
      </c>
      <c r="D2113" t="s">
        <v>90</v>
      </c>
      <c r="E2113" t="s">
        <v>420</v>
      </c>
      <c r="F2113" t="s">
        <v>972</v>
      </c>
      <c r="G2113" t="s">
        <v>973</v>
      </c>
      <c r="H2113" t="s">
        <v>87</v>
      </c>
      <c r="I2113">
        <v>16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6</v>
      </c>
      <c r="AO2113">
        <v>0</v>
      </c>
      <c r="AP2113">
        <v>0</v>
      </c>
      <c r="AQ2113">
        <v>0</v>
      </c>
      <c r="AR2113">
        <v>0</v>
      </c>
      <c r="AS2113">
        <v>22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4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4</v>
      </c>
      <c r="CT2113">
        <v>48</v>
      </c>
    </row>
    <row r="2114" spans="1:98" x14ac:dyDescent="0.3">
      <c r="A2114" t="s">
        <v>3159</v>
      </c>
      <c r="B2114" t="s">
        <v>81</v>
      </c>
      <c r="C2114" t="s">
        <v>542</v>
      </c>
      <c r="D2114" t="s">
        <v>1736</v>
      </c>
      <c r="E2114" t="s">
        <v>87</v>
      </c>
      <c r="F2114" t="s">
        <v>87</v>
      </c>
      <c r="G2114" t="s">
        <v>87</v>
      </c>
      <c r="H2114" t="s">
        <v>87</v>
      </c>
      <c r="I2114">
        <v>0</v>
      </c>
      <c r="J2114">
        <v>0</v>
      </c>
      <c r="K2114">
        <v>0</v>
      </c>
      <c r="L2114">
        <v>8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13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21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6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4</v>
      </c>
      <c r="CT2114">
        <v>48</v>
      </c>
    </row>
    <row r="2115" spans="1:98" x14ac:dyDescent="0.3">
      <c r="A2115" t="s">
        <v>3160</v>
      </c>
      <c r="B2115" t="s">
        <v>81</v>
      </c>
      <c r="C2115" t="s">
        <v>96</v>
      </c>
      <c r="D2115" t="s">
        <v>97</v>
      </c>
      <c r="E2115" t="s">
        <v>1096</v>
      </c>
      <c r="F2115" t="s">
        <v>1097</v>
      </c>
      <c r="G2115" t="s">
        <v>1762</v>
      </c>
      <c r="H2115" t="s">
        <v>87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13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5</v>
      </c>
      <c r="AU2115">
        <v>17</v>
      </c>
      <c r="AV2115">
        <v>0</v>
      </c>
      <c r="AW2115">
        <v>0</v>
      </c>
      <c r="AX2115">
        <v>0</v>
      </c>
      <c r="AY2115">
        <v>13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4</v>
      </c>
      <c r="CT2115">
        <v>48</v>
      </c>
    </row>
    <row r="2116" spans="1:98" x14ac:dyDescent="0.3">
      <c r="A2116" t="s">
        <v>3161</v>
      </c>
      <c r="B2116" t="s">
        <v>81</v>
      </c>
      <c r="C2116" t="s">
        <v>96</v>
      </c>
      <c r="D2116" t="s">
        <v>128</v>
      </c>
      <c r="E2116" t="s">
        <v>244</v>
      </c>
      <c r="F2116" t="s">
        <v>245</v>
      </c>
      <c r="G2116" t="s">
        <v>3162</v>
      </c>
      <c r="H2116" t="s">
        <v>87</v>
      </c>
      <c r="I2116">
        <v>9</v>
      </c>
      <c r="J2116">
        <v>15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11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12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4</v>
      </c>
      <c r="CT2116">
        <v>47</v>
      </c>
    </row>
    <row r="2117" spans="1:98" x14ac:dyDescent="0.3">
      <c r="A2117" t="s">
        <v>3163</v>
      </c>
      <c r="B2117" t="s">
        <v>81</v>
      </c>
      <c r="C2117" t="s">
        <v>268</v>
      </c>
      <c r="D2117" t="s">
        <v>360</v>
      </c>
      <c r="E2117" t="s">
        <v>3164</v>
      </c>
      <c r="F2117" t="s">
        <v>87</v>
      </c>
      <c r="G2117" t="s">
        <v>87</v>
      </c>
      <c r="H2117" t="s">
        <v>87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10</v>
      </c>
      <c r="T2117">
        <v>6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29</v>
      </c>
      <c r="BU2117">
        <v>2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4</v>
      </c>
      <c r="CT2117">
        <v>47</v>
      </c>
    </row>
    <row r="2118" spans="1:98" x14ac:dyDescent="0.3">
      <c r="A2118" t="s">
        <v>3165</v>
      </c>
      <c r="B2118" t="s">
        <v>81</v>
      </c>
      <c r="C2118" t="s">
        <v>96</v>
      </c>
      <c r="D2118" t="s">
        <v>97</v>
      </c>
      <c r="E2118" t="s">
        <v>87</v>
      </c>
      <c r="F2118" t="s">
        <v>87</v>
      </c>
      <c r="G2118" t="s">
        <v>87</v>
      </c>
      <c r="H2118" t="s">
        <v>87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7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6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13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21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4</v>
      </c>
      <c r="CT2118">
        <v>47</v>
      </c>
    </row>
    <row r="2119" spans="1:98" x14ac:dyDescent="0.3">
      <c r="A2119" t="s">
        <v>3166</v>
      </c>
      <c r="B2119" t="s">
        <v>81</v>
      </c>
      <c r="C2119" t="s">
        <v>89</v>
      </c>
      <c r="D2119" t="s">
        <v>90</v>
      </c>
      <c r="E2119" t="s">
        <v>427</v>
      </c>
      <c r="F2119" t="s">
        <v>428</v>
      </c>
      <c r="G2119" t="s">
        <v>3167</v>
      </c>
      <c r="H2119" t="s">
        <v>87</v>
      </c>
      <c r="I2119">
        <v>17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7</v>
      </c>
      <c r="AM2119">
        <v>9</v>
      </c>
      <c r="AN2119">
        <v>0</v>
      </c>
      <c r="AO2119">
        <v>13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4</v>
      </c>
      <c r="CT2119">
        <v>46</v>
      </c>
    </row>
    <row r="2120" spans="1:98" x14ac:dyDescent="0.3">
      <c r="A2120" t="s">
        <v>3168</v>
      </c>
      <c r="B2120" t="s">
        <v>81</v>
      </c>
      <c r="C2120" t="s">
        <v>880</v>
      </c>
      <c r="D2120" t="s">
        <v>881</v>
      </c>
      <c r="E2120" t="s">
        <v>882</v>
      </c>
      <c r="F2120" t="s">
        <v>883</v>
      </c>
      <c r="G2120" t="s">
        <v>87</v>
      </c>
      <c r="H2120" t="s">
        <v>87</v>
      </c>
      <c r="I2120">
        <v>0</v>
      </c>
      <c r="J2120">
        <v>0</v>
      </c>
      <c r="K2120">
        <v>22</v>
      </c>
      <c r="L2120">
        <v>0</v>
      </c>
      <c r="M2120">
        <v>7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11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6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4</v>
      </c>
      <c r="CT2120">
        <v>46</v>
      </c>
    </row>
    <row r="2121" spans="1:98" x14ac:dyDescent="0.3">
      <c r="A2121" t="s">
        <v>3169</v>
      </c>
      <c r="B2121" t="s">
        <v>81</v>
      </c>
      <c r="C2121" t="s">
        <v>89</v>
      </c>
      <c r="D2121" t="s">
        <v>1764</v>
      </c>
      <c r="E2121" t="s">
        <v>1765</v>
      </c>
      <c r="F2121" t="s">
        <v>87</v>
      </c>
      <c r="G2121" t="s">
        <v>87</v>
      </c>
      <c r="H2121" t="s">
        <v>87</v>
      </c>
      <c r="I2121">
        <v>0</v>
      </c>
      <c r="J2121">
        <v>0</v>
      </c>
      <c r="K2121">
        <v>0</v>
      </c>
      <c r="L2121">
        <v>7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7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13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19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4</v>
      </c>
      <c r="CT2121">
        <v>46</v>
      </c>
    </row>
    <row r="2122" spans="1:98" x14ac:dyDescent="0.3">
      <c r="A2122" t="s">
        <v>3170</v>
      </c>
      <c r="B2122" t="s">
        <v>81</v>
      </c>
      <c r="C2122" t="s">
        <v>89</v>
      </c>
      <c r="D2122" t="s">
        <v>90</v>
      </c>
      <c r="E2122" t="s">
        <v>91</v>
      </c>
      <c r="F2122" t="s">
        <v>87</v>
      </c>
      <c r="G2122" t="s">
        <v>87</v>
      </c>
      <c r="H2122" t="s">
        <v>87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17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14</v>
      </c>
      <c r="AZ2122">
        <v>0</v>
      </c>
      <c r="BA2122">
        <v>11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4</v>
      </c>
      <c r="CS2122">
        <v>4</v>
      </c>
      <c r="CT2122">
        <v>46</v>
      </c>
    </row>
    <row r="2123" spans="1:98" x14ac:dyDescent="0.3">
      <c r="A2123" t="s">
        <v>3171</v>
      </c>
      <c r="B2123" t="s">
        <v>81</v>
      </c>
      <c r="C2123" t="s">
        <v>1402</v>
      </c>
      <c r="D2123" t="s">
        <v>1403</v>
      </c>
      <c r="E2123" t="s">
        <v>87</v>
      </c>
      <c r="F2123" t="s">
        <v>87</v>
      </c>
      <c r="G2123" t="s">
        <v>87</v>
      </c>
      <c r="H2123" t="s">
        <v>87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14</v>
      </c>
      <c r="Y2123">
        <v>0</v>
      </c>
      <c r="Z2123">
        <v>0</v>
      </c>
      <c r="AA2123">
        <v>0</v>
      </c>
      <c r="AB2123">
        <v>0</v>
      </c>
      <c r="AC2123">
        <v>11</v>
      </c>
      <c r="AD2123">
        <v>0</v>
      </c>
      <c r="AE2123">
        <v>6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15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4</v>
      </c>
      <c r="CT2123">
        <v>46</v>
      </c>
    </row>
    <row r="2124" spans="1:98" x14ac:dyDescent="0.3">
      <c r="A2124" t="s">
        <v>3172</v>
      </c>
      <c r="B2124" t="s">
        <v>81</v>
      </c>
      <c r="C2124" t="s">
        <v>89</v>
      </c>
      <c r="D2124" t="s">
        <v>90</v>
      </c>
      <c r="E2124" t="s">
        <v>91</v>
      </c>
      <c r="F2124" t="s">
        <v>1173</v>
      </c>
      <c r="G2124" t="s">
        <v>87</v>
      </c>
      <c r="H2124" t="s">
        <v>87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11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8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8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18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4</v>
      </c>
      <c r="CT2124">
        <v>45</v>
      </c>
    </row>
    <row r="2125" spans="1:98" x14ac:dyDescent="0.3">
      <c r="A2125" t="s">
        <v>3173</v>
      </c>
      <c r="B2125" t="s">
        <v>81</v>
      </c>
      <c r="C2125" t="s">
        <v>96</v>
      </c>
      <c r="D2125" t="s">
        <v>128</v>
      </c>
      <c r="E2125" t="s">
        <v>2640</v>
      </c>
      <c r="F2125" t="s">
        <v>87</v>
      </c>
      <c r="G2125" t="s">
        <v>87</v>
      </c>
      <c r="H2125" t="s">
        <v>87</v>
      </c>
      <c r="I2125">
        <v>0</v>
      </c>
      <c r="J2125">
        <v>15</v>
      </c>
      <c r="K2125">
        <v>0</v>
      </c>
      <c r="L2125">
        <v>5</v>
      </c>
      <c r="M2125">
        <v>0</v>
      </c>
      <c r="N2125">
        <v>0</v>
      </c>
      <c r="O2125">
        <v>11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13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4</v>
      </c>
      <c r="CT2125">
        <v>44</v>
      </c>
    </row>
    <row r="2126" spans="1:98" x14ac:dyDescent="0.3">
      <c r="A2126" t="s">
        <v>3174</v>
      </c>
      <c r="B2126" t="s">
        <v>81</v>
      </c>
      <c r="C2126" t="s">
        <v>96</v>
      </c>
      <c r="D2126" t="s">
        <v>385</v>
      </c>
      <c r="E2126" t="s">
        <v>476</v>
      </c>
      <c r="F2126" t="s">
        <v>494</v>
      </c>
      <c r="G2126" t="s">
        <v>87</v>
      </c>
      <c r="H2126" t="s">
        <v>87</v>
      </c>
      <c r="I2126">
        <v>0</v>
      </c>
      <c r="J2126">
        <v>5</v>
      </c>
      <c r="K2126">
        <v>0</v>
      </c>
      <c r="L2126">
        <v>0</v>
      </c>
      <c r="M2126">
        <v>0</v>
      </c>
      <c r="N2126">
        <v>0</v>
      </c>
      <c r="O2126">
        <v>9</v>
      </c>
      <c r="P2126">
        <v>12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18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4</v>
      </c>
      <c r="CT2126">
        <v>44</v>
      </c>
    </row>
    <row r="2127" spans="1:98" x14ac:dyDescent="0.3">
      <c r="A2127" t="s">
        <v>3175</v>
      </c>
      <c r="B2127" t="s">
        <v>81</v>
      </c>
      <c r="C2127" t="s">
        <v>96</v>
      </c>
      <c r="D2127" t="s">
        <v>385</v>
      </c>
      <c r="E2127" t="s">
        <v>2574</v>
      </c>
      <c r="F2127" t="s">
        <v>2575</v>
      </c>
      <c r="G2127" t="s">
        <v>87</v>
      </c>
      <c r="H2127" t="s">
        <v>87</v>
      </c>
      <c r="I2127">
        <v>0</v>
      </c>
      <c r="J2127">
        <v>0</v>
      </c>
      <c r="K2127">
        <v>0</v>
      </c>
      <c r="L2127">
        <v>6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16</v>
      </c>
      <c r="AQ2127">
        <v>0</v>
      </c>
      <c r="AR2127">
        <v>0</v>
      </c>
      <c r="AS2127">
        <v>0</v>
      </c>
      <c r="AT2127">
        <v>9</v>
      </c>
      <c r="AU2127">
        <v>0</v>
      </c>
      <c r="AV2127">
        <v>0</v>
      </c>
      <c r="AW2127">
        <v>0</v>
      </c>
      <c r="AX2127">
        <v>0</v>
      </c>
      <c r="AY2127">
        <v>13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4</v>
      </c>
      <c r="CT2127">
        <v>44</v>
      </c>
    </row>
    <row r="2128" spans="1:98" x14ac:dyDescent="0.3">
      <c r="A2128" t="s">
        <v>3176</v>
      </c>
      <c r="B2128" t="s">
        <v>81</v>
      </c>
      <c r="C2128" t="s">
        <v>96</v>
      </c>
      <c r="D2128" t="s">
        <v>128</v>
      </c>
      <c r="E2128" t="s">
        <v>294</v>
      </c>
      <c r="F2128" t="s">
        <v>564</v>
      </c>
      <c r="G2128" t="s">
        <v>87</v>
      </c>
      <c r="H2128" t="s">
        <v>87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13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4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11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16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4</v>
      </c>
      <c r="CT2128">
        <v>44</v>
      </c>
    </row>
    <row r="2129" spans="1:98" x14ac:dyDescent="0.3">
      <c r="A2129" t="s">
        <v>3177</v>
      </c>
      <c r="B2129" t="s">
        <v>81</v>
      </c>
      <c r="C2129" t="s">
        <v>89</v>
      </c>
      <c r="D2129" t="s">
        <v>90</v>
      </c>
      <c r="E2129" t="s">
        <v>91</v>
      </c>
      <c r="F2129" t="s">
        <v>1173</v>
      </c>
      <c r="G2129" t="s">
        <v>1174</v>
      </c>
      <c r="H2129" t="s">
        <v>3178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11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3</v>
      </c>
      <c r="AP2129">
        <v>0</v>
      </c>
      <c r="AQ2129">
        <v>0</v>
      </c>
      <c r="AR2129">
        <v>0</v>
      </c>
      <c r="AS2129">
        <v>16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14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4</v>
      </c>
      <c r="CT2129">
        <v>44</v>
      </c>
    </row>
    <row r="2130" spans="1:98" x14ac:dyDescent="0.3">
      <c r="A2130" t="s">
        <v>3179</v>
      </c>
      <c r="B2130" t="s">
        <v>81</v>
      </c>
      <c r="C2130" t="s">
        <v>1519</v>
      </c>
      <c r="D2130" t="s">
        <v>1520</v>
      </c>
      <c r="E2130" t="s">
        <v>1526</v>
      </c>
      <c r="F2130" t="s">
        <v>1527</v>
      </c>
      <c r="G2130" t="s">
        <v>1528</v>
      </c>
      <c r="H2130" t="s">
        <v>87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18</v>
      </c>
      <c r="AP2130">
        <v>0</v>
      </c>
      <c r="AQ2130">
        <v>3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18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5</v>
      </c>
      <c r="CS2130">
        <v>4</v>
      </c>
      <c r="CT2130">
        <v>44</v>
      </c>
    </row>
    <row r="2131" spans="1:98" x14ac:dyDescent="0.3">
      <c r="A2131" t="s">
        <v>3180</v>
      </c>
      <c r="B2131" t="s">
        <v>81</v>
      </c>
      <c r="C2131" t="s">
        <v>96</v>
      </c>
      <c r="D2131" t="s">
        <v>385</v>
      </c>
      <c r="E2131" t="s">
        <v>2643</v>
      </c>
      <c r="F2131" t="s">
        <v>3181</v>
      </c>
      <c r="G2131" t="s">
        <v>3182</v>
      </c>
      <c r="H2131" t="s">
        <v>87</v>
      </c>
      <c r="I2131">
        <v>0</v>
      </c>
      <c r="J2131">
        <v>0</v>
      </c>
      <c r="K2131">
        <v>5</v>
      </c>
      <c r="L2131">
        <v>0</v>
      </c>
      <c r="M2131">
        <v>0</v>
      </c>
      <c r="N2131">
        <v>0</v>
      </c>
      <c r="O2131">
        <v>0</v>
      </c>
      <c r="P2131">
        <v>25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8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5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4</v>
      </c>
      <c r="CT2131">
        <v>43</v>
      </c>
    </row>
    <row r="2132" spans="1:98" x14ac:dyDescent="0.3">
      <c r="A2132" t="s">
        <v>3183</v>
      </c>
      <c r="B2132" t="s">
        <v>81</v>
      </c>
      <c r="C2132" t="s">
        <v>89</v>
      </c>
      <c r="D2132" t="s">
        <v>90</v>
      </c>
      <c r="E2132" t="s">
        <v>91</v>
      </c>
      <c r="F2132" t="s">
        <v>1173</v>
      </c>
      <c r="G2132" t="s">
        <v>1174</v>
      </c>
      <c r="H2132" t="s">
        <v>87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10</v>
      </c>
      <c r="O2132">
        <v>0</v>
      </c>
      <c r="P2132">
        <v>0</v>
      </c>
      <c r="Q2132">
        <v>0</v>
      </c>
      <c r="R2132">
        <v>0</v>
      </c>
      <c r="S2132">
        <v>7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7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19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4</v>
      </c>
      <c r="CT2132">
        <v>43</v>
      </c>
    </row>
    <row r="2133" spans="1:98" x14ac:dyDescent="0.3">
      <c r="A2133" t="s">
        <v>3184</v>
      </c>
      <c r="B2133" t="s">
        <v>81</v>
      </c>
      <c r="C2133" t="s">
        <v>89</v>
      </c>
      <c r="D2133" t="s">
        <v>90</v>
      </c>
      <c r="E2133" t="s">
        <v>91</v>
      </c>
      <c r="F2133" t="s">
        <v>1543</v>
      </c>
      <c r="G2133" t="s">
        <v>1544</v>
      </c>
      <c r="H2133" t="s">
        <v>87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5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21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10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4</v>
      </c>
      <c r="CT2133">
        <v>43</v>
      </c>
    </row>
    <row r="2134" spans="1:98" x14ac:dyDescent="0.3">
      <c r="A2134" t="s">
        <v>3185</v>
      </c>
      <c r="B2134" t="s">
        <v>81</v>
      </c>
      <c r="C2134" t="s">
        <v>89</v>
      </c>
      <c r="D2134" t="s">
        <v>90</v>
      </c>
      <c r="E2134" t="s">
        <v>427</v>
      </c>
      <c r="F2134" t="s">
        <v>448</v>
      </c>
      <c r="G2134" t="s">
        <v>87</v>
      </c>
      <c r="H2134" t="s">
        <v>87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9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23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6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4</v>
      </c>
      <c r="CT2134">
        <v>43</v>
      </c>
    </row>
    <row r="2135" spans="1:98" x14ac:dyDescent="0.3">
      <c r="A2135" t="s">
        <v>3186</v>
      </c>
      <c r="B2135" t="s">
        <v>81</v>
      </c>
      <c r="C2135" t="s">
        <v>89</v>
      </c>
      <c r="D2135" t="s">
        <v>90</v>
      </c>
      <c r="E2135" t="s">
        <v>113</v>
      </c>
      <c r="F2135" t="s">
        <v>163</v>
      </c>
      <c r="G2135" t="s">
        <v>503</v>
      </c>
      <c r="H2135" t="s">
        <v>87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8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11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15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9</v>
      </c>
      <c r="CS2135">
        <v>4</v>
      </c>
      <c r="CT2135">
        <v>43</v>
      </c>
    </row>
    <row r="2136" spans="1:98" x14ac:dyDescent="0.3">
      <c r="A2136" t="s">
        <v>3187</v>
      </c>
      <c r="B2136" t="s">
        <v>81</v>
      </c>
      <c r="C2136" t="s">
        <v>96</v>
      </c>
      <c r="D2136" t="s">
        <v>97</v>
      </c>
      <c r="E2136" t="s">
        <v>3188</v>
      </c>
      <c r="F2136" t="s">
        <v>3189</v>
      </c>
      <c r="G2136" t="s">
        <v>3190</v>
      </c>
      <c r="H2136" t="s">
        <v>87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10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18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10</v>
      </c>
      <c r="CE2136">
        <v>5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4</v>
      </c>
      <c r="CT2136">
        <v>43</v>
      </c>
    </row>
    <row r="2137" spans="1:98" x14ac:dyDescent="0.3">
      <c r="A2137" t="s">
        <v>3191</v>
      </c>
      <c r="B2137" t="s">
        <v>81</v>
      </c>
      <c r="C2137" t="s">
        <v>96</v>
      </c>
      <c r="D2137" t="s">
        <v>128</v>
      </c>
      <c r="E2137" t="s">
        <v>263</v>
      </c>
      <c r="F2137" t="s">
        <v>87</v>
      </c>
      <c r="G2137" t="s">
        <v>87</v>
      </c>
      <c r="H2137" t="s">
        <v>87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12</v>
      </c>
      <c r="AD2137">
        <v>0</v>
      </c>
      <c r="AE2137">
        <v>18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4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9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4</v>
      </c>
      <c r="CT2137">
        <v>43</v>
      </c>
    </row>
    <row r="2138" spans="1:98" x14ac:dyDescent="0.3">
      <c r="A2138" t="s">
        <v>3192</v>
      </c>
      <c r="B2138" t="s">
        <v>81</v>
      </c>
      <c r="C2138" t="s">
        <v>542</v>
      </c>
      <c r="D2138" t="s">
        <v>543</v>
      </c>
      <c r="E2138" t="s">
        <v>1531</v>
      </c>
      <c r="F2138" t="s">
        <v>87</v>
      </c>
      <c r="G2138" t="s">
        <v>87</v>
      </c>
      <c r="H2138" t="s">
        <v>87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19</v>
      </c>
      <c r="AF2138">
        <v>0</v>
      </c>
      <c r="AG2138">
        <v>9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8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7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4</v>
      </c>
      <c r="CT2138">
        <v>43</v>
      </c>
    </row>
    <row r="2139" spans="1:98" x14ac:dyDescent="0.3">
      <c r="A2139" t="s">
        <v>3193</v>
      </c>
      <c r="B2139" t="s">
        <v>81</v>
      </c>
      <c r="C2139" t="s">
        <v>96</v>
      </c>
      <c r="D2139" t="s">
        <v>128</v>
      </c>
      <c r="E2139" t="s">
        <v>87</v>
      </c>
      <c r="F2139" t="s">
        <v>87</v>
      </c>
      <c r="G2139" t="s">
        <v>87</v>
      </c>
      <c r="H2139" t="s">
        <v>87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6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9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9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19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4</v>
      </c>
      <c r="CT2139">
        <v>43</v>
      </c>
    </row>
    <row r="2140" spans="1:98" x14ac:dyDescent="0.3">
      <c r="A2140" t="s">
        <v>3194</v>
      </c>
      <c r="B2140" t="s">
        <v>81</v>
      </c>
      <c r="C2140" t="s">
        <v>96</v>
      </c>
      <c r="D2140" t="s">
        <v>128</v>
      </c>
      <c r="E2140" t="s">
        <v>87</v>
      </c>
      <c r="F2140" t="s">
        <v>87</v>
      </c>
      <c r="G2140" t="s">
        <v>87</v>
      </c>
      <c r="H2140" t="s">
        <v>87</v>
      </c>
      <c r="I2140">
        <v>6</v>
      </c>
      <c r="J2140">
        <v>0</v>
      </c>
      <c r="K2140">
        <v>0</v>
      </c>
      <c r="L2140">
        <v>10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11</v>
      </c>
      <c r="AP2140">
        <v>0</v>
      </c>
      <c r="AQ2140">
        <v>0</v>
      </c>
      <c r="AR2140">
        <v>0</v>
      </c>
      <c r="AS2140">
        <v>15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4</v>
      </c>
      <c r="CT2140">
        <v>42</v>
      </c>
    </row>
    <row r="2141" spans="1:98" x14ac:dyDescent="0.3">
      <c r="A2141" t="s">
        <v>3195</v>
      </c>
      <c r="B2141" t="s">
        <v>81</v>
      </c>
      <c r="C2141" t="s">
        <v>96</v>
      </c>
      <c r="D2141" t="s">
        <v>97</v>
      </c>
      <c r="E2141" t="s">
        <v>87</v>
      </c>
      <c r="F2141" t="s">
        <v>87</v>
      </c>
      <c r="G2141" t="s">
        <v>87</v>
      </c>
      <c r="H2141" t="s">
        <v>87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4</v>
      </c>
      <c r="Q2141">
        <v>0</v>
      </c>
      <c r="R2141">
        <v>0</v>
      </c>
      <c r="S2141">
        <v>0</v>
      </c>
      <c r="T2141">
        <v>9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13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16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4</v>
      </c>
      <c r="CT2141">
        <v>42</v>
      </c>
    </row>
    <row r="2142" spans="1:98" x14ac:dyDescent="0.3">
      <c r="A2142" t="s">
        <v>3196</v>
      </c>
      <c r="B2142" t="s">
        <v>81</v>
      </c>
      <c r="C2142" t="s">
        <v>96</v>
      </c>
      <c r="D2142" t="s">
        <v>128</v>
      </c>
      <c r="E2142" t="s">
        <v>192</v>
      </c>
      <c r="F2142" t="s">
        <v>1165</v>
      </c>
      <c r="G2142" t="s">
        <v>1166</v>
      </c>
      <c r="H2142" t="s">
        <v>87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10</v>
      </c>
      <c r="S2142">
        <v>0</v>
      </c>
      <c r="T2142">
        <v>0</v>
      </c>
      <c r="U2142">
        <v>0</v>
      </c>
      <c r="V2142">
        <v>8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9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15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4</v>
      </c>
      <c r="CT2142">
        <v>42</v>
      </c>
    </row>
    <row r="2143" spans="1:98" x14ac:dyDescent="0.3">
      <c r="A2143" t="s">
        <v>3197</v>
      </c>
      <c r="B2143" t="s">
        <v>81</v>
      </c>
      <c r="C2143" t="s">
        <v>268</v>
      </c>
      <c r="D2143" t="s">
        <v>1326</v>
      </c>
      <c r="E2143" t="s">
        <v>1327</v>
      </c>
      <c r="F2143" t="s">
        <v>1328</v>
      </c>
      <c r="G2143" t="s">
        <v>3198</v>
      </c>
      <c r="H2143" t="s">
        <v>87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9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7</v>
      </c>
      <c r="AM2143">
        <v>0</v>
      </c>
      <c r="AN2143">
        <v>0</v>
      </c>
      <c r="AO2143">
        <v>17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9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4</v>
      </c>
      <c r="CT2143">
        <v>42</v>
      </c>
    </row>
    <row r="2144" spans="1:98" x14ac:dyDescent="0.3">
      <c r="A2144" t="s">
        <v>3199</v>
      </c>
      <c r="B2144" t="s">
        <v>280</v>
      </c>
      <c r="C2144" t="s">
        <v>938</v>
      </c>
      <c r="D2144" t="s">
        <v>87</v>
      </c>
      <c r="E2144" t="s">
        <v>87</v>
      </c>
      <c r="F2144" t="s">
        <v>87</v>
      </c>
      <c r="G2144" t="s">
        <v>87</v>
      </c>
      <c r="H2144" t="s">
        <v>87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12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6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20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4</v>
      </c>
      <c r="CS2144">
        <v>4</v>
      </c>
      <c r="CT2144">
        <v>42</v>
      </c>
    </row>
    <row r="2145" spans="1:98" x14ac:dyDescent="0.3">
      <c r="A2145" t="s">
        <v>3200</v>
      </c>
      <c r="B2145" t="s">
        <v>81</v>
      </c>
      <c r="C2145" t="s">
        <v>880</v>
      </c>
      <c r="D2145" t="s">
        <v>881</v>
      </c>
      <c r="E2145" t="s">
        <v>882</v>
      </c>
      <c r="F2145" t="s">
        <v>883</v>
      </c>
      <c r="G2145" t="s">
        <v>87</v>
      </c>
      <c r="H2145" t="s">
        <v>87</v>
      </c>
      <c r="I2145">
        <v>13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13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9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6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4</v>
      </c>
      <c r="CT2145">
        <v>41</v>
      </c>
    </row>
    <row r="2146" spans="1:98" x14ac:dyDescent="0.3">
      <c r="A2146" t="s">
        <v>3201</v>
      </c>
      <c r="B2146" t="s">
        <v>81</v>
      </c>
      <c r="C2146" t="s">
        <v>96</v>
      </c>
      <c r="D2146" t="s">
        <v>97</v>
      </c>
      <c r="E2146" t="s">
        <v>1245</v>
      </c>
      <c r="F2146" t="s">
        <v>87</v>
      </c>
      <c r="G2146" t="s">
        <v>87</v>
      </c>
      <c r="H2146" t="s">
        <v>87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7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4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10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20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4</v>
      </c>
      <c r="CT2146">
        <v>41</v>
      </c>
    </row>
    <row r="2147" spans="1:98" x14ac:dyDescent="0.3">
      <c r="A2147" t="s">
        <v>3202</v>
      </c>
      <c r="B2147" t="s">
        <v>81</v>
      </c>
      <c r="C2147" t="s">
        <v>96</v>
      </c>
      <c r="D2147" t="s">
        <v>87</v>
      </c>
      <c r="E2147" t="s">
        <v>87</v>
      </c>
      <c r="F2147" t="s">
        <v>87</v>
      </c>
      <c r="G2147" t="s">
        <v>87</v>
      </c>
      <c r="H2147" t="s">
        <v>87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10</v>
      </c>
      <c r="T2147">
        <v>11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11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9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4</v>
      </c>
      <c r="CT2147">
        <v>41</v>
      </c>
    </row>
    <row r="2148" spans="1:98" x14ac:dyDescent="0.3">
      <c r="A2148" t="s">
        <v>3203</v>
      </c>
      <c r="B2148" t="s">
        <v>81</v>
      </c>
      <c r="C2148" t="s">
        <v>89</v>
      </c>
      <c r="D2148" t="s">
        <v>90</v>
      </c>
      <c r="E2148" t="s">
        <v>427</v>
      </c>
      <c r="F2148" t="s">
        <v>428</v>
      </c>
      <c r="G2148" t="s">
        <v>87</v>
      </c>
      <c r="H2148" t="s">
        <v>87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7</v>
      </c>
      <c r="T2148">
        <v>16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6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12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4</v>
      </c>
      <c r="CT2148">
        <v>41</v>
      </c>
    </row>
    <row r="2149" spans="1:98" x14ac:dyDescent="0.3">
      <c r="A2149" t="s">
        <v>3204</v>
      </c>
      <c r="B2149" t="s">
        <v>81</v>
      </c>
      <c r="C2149" t="s">
        <v>89</v>
      </c>
      <c r="D2149" t="s">
        <v>90</v>
      </c>
      <c r="E2149" t="s">
        <v>113</v>
      </c>
      <c r="F2149" t="s">
        <v>242</v>
      </c>
      <c r="G2149" t="s">
        <v>87</v>
      </c>
      <c r="H2149" t="s">
        <v>87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6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14</v>
      </c>
      <c r="AX2149">
        <v>0</v>
      </c>
      <c r="AY2149">
        <v>0</v>
      </c>
      <c r="AZ2149">
        <v>14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7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4</v>
      </c>
      <c r="CT2149">
        <v>41</v>
      </c>
    </row>
    <row r="2150" spans="1:98" x14ac:dyDescent="0.3">
      <c r="A2150" t="s">
        <v>3205</v>
      </c>
      <c r="B2150" t="s">
        <v>81</v>
      </c>
      <c r="C2150" t="s">
        <v>89</v>
      </c>
      <c r="D2150" t="s">
        <v>90</v>
      </c>
      <c r="E2150" t="s">
        <v>472</v>
      </c>
      <c r="F2150" t="s">
        <v>1334</v>
      </c>
      <c r="G2150" t="s">
        <v>87</v>
      </c>
      <c r="H2150" t="s">
        <v>87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7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19</v>
      </c>
      <c r="AQ2150">
        <v>3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12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4</v>
      </c>
      <c r="CT2150">
        <v>41</v>
      </c>
    </row>
    <row r="2151" spans="1:98" x14ac:dyDescent="0.3">
      <c r="A2151" t="s">
        <v>3206</v>
      </c>
      <c r="B2151" t="s">
        <v>81</v>
      </c>
      <c r="C2151" t="s">
        <v>96</v>
      </c>
      <c r="D2151" t="s">
        <v>128</v>
      </c>
      <c r="E2151" t="s">
        <v>801</v>
      </c>
      <c r="F2151" t="s">
        <v>802</v>
      </c>
      <c r="G2151" t="s">
        <v>3207</v>
      </c>
      <c r="H2151" t="s">
        <v>87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14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12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8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7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4</v>
      </c>
      <c r="CT2151">
        <v>41</v>
      </c>
    </row>
    <row r="2152" spans="1:98" x14ac:dyDescent="0.3">
      <c r="A2152" t="s">
        <v>3208</v>
      </c>
      <c r="B2152" t="s">
        <v>81</v>
      </c>
      <c r="C2152" t="s">
        <v>89</v>
      </c>
      <c r="D2152" t="s">
        <v>90</v>
      </c>
      <c r="E2152" t="s">
        <v>91</v>
      </c>
      <c r="F2152" t="s">
        <v>1173</v>
      </c>
      <c r="G2152" t="s">
        <v>3209</v>
      </c>
      <c r="H2152" t="s">
        <v>87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6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17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6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12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4</v>
      </c>
      <c r="CT2152">
        <v>41</v>
      </c>
    </row>
    <row r="2153" spans="1:98" x14ac:dyDescent="0.3">
      <c r="A2153" t="s">
        <v>3210</v>
      </c>
      <c r="B2153" t="s">
        <v>81</v>
      </c>
      <c r="C2153" t="s">
        <v>96</v>
      </c>
      <c r="D2153" t="s">
        <v>385</v>
      </c>
      <c r="E2153" t="s">
        <v>87</v>
      </c>
      <c r="F2153" t="s">
        <v>87</v>
      </c>
      <c r="G2153" t="s">
        <v>87</v>
      </c>
      <c r="H2153" t="s">
        <v>87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17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9</v>
      </c>
      <c r="CK2153">
        <v>0</v>
      </c>
      <c r="CL2153">
        <v>0</v>
      </c>
      <c r="CM2153">
        <v>7</v>
      </c>
      <c r="CN2153">
        <v>0</v>
      </c>
      <c r="CO2153">
        <v>0</v>
      </c>
      <c r="CP2153">
        <v>0</v>
      </c>
      <c r="CQ2153">
        <v>0</v>
      </c>
      <c r="CR2153">
        <v>8</v>
      </c>
      <c r="CS2153">
        <v>4</v>
      </c>
      <c r="CT2153">
        <v>41</v>
      </c>
    </row>
    <row r="2154" spans="1:98" x14ac:dyDescent="0.3">
      <c r="A2154" t="s">
        <v>3211</v>
      </c>
      <c r="B2154" t="s">
        <v>81</v>
      </c>
      <c r="C2154" t="s">
        <v>89</v>
      </c>
      <c r="D2154" t="s">
        <v>90</v>
      </c>
      <c r="E2154" t="s">
        <v>427</v>
      </c>
      <c r="F2154" t="s">
        <v>448</v>
      </c>
      <c r="G2154" t="s">
        <v>87</v>
      </c>
      <c r="H2154" t="s">
        <v>87</v>
      </c>
      <c r="I2154">
        <v>8</v>
      </c>
      <c r="J2154">
        <v>0</v>
      </c>
      <c r="K2154">
        <v>0</v>
      </c>
      <c r="L2154">
        <v>11</v>
      </c>
      <c r="M2154">
        <v>0</v>
      </c>
      <c r="N2154">
        <v>0</v>
      </c>
      <c r="O2154">
        <v>11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10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4</v>
      </c>
      <c r="CT2154">
        <v>40</v>
      </c>
    </row>
    <row r="2155" spans="1:98" x14ac:dyDescent="0.3">
      <c r="A2155" t="s">
        <v>3212</v>
      </c>
      <c r="B2155" t="s">
        <v>81</v>
      </c>
      <c r="C2155" t="s">
        <v>96</v>
      </c>
      <c r="D2155" t="s">
        <v>128</v>
      </c>
      <c r="E2155" t="s">
        <v>263</v>
      </c>
      <c r="F2155" t="s">
        <v>2106</v>
      </c>
      <c r="G2155" t="s">
        <v>87</v>
      </c>
      <c r="H2155" t="s">
        <v>87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9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4</v>
      </c>
      <c r="BO2155">
        <v>0</v>
      </c>
      <c r="BP2155">
        <v>0</v>
      </c>
      <c r="BQ2155">
        <v>0</v>
      </c>
      <c r="BR2155">
        <v>0</v>
      </c>
      <c r="BS2155">
        <v>3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24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4</v>
      </c>
      <c r="CT2155">
        <v>40</v>
      </c>
    </row>
    <row r="2156" spans="1:98" x14ac:dyDescent="0.3">
      <c r="A2156" t="s">
        <v>3213</v>
      </c>
      <c r="B2156" t="s">
        <v>81</v>
      </c>
      <c r="C2156" t="s">
        <v>96</v>
      </c>
      <c r="D2156" t="s">
        <v>385</v>
      </c>
      <c r="E2156" t="s">
        <v>529</v>
      </c>
      <c r="F2156" t="s">
        <v>530</v>
      </c>
      <c r="G2156" t="s">
        <v>531</v>
      </c>
      <c r="H2156" t="s">
        <v>87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8</v>
      </c>
      <c r="P2156">
        <v>0</v>
      </c>
      <c r="Q2156">
        <v>0</v>
      </c>
      <c r="R2156">
        <v>0</v>
      </c>
      <c r="S2156">
        <v>0</v>
      </c>
      <c r="T2156">
        <v>9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15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8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4</v>
      </c>
      <c r="CT2156">
        <v>40</v>
      </c>
    </row>
    <row r="2157" spans="1:98" x14ac:dyDescent="0.3">
      <c r="A2157" t="s">
        <v>3214</v>
      </c>
      <c r="B2157" t="s">
        <v>81</v>
      </c>
      <c r="C2157" t="s">
        <v>87</v>
      </c>
      <c r="D2157" t="s">
        <v>87</v>
      </c>
      <c r="E2157" t="s">
        <v>87</v>
      </c>
      <c r="F2157" t="s">
        <v>87</v>
      </c>
      <c r="G2157" t="s">
        <v>87</v>
      </c>
      <c r="H2157" t="s">
        <v>87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4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20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5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11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4</v>
      </c>
      <c r="CT2157">
        <v>40</v>
      </c>
    </row>
    <row r="2158" spans="1:98" x14ac:dyDescent="0.3">
      <c r="A2158" t="s">
        <v>3215</v>
      </c>
      <c r="B2158" t="s">
        <v>81</v>
      </c>
      <c r="C2158" t="s">
        <v>96</v>
      </c>
      <c r="D2158" t="s">
        <v>128</v>
      </c>
      <c r="E2158" t="s">
        <v>192</v>
      </c>
      <c r="F2158" t="s">
        <v>3216</v>
      </c>
      <c r="G2158" t="s">
        <v>87</v>
      </c>
      <c r="H2158" t="s">
        <v>87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15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7</v>
      </c>
      <c r="BJ2158">
        <v>0</v>
      </c>
      <c r="BK2158">
        <v>0</v>
      </c>
      <c r="BL2158">
        <v>5</v>
      </c>
      <c r="BM2158">
        <v>0</v>
      </c>
      <c r="BN2158">
        <v>13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4</v>
      </c>
      <c r="CT2158">
        <v>40</v>
      </c>
    </row>
    <row r="2159" spans="1:98" x14ac:dyDescent="0.3">
      <c r="A2159" t="s">
        <v>3217</v>
      </c>
      <c r="B2159" t="s">
        <v>81</v>
      </c>
      <c r="C2159" t="s">
        <v>542</v>
      </c>
      <c r="D2159" t="s">
        <v>1736</v>
      </c>
      <c r="E2159" t="s">
        <v>87</v>
      </c>
      <c r="F2159" t="s">
        <v>87</v>
      </c>
      <c r="G2159" t="s">
        <v>87</v>
      </c>
      <c r="H2159" t="s">
        <v>87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18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11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4</v>
      </c>
      <c r="AU2159">
        <v>0</v>
      </c>
      <c r="AV2159">
        <v>0</v>
      </c>
      <c r="AW2159">
        <v>0</v>
      </c>
      <c r="AX2159">
        <v>0</v>
      </c>
      <c r="AY2159">
        <v>7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4</v>
      </c>
      <c r="CT2159">
        <v>40</v>
      </c>
    </row>
    <row r="2160" spans="1:98" x14ac:dyDescent="0.3">
      <c r="A2160" t="s">
        <v>3218</v>
      </c>
      <c r="B2160" t="s">
        <v>81</v>
      </c>
      <c r="C2160" t="s">
        <v>82</v>
      </c>
      <c r="D2160" t="s">
        <v>87</v>
      </c>
      <c r="E2160" t="s">
        <v>87</v>
      </c>
      <c r="F2160" t="s">
        <v>87</v>
      </c>
      <c r="G2160" t="s">
        <v>87</v>
      </c>
      <c r="H2160" t="s">
        <v>87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7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17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4</v>
      </c>
      <c r="AM2160">
        <v>0</v>
      </c>
      <c r="AN2160">
        <v>0</v>
      </c>
      <c r="AO2160">
        <v>11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4</v>
      </c>
      <c r="CT2160">
        <v>39</v>
      </c>
    </row>
    <row r="2161" spans="1:98" x14ac:dyDescent="0.3">
      <c r="A2161" t="s">
        <v>3219</v>
      </c>
      <c r="B2161" t="s">
        <v>81</v>
      </c>
      <c r="C2161" t="s">
        <v>185</v>
      </c>
      <c r="D2161" t="s">
        <v>185</v>
      </c>
      <c r="E2161" t="s">
        <v>1212</v>
      </c>
      <c r="F2161" t="s">
        <v>3220</v>
      </c>
      <c r="G2161" t="s">
        <v>3221</v>
      </c>
      <c r="H2161" t="s">
        <v>87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8</v>
      </c>
      <c r="T2161">
        <v>0</v>
      </c>
      <c r="U2161">
        <v>3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14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14</v>
      </c>
      <c r="CO2161">
        <v>0</v>
      </c>
      <c r="CP2161">
        <v>0</v>
      </c>
      <c r="CQ2161">
        <v>0</v>
      </c>
      <c r="CR2161">
        <v>0</v>
      </c>
      <c r="CS2161">
        <v>4</v>
      </c>
      <c r="CT2161">
        <v>39</v>
      </c>
    </row>
    <row r="2162" spans="1:98" x14ac:dyDescent="0.3">
      <c r="A2162" t="s">
        <v>3222</v>
      </c>
      <c r="B2162" t="s">
        <v>81</v>
      </c>
      <c r="C2162" t="s">
        <v>96</v>
      </c>
      <c r="D2162" t="s">
        <v>97</v>
      </c>
      <c r="E2162" t="s">
        <v>1096</v>
      </c>
      <c r="F2162" t="s">
        <v>1097</v>
      </c>
      <c r="G2162" t="s">
        <v>87</v>
      </c>
      <c r="H2162" t="s">
        <v>87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12</v>
      </c>
      <c r="AQ2162">
        <v>0</v>
      </c>
      <c r="AR2162">
        <v>0</v>
      </c>
      <c r="AS2162">
        <v>0</v>
      </c>
      <c r="AT2162">
        <v>11</v>
      </c>
      <c r="AU2162">
        <v>0</v>
      </c>
      <c r="AV2162">
        <v>0</v>
      </c>
      <c r="AW2162">
        <v>0</v>
      </c>
      <c r="AX2162">
        <v>0</v>
      </c>
      <c r="AY2162">
        <v>7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4</v>
      </c>
      <c r="CT2162">
        <v>39</v>
      </c>
    </row>
    <row r="2163" spans="1:98" x14ac:dyDescent="0.3">
      <c r="A2163" t="s">
        <v>3223</v>
      </c>
      <c r="B2163" t="s">
        <v>81</v>
      </c>
      <c r="C2163" t="s">
        <v>178</v>
      </c>
      <c r="D2163" t="s">
        <v>179</v>
      </c>
      <c r="E2163" t="s">
        <v>180</v>
      </c>
      <c r="F2163" t="s">
        <v>1579</v>
      </c>
      <c r="G2163" t="s">
        <v>1580</v>
      </c>
      <c r="H2163" t="s">
        <v>87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7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10</v>
      </c>
      <c r="AP2163">
        <v>0</v>
      </c>
      <c r="AQ2163">
        <v>9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13</v>
      </c>
      <c r="CS2163">
        <v>4</v>
      </c>
      <c r="CT2163">
        <v>39</v>
      </c>
    </row>
    <row r="2164" spans="1:98" x14ac:dyDescent="0.3">
      <c r="A2164" t="s">
        <v>3224</v>
      </c>
      <c r="B2164" t="s">
        <v>280</v>
      </c>
      <c r="C2164" t="s">
        <v>938</v>
      </c>
      <c r="D2164" t="s">
        <v>939</v>
      </c>
      <c r="E2164" t="s">
        <v>87</v>
      </c>
      <c r="F2164" t="s">
        <v>87</v>
      </c>
      <c r="G2164" t="s">
        <v>87</v>
      </c>
      <c r="H2164" t="s">
        <v>87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6</v>
      </c>
      <c r="AH2164">
        <v>0</v>
      </c>
      <c r="AI2164">
        <v>23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6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4</v>
      </c>
      <c r="CS2164">
        <v>4</v>
      </c>
      <c r="CT2164">
        <v>39</v>
      </c>
    </row>
    <row r="2165" spans="1:98" x14ac:dyDescent="0.3">
      <c r="A2165" t="s">
        <v>3225</v>
      </c>
      <c r="B2165" t="s">
        <v>81</v>
      </c>
      <c r="C2165" t="s">
        <v>89</v>
      </c>
      <c r="D2165" t="s">
        <v>90</v>
      </c>
      <c r="E2165" t="s">
        <v>427</v>
      </c>
      <c r="F2165" t="s">
        <v>87</v>
      </c>
      <c r="G2165" t="s">
        <v>87</v>
      </c>
      <c r="H2165" t="s">
        <v>87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13</v>
      </c>
      <c r="AM2165">
        <v>0</v>
      </c>
      <c r="AN2165">
        <v>0</v>
      </c>
      <c r="AO2165">
        <v>4</v>
      </c>
      <c r="AP2165">
        <v>0</v>
      </c>
      <c r="AQ2165">
        <v>0</v>
      </c>
      <c r="AR2165">
        <v>0</v>
      </c>
      <c r="AS2165">
        <v>15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7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4</v>
      </c>
      <c r="CT2165">
        <v>39</v>
      </c>
    </row>
    <row r="2166" spans="1:98" x14ac:dyDescent="0.3">
      <c r="A2166" t="s">
        <v>3226</v>
      </c>
      <c r="B2166" t="s">
        <v>81</v>
      </c>
      <c r="C2166" t="s">
        <v>96</v>
      </c>
      <c r="D2166" t="s">
        <v>97</v>
      </c>
      <c r="E2166" t="s">
        <v>3188</v>
      </c>
      <c r="F2166" t="s">
        <v>3189</v>
      </c>
      <c r="G2166" t="s">
        <v>3190</v>
      </c>
      <c r="H2166" t="s">
        <v>87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7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8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19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5</v>
      </c>
      <c r="CP2166">
        <v>0</v>
      </c>
      <c r="CQ2166">
        <v>0</v>
      </c>
      <c r="CR2166">
        <v>0</v>
      </c>
      <c r="CS2166">
        <v>4</v>
      </c>
      <c r="CT2166">
        <v>39</v>
      </c>
    </row>
    <row r="2167" spans="1:98" x14ac:dyDescent="0.3">
      <c r="A2167" t="s">
        <v>3227</v>
      </c>
      <c r="B2167" t="s">
        <v>81</v>
      </c>
      <c r="C2167" t="s">
        <v>96</v>
      </c>
      <c r="D2167" t="s">
        <v>385</v>
      </c>
      <c r="E2167" t="s">
        <v>489</v>
      </c>
      <c r="F2167" t="s">
        <v>1178</v>
      </c>
      <c r="G2167" t="s">
        <v>87</v>
      </c>
      <c r="H2167" t="s">
        <v>87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5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16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8</v>
      </c>
      <c r="AR2167">
        <v>0</v>
      </c>
      <c r="AS2167">
        <v>0</v>
      </c>
      <c r="AT2167">
        <v>9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4</v>
      </c>
      <c r="CT2167">
        <v>38</v>
      </c>
    </row>
    <row r="2168" spans="1:98" x14ac:dyDescent="0.3">
      <c r="A2168" t="s">
        <v>3228</v>
      </c>
      <c r="B2168" t="s">
        <v>81</v>
      </c>
      <c r="C2168" t="s">
        <v>82</v>
      </c>
      <c r="D2168" t="s">
        <v>87</v>
      </c>
      <c r="E2168" t="s">
        <v>87</v>
      </c>
      <c r="F2168" t="s">
        <v>87</v>
      </c>
      <c r="G2168" t="s">
        <v>87</v>
      </c>
      <c r="H2168" t="s">
        <v>87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13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11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11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3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0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4</v>
      </c>
      <c r="CT2168">
        <v>38</v>
      </c>
    </row>
    <row r="2169" spans="1:98" x14ac:dyDescent="0.3">
      <c r="A2169" t="s">
        <v>3229</v>
      </c>
      <c r="B2169" t="s">
        <v>81</v>
      </c>
      <c r="C2169" t="s">
        <v>82</v>
      </c>
      <c r="D2169" t="s">
        <v>1490</v>
      </c>
      <c r="E2169" t="s">
        <v>2535</v>
      </c>
      <c r="F2169" t="s">
        <v>87</v>
      </c>
      <c r="G2169" t="s">
        <v>87</v>
      </c>
      <c r="H2169" t="s">
        <v>87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4</v>
      </c>
      <c r="AD2169">
        <v>0</v>
      </c>
      <c r="AE2169">
        <v>0</v>
      </c>
      <c r="AF2169">
        <v>0</v>
      </c>
      <c r="AG2169">
        <v>17</v>
      </c>
      <c r="AH2169">
        <v>0</v>
      </c>
      <c r="AI2169">
        <v>0</v>
      </c>
      <c r="AJ2169">
        <v>0</v>
      </c>
      <c r="AK2169">
        <v>0</v>
      </c>
      <c r="AL2169">
        <v>5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12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4</v>
      </c>
      <c r="CT2169">
        <v>38</v>
      </c>
    </row>
    <row r="2170" spans="1:98" x14ac:dyDescent="0.3">
      <c r="A2170" t="s">
        <v>3230</v>
      </c>
      <c r="B2170" t="s">
        <v>81</v>
      </c>
      <c r="C2170" t="s">
        <v>96</v>
      </c>
      <c r="D2170" t="s">
        <v>385</v>
      </c>
      <c r="E2170" t="s">
        <v>489</v>
      </c>
      <c r="F2170" t="s">
        <v>490</v>
      </c>
      <c r="G2170" t="s">
        <v>87</v>
      </c>
      <c r="H2170" t="s">
        <v>87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13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9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8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7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4</v>
      </c>
      <c r="CT2170">
        <v>37</v>
      </c>
    </row>
    <row r="2171" spans="1:98" x14ac:dyDescent="0.3">
      <c r="A2171" t="s">
        <v>3231</v>
      </c>
      <c r="B2171" t="s">
        <v>81</v>
      </c>
      <c r="C2171" t="s">
        <v>268</v>
      </c>
      <c r="D2171" t="s">
        <v>1326</v>
      </c>
      <c r="E2171" t="s">
        <v>3050</v>
      </c>
      <c r="F2171" t="s">
        <v>87</v>
      </c>
      <c r="G2171" t="s">
        <v>87</v>
      </c>
      <c r="H2171" t="s">
        <v>87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5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9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4</v>
      </c>
      <c r="CS2171">
        <v>4</v>
      </c>
      <c r="CT2171">
        <v>37</v>
      </c>
    </row>
    <row r="2172" spans="1:98" x14ac:dyDescent="0.3">
      <c r="A2172" t="s">
        <v>3232</v>
      </c>
      <c r="B2172" t="s">
        <v>81</v>
      </c>
      <c r="C2172" t="s">
        <v>96</v>
      </c>
      <c r="D2172" t="s">
        <v>385</v>
      </c>
      <c r="E2172" t="s">
        <v>489</v>
      </c>
      <c r="F2172" t="s">
        <v>490</v>
      </c>
      <c r="G2172" t="s">
        <v>3021</v>
      </c>
      <c r="H2172" t="s">
        <v>87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25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2</v>
      </c>
      <c r="BM2172">
        <v>0</v>
      </c>
      <c r="BN2172">
        <v>0</v>
      </c>
      <c r="BO2172">
        <v>0</v>
      </c>
      <c r="BP2172">
        <v>8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2</v>
      </c>
      <c r="CQ2172">
        <v>0</v>
      </c>
      <c r="CR2172">
        <v>0</v>
      </c>
      <c r="CS2172">
        <v>4</v>
      </c>
      <c r="CT2172">
        <v>37</v>
      </c>
    </row>
    <row r="2173" spans="1:98" x14ac:dyDescent="0.3">
      <c r="A2173" t="s">
        <v>3233</v>
      </c>
      <c r="B2173" t="s">
        <v>81</v>
      </c>
      <c r="C2173" t="s">
        <v>96</v>
      </c>
      <c r="D2173" t="s">
        <v>385</v>
      </c>
      <c r="E2173" t="s">
        <v>3234</v>
      </c>
      <c r="F2173" t="s">
        <v>87</v>
      </c>
      <c r="G2173" t="s">
        <v>87</v>
      </c>
      <c r="H2173" t="s">
        <v>87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5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5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12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14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4</v>
      </c>
      <c r="CT2173">
        <v>36</v>
      </c>
    </row>
    <row r="2174" spans="1:98" x14ac:dyDescent="0.3">
      <c r="A2174" t="s">
        <v>3235</v>
      </c>
      <c r="B2174" t="s">
        <v>81</v>
      </c>
      <c r="C2174" t="s">
        <v>352</v>
      </c>
      <c r="D2174" t="s">
        <v>353</v>
      </c>
      <c r="E2174" t="s">
        <v>1505</v>
      </c>
      <c r="F2174" t="s">
        <v>87</v>
      </c>
      <c r="G2174" t="s">
        <v>87</v>
      </c>
      <c r="H2174" t="s">
        <v>87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11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7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14</v>
      </c>
      <c r="CR2174">
        <v>0</v>
      </c>
      <c r="CS2174">
        <v>4</v>
      </c>
      <c r="CT2174">
        <v>36</v>
      </c>
    </row>
    <row r="2175" spans="1:98" x14ac:dyDescent="0.3">
      <c r="A2175" t="s">
        <v>3236</v>
      </c>
      <c r="B2175" t="s">
        <v>81</v>
      </c>
      <c r="C2175" t="s">
        <v>96</v>
      </c>
      <c r="D2175" t="s">
        <v>128</v>
      </c>
      <c r="E2175" t="s">
        <v>87</v>
      </c>
      <c r="F2175" t="s">
        <v>87</v>
      </c>
      <c r="G2175" t="s">
        <v>87</v>
      </c>
      <c r="H2175" t="s">
        <v>87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15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12</v>
      </c>
      <c r="AQ2175">
        <v>3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6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4</v>
      </c>
      <c r="CT2175">
        <v>36</v>
      </c>
    </row>
    <row r="2176" spans="1:98" x14ac:dyDescent="0.3">
      <c r="A2176" t="s">
        <v>3237</v>
      </c>
      <c r="B2176" t="s">
        <v>81</v>
      </c>
      <c r="C2176" t="s">
        <v>96</v>
      </c>
      <c r="D2176" t="s">
        <v>128</v>
      </c>
      <c r="E2176" t="s">
        <v>87</v>
      </c>
      <c r="F2176" t="s">
        <v>87</v>
      </c>
      <c r="G2176" t="s">
        <v>87</v>
      </c>
      <c r="H2176" t="s">
        <v>87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12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13</v>
      </c>
      <c r="AY2176">
        <v>5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6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4</v>
      </c>
      <c r="CT2176">
        <v>36</v>
      </c>
    </row>
    <row r="2177" spans="1:98" x14ac:dyDescent="0.3">
      <c r="A2177" t="s">
        <v>3238</v>
      </c>
      <c r="B2177" t="s">
        <v>81</v>
      </c>
      <c r="C2177" t="s">
        <v>880</v>
      </c>
      <c r="D2177" t="s">
        <v>881</v>
      </c>
      <c r="E2177" t="s">
        <v>882</v>
      </c>
      <c r="F2177" t="s">
        <v>883</v>
      </c>
      <c r="G2177" t="s">
        <v>87</v>
      </c>
      <c r="H2177" t="s">
        <v>87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</v>
      </c>
      <c r="AD2177">
        <v>0</v>
      </c>
      <c r="AE2177">
        <v>0</v>
      </c>
      <c r="AF2177">
        <v>2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6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13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4</v>
      </c>
      <c r="CT2177">
        <v>36</v>
      </c>
    </row>
    <row r="2178" spans="1:98" x14ac:dyDescent="0.3">
      <c r="A2178" t="s">
        <v>3239</v>
      </c>
      <c r="B2178" t="s">
        <v>87</v>
      </c>
      <c r="C2178" t="s">
        <v>87</v>
      </c>
      <c r="D2178" t="s">
        <v>87</v>
      </c>
      <c r="E2178" t="s">
        <v>87</v>
      </c>
      <c r="F2178" t="s">
        <v>87</v>
      </c>
      <c r="G2178" t="s">
        <v>87</v>
      </c>
      <c r="H2178" t="s">
        <v>87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5</v>
      </c>
      <c r="AZ2178">
        <v>0</v>
      </c>
      <c r="BA2178">
        <v>23</v>
      </c>
      <c r="BB2178">
        <v>0</v>
      </c>
      <c r="BC2178">
        <v>0</v>
      </c>
      <c r="BD2178">
        <v>5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3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4</v>
      </c>
      <c r="CT2178">
        <v>36</v>
      </c>
    </row>
    <row r="2179" spans="1:98" x14ac:dyDescent="0.3">
      <c r="A2179" t="s">
        <v>3240</v>
      </c>
      <c r="B2179" t="s">
        <v>280</v>
      </c>
      <c r="C2179" t="s">
        <v>938</v>
      </c>
      <c r="D2179" t="s">
        <v>939</v>
      </c>
      <c r="E2179" t="s">
        <v>87</v>
      </c>
      <c r="F2179" t="s">
        <v>87</v>
      </c>
      <c r="G2179" t="s">
        <v>87</v>
      </c>
      <c r="H2179" t="s">
        <v>87</v>
      </c>
      <c r="I2179">
        <v>9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8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5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13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4</v>
      </c>
      <c r="CT2179">
        <v>35</v>
      </c>
    </row>
    <row r="2180" spans="1:98" x14ac:dyDescent="0.3">
      <c r="A2180" t="s">
        <v>3241</v>
      </c>
      <c r="B2180" t="s">
        <v>81</v>
      </c>
      <c r="C2180" t="s">
        <v>87</v>
      </c>
      <c r="D2180" t="s">
        <v>87</v>
      </c>
      <c r="E2180" t="s">
        <v>87</v>
      </c>
      <c r="F2180" t="s">
        <v>87</v>
      </c>
      <c r="G2180" t="s">
        <v>87</v>
      </c>
      <c r="H2180" t="s">
        <v>87</v>
      </c>
      <c r="I2180">
        <v>0</v>
      </c>
      <c r="J2180">
        <v>0</v>
      </c>
      <c r="K2180">
        <v>0</v>
      </c>
      <c r="L2180">
        <v>5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6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15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4</v>
      </c>
      <c r="CT2180">
        <v>35</v>
      </c>
    </row>
    <row r="2181" spans="1:98" x14ac:dyDescent="0.3">
      <c r="A2181" t="s">
        <v>3242</v>
      </c>
      <c r="B2181" t="s">
        <v>81</v>
      </c>
      <c r="C2181" t="s">
        <v>96</v>
      </c>
      <c r="D2181" t="s">
        <v>97</v>
      </c>
      <c r="E2181" t="s">
        <v>102</v>
      </c>
      <c r="F2181" t="s">
        <v>103</v>
      </c>
      <c r="G2181" t="s">
        <v>860</v>
      </c>
      <c r="H2181" t="s">
        <v>3243</v>
      </c>
      <c r="I2181">
        <v>0</v>
      </c>
      <c r="J2181">
        <v>0</v>
      </c>
      <c r="K2181">
        <v>0</v>
      </c>
      <c r="L2181">
        <v>0</v>
      </c>
      <c r="M2181">
        <v>13</v>
      </c>
      <c r="N2181">
        <v>0</v>
      </c>
      <c r="O2181">
        <v>0</v>
      </c>
      <c r="P2181">
        <v>0</v>
      </c>
      <c r="Q2181">
        <v>8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4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10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4</v>
      </c>
      <c r="CT2181">
        <v>35</v>
      </c>
    </row>
    <row r="2182" spans="1:98" x14ac:dyDescent="0.3">
      <c r="A2182" t="s">
        <v>3244</v>
      </c>
      <c r="B2182" t="s">
        <v>81</v>
      </c>
      <c r="C2182" t="s">
        <v>352</v>
      </c>
      <c r="D2182" t="s">
        <v>353</v>
      </c>
      <c r="E2182" t="s">
        <v>357</v>
      </c>
      <c r="F2182" t="s">
        <v>1063</v>
      </c>
      <c r="G2182" t="s">
        <v>87</v>
      </c>
      <c r="H2182" t="s">
        <v>87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23</v>
      </c>
      <c r="AB2182">
        <v>0</v>
      </c>
      <c r="AC2182">
        <v>0</v>
      </c>
      <c r="AD2182">
        <v>4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3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5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4</v>
      </c>
      <c r="CT2182">
        <v>35</v>
      </c>
    </row>
    <row r="2183" spans="1:98" x14ac:dyDescent="0.3">
      <c r="A2183" t="s">
        <v>3245</v>
      </c>
      <c r="B2183" t="s">
        <v>280</v>
      </c>
      <c r="C2183" t="s">
        <v>938</v>
      </c>
      <c r="D2183" t="s">
        <v>939</v>
      </c>
      <c r="E2183" t="s">
        <v>87</v>
      </c>
      <c r="F2183" t="s">
        <v>87</v>
      </c>
      <c r="G2183" t="s">
        <v>87</v>
      </c>
      <c r="H2183" t="s">
        <v>87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8</v>
      </c>
      <c r="AR2183">
        <v>0</v>
      </c>
      <c r="AS2183">
        <v>0</v>
      </c>
      <c r="AT2183">
        <v>3</v>
      </c>
      <c r="AU2183">
        <v>0</v>
      </c>
      <c r="AV2183">
        <v>0</v>
      </c>
      <c r="AW2183">
        <v>0</v>
      </c>
      <c r="AX2183">
        <v>0</v>
      </c>
      <c r="AY2183">
        <v>14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10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4</v>
      </c>
      <c r="CT2183">
        <v>35</v>
      </c>
    </row>
    <row r="2184" spans="1:98" x14ac:dyDescent="0.3">
      <c r="A2184" t="s">
        <v>3246</v>
      </c>
      <c r="B2184" t="s">
        <v>81</v>
      </c>
      <c r="C2184" t="s">
        <v>96</v>
      </c>
      <c r="D2184" t="s">
        <v>87</v>
      </c>
      <c r="E2184" t="s">
        <v>87</v>
      </c>
      <c r="F2184" t="s">
        <v>87</v>
      </c>
      <c r="G2184" t="s">
        <v>87</v>
      </c>
      <c r="H2184" t="s">
        <v>87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17</v>
      </c>
      <c r="AU2184">
        <v>0</v>
      </c>
      <c r="AV2184">
        <v>0</v>
      </c>
      <c r="AW2184">
        <v>0</v>
      </c>
      <c r="AX2184">
        <v>5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11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0</v>
      </c>
      <c r="CR2184">
        <v>2</v>
      </c>
      <c r="CS2184">
        <v>4</v>
      </c>
      <c r="CT2184">
        <v>35</v>
      </c>
    </row>
    <row r="2185" spans="1:98" x14ac:dyDescent="0.3">
      <c r="A2185" t="s">
        <v>3247</v>
      </c>
      <c r="B2185" t="s">
        <v>280</v>
      </c>
      <c r="C2185" t="s">
        <v>513</v>
      </c>
      <c r="D2185" t="s">
        <v>514</v>
      </c>
      <c r="E2185" t="s">
        <v>515</v>
      </c>
      <c r="F2185" t="s">
        <v>516</v>
      </c>
      <c r="G2185" t="s">
        <v>3248</v>
      </c>
      <c r="H2185" t="s">
        <v>87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11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9</v>
      </c>
      <c r="CD2185">
        <v>0</v>
      </c>
      <c r="CE2185">
        <v>11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>
        <v>0</v>
      </c>
      <c r="CO2185">
        <v>0</v>
      </c>
      <c r="CP2185">
        <v>4</v>
      </c>
      <c r="CQ2185">
        <v>0</v>
      </c>
      <c r="CR2185">
        <v>0</v>
      </c>
      <c r="CS2185">
        <v>4</v>
      </c>
      <c r="CT2185">
        <v>35</v>
      </c>
    </row>
    <row r="2186" spans="1:98" x14ac:dyDescent="0.3">
      <c r="A2186" t="s">
        <v>3249</v>
      </c>
      <c r="B2186" t="s">
        <v>81</v>
      </c>
      <c r="C2186" t="s">
        <v>96</v>
      </c>
      <c r="D2186" t="s">
        <v>385</v>
      </c>
      <c r="E2186" t="s">
        <v>476</v>
      </c>
      <c r="F2186" t="s">
        <v>1370</v>
      </c>
      <c r="G2186" t="s">
        <v>1371</v>
      </c>
      <c r="H2186" t="s">
        <v>87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6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17</v>
      </c>
      <c r="AD2186">
        <v>0</v>
      </c>
      <c r="AE2186">
        <v>0</v>
      </c>
      <c r="AF2186">
        <v>0</v>
      </c>
      <c r="AG2186">
        <v>6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5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4</v>
      </c>
      <c r="CT2186">
        <v>34</v>
      </c>
    </row>
    <row r="2187" spans="1:98" x14ac:dyDescent="0.3">
      <c r="A2187" t="s">
        <v>3250</v>
      </c>
      <c r="B2187" t="s">
        <v>81</v>
      </c>
      <c r="C2187" t="s">
        <v>87</v>
      </c>
      <c r="D2187" t="s">
        <v>87</v>
      </c>
      <c r="E2187" t="s">
        <v>87</v>
      </c>
      <c r="F2187" t="s">
        <v>87</v>
      </c>
      <c r="G2187" t="s">
        <v>87</v>
      </c>
      <c r="H2187" t="s">
        <v>87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4</v>
      </c>
      <c r="AP2187">
        <v>0</v>
      </c>
      <c r="AQ2187">
        <v>0</v>
      </c>
      <c r="AR2187">
        <v>0</v>
      </c>
      <c r="AS2187">
        <v>9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14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7</v>
      </c>
      <c r="CH2187">
        <v>0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4</v>
      </c>
      <c r="CT2187">
        <v>34</v>
      </c>
    </row>
    <row r="2188" spans="1:98" x14ac:dyDescent="0.3">
      <c r="A2188" t="s">
        <v>3251</v>
      </c>
      <c r="B2188" t="s">
        <v>81</v>
      </c>
      <c r="C2188" t="s">
        <v>87</v>
      </c>
      <c r="D2188" t="s">
        <v>87</v>
      </c>
      <c r="E2188" t="s">
        <v>87</v>
      </c>
      <c r="F2188" t="s">
        <v>87</v>
      </c>
      <c r="G2188" t="s">
        <v>87</v>
      </c>
      <c r="H2188" t="s">
        <v>87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5</v>
      </c>
      <c r="AR2188">
        <v>0</v>
      </c>
      <c r="AS2188">
        <v>0</v>
      </c>
      <c r="AT2188">
        <v>8</v>
      </c>
      <c r="AU2188">
        <v>0</v>
      </c>
      <c r="AV2188">
        <v>0</v>
      </c>
      <c r="AW2188">
        <v>0</v>
      </c>
      <c r="AX2188">
        <v>10</v>
      </c>
      <c r="AY2188">
        <v>11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4</v>
      </c>
      <c r="CT2188">
        <v>34</v>
      </c>
    </row>
    <row r="2189" spans="1:98" x14ac:dyDescent="0.3">
      <c r="A2189" t="s">
        <v>3252</v>
      </c>
      <c r="B2189" t="s">
        <v>280</v>
      </c>
      <c r="C2189" t="s">
        <v>513</v>
      </c>
      <c r="D2189" t="s">
        <v>514</v>
      </c>
      <c r="E2189" t="s">
        <v>515</v>
      </c>
      <c r="F2189" t="s">
        <v>516</v>
      </c>
      <c r="G2189" t="s">
        <v>87</v>
      </c>
      <c r="H2189" t="s">
        <v>87</v>
      </c>
      <c r="I2189">
        <v>0</v>
      </c>
      <c r="J2189">
        <v>0</v>
      </c>
      <c r="K2189">
        <v>0</v>
      </c>
      <c r="L2189">
        <v>0</v>
      </c>
      <c r="M2189">
        <v>6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9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9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9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4</v>
      </c>
      <c r="CT2189">
        <v>33</v>
      </c>
    </row>
    <row r="2190" spans="1:98" x14ac:dyDescent="0.3">
      <c r="A2190" t="s">
        <v>3253</v>
      </c>
      <c r="B2190" t="s">
        <v>81</v>
      </c>
      <c r="C2190" t="s">
        <v>96</v>
      </c>
      <c r="D2190" t="s">
        <v>385</v>
      </c>
      <c r="E2190" t="s">
        <v>489</v>
      </c>
      <c r="F2190" t="s">
        <v>490</v>
      </c>
      <c r="G2190" t="s">
        <v>87</v>
      </c>
      <c r="H2190" t="s">
        <v>87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9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12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8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4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4</v>
      </c>
      <c r="CT2190">
        <v>33</v>
      </c>
    </row>
    <row r="2191" spans="1:98" x14ac:dyDescent="0.3">
      <c r="A2191" t="s">
        <v>3254</v>
      </c>
      <c r="B2191" t="s">
        <v>81</v>
      </c>
      <c r="C2191" t="s">
        <v>542</v>
      </c>
      <c r="D2191" t="s">
        <v>1736</v>
      </c>
      <c r="E2191" t="s">
        <v>87</v>
      </c>
      <c r="F2191" t="s">
        <v>87</v>
      </c>
      <c r="G2191" t="s">
        <v>87</v>
      </c>
      <c r="H2191" t="s">
        <v>87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7</v>
      </c>
      <c r="AH2191">
        <v>9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4</v>
      </c>
      <c r="BQ2191">
        <v>0</v>
      </c>
      <c r="BR2191">
        <v>0</v>
      </c>
      <c r="BS2191">
        <v>0</v>
      </c>
      <c r="BT2191">
        <v>13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4</v>
      </c>
      <c r="CT2191">
        <v>33</v>
      </c>
    </row>
    <row r="2192" spans="1:98" x14ac:dyDescent="0.3">
      <c r="A2192" t="s">
        <v>3255</v>
      </c>
      <c r="B2192" t="s">
        <v>81</v>
      </c>
      <c r="C2192" t="s">
        <v>96</v>
      </c>
      <c r="D2192" t="s">
        <v>97</v>
      </c>
      <c r="E2192" t="s">
        <v>1245</v>
      </c>
      <c r="F2192" t="s">
        <v>1246</v>
      </c>
      <c r="G2192" t="s">
        <v>87</v>
      </c>
      <c r="H2192" t="s">
        <v>87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7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5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13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7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4</v>
      </c>
      <c r="CT2192">
        <v>32</v>
      </c>
    </row>
    <row r="2193" spans="1:98" x14ac:dyDescent="0.3">
      <c r="A2193" t="s">
        <v>3256</v>
      </c>
      <c r="B2193" t="s">
        <v>81</v>
      </c>
      <c r="C2193" t="s">
        <v>542</v>
      </c>
      <c r="D2193" t="s">
        <v>543</v>
      </c>
      <c r="E2193" t="s">
        <v>928</v>
      </c>
      <c r="F2193" t="s">
        <v>87</v>
      </c>
      <c r="G2193" t="s">
        <v>87</v>
      </c>
      <c r="H2193" t="s">
        <v>87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2</v>
      </c>
      <c r="T2193">
        <v>3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23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4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4</v>
      </c>
      <c r="CT2193">
        <v>32</v>
      </c>
    </row>
    <row r="2194" spans="1:98" x14ac:dyDescent="0.3">
      <c r="A2194" t="s">
        <v>3257</v>
      </c>
      <c r="B2194" t="s">
        <v>81</v>
      </c>
      <c r="C2194" t="s">
        <v>89</v>
      </c>
      <c r="D2194" t="s">
        <v>90</v>
      </c>
      <c r="E2194" t="s">
        <v>113</v>
      </c>
      <c r="F2194" t="s">
        <v>242</v>
      </c>
      <c r="G2194" t="s">
        <v>87</v>
      </c>
      <c r="H2194" t="s">
        <v>87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3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18</v>
      </c>
      <c r="AS2194">
        <v>0</v>
      </c>
      <c r="AT2194">
        <v>0</v>
      </c>
      <c r="AU2194">
        <v>0</v>
      </c>
      <c r="AV2194">
        <v>0</v>
      </c>
      <c r="AW2194">
        <v>8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3</v>
      </c>
      <c r="CQ2194">
        <v>0</v>
      </c>
      <c r="CR2194">
        <v>0</v>
      </c>
      <c r="CS2194">
        <v>4</v>
      </c>
      <c r="CT2194">
        <v>32</v>
      </c>
    </row>
    <row r="2195" spans="1:98" x14ac:dyDescent="0.3">
      <c r="A2195" t="s">
        <v>3258</v>
      </c>
      <c r="B2195" t="s">
        <v>81</v>
      </c>
      <c r="C2195" t="s">
        <v>96</v>
      </c>
      <c r="D2195" t="s">
        <v>385</v>
      </c>
      <c r="E2195" t="s">
        <v>476</v>
      </c>
      <c r="F2195" t="s">
        <v>494</v>
      </c>
      <c r="G2195" t="s">
        <v>87</v>
      </c>
      <c r="H2195" t="s">
        <v>87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9</v>
      </c>
      <c r="U2195">
        <v>3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12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7</v>
      </c>
      <c r="CS2195">
        <v>4</v>
      </c>
      <c r="CT2195">
        <v>31</v>
      </c>
    </row>
    <row r="2196" spans="1:98" x14ac:dyDescent="0.3">
      <c r="A2196" t="s">
        <v>3259</v>
      </c>
      <c r="B2196" t="s">
        <v>81</v>
      </c>
      <c r="C2196" t="s">
        <v>89</v>
      </c>
      <c r="D2196" t="s">
        <v>90</v>
      </c>
      <c r="E2196" t="s">
        <v>91</v>
      </c>
      <c r="F2196" t="s">
        <v>1173</v>
      </c>
      <c r="G2196" t="s">
        <v>87</v>
      </c>
      <c r="H2196" t="s">
        <v>87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9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7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6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9</v>
      </c>
      <c r="CS2196">
        <v>4</v>
      </c>
      <c r="CT2196">
        <v>31</v>
      </c>
    </row>
    <row r="2197" spans="1:98" x14ac:dyDescent="0.3">
      <c r="A2197" t="s">
        <v>3260</v>
      </c>
      <c r="B2197" t="s">
        <v>81</v>
      </c>
      <c r="C2197" t="s">
        <v>96</v>
      </c>
      <c r="D2197" t="s">
        <v>97</v>
      </c>
      <c r="E2197" t="s">
        <v>87</v>
      </c>
      <c r="F2197" t="s">
        <v>87</v>
      </c>
      <c r="G2197" t="s">
        <v>87</v>
      </c>
      <c r="H2197" t="s">
        <v>87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13</v>
      </c>
      <c r="AM2197">
        <v>0</v>
      </c>
      <c r="AN2197">
        <v>0</v>
      </c>
      <c r="AO2197">
        <v>0</v>
      </c>
      <c r="AP2197">
        <v>5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7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6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4</v>
      </c>
      <c r="CT2197">
        <v>31</v>
      </c>
    </row>
    <row r="2198" spans="1:98" x14ac:dyDescent="0.3">
      <c r="A2198" t="s">
        <v>3261</v>
      </c>
      <c r="B2198" t="s">
        <v>81</v>
      </c>
      <c r="C2198" t="s">
        <v>96</v>
      </c>
      <c r="D2198" t="s">
        <v>128</v>
      </c>
      <c r="E2198" t="s">
        <v>263</v>
      </c>
      <c r="F2198" t="s">
        <v>87</v>
      </c>
      <c r="G2198" t="s">
        <v>87</v>
      </c>
      <c r="H2198" t="s">
        <v>87</v>
      </c>
      <c r="I2198">
        <v>11</v>
      </c>
      <c r="J2198">
        <v>8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7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4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4</v>
      </c>
      <c r="CT2198">
        <v>30</v>
      </c>
    </row>
    <row r="2199" spans="1:98" x14ac:dyDescent="0.3">
      <c r="A2199" t="s">
        <v>3262</v>
      </c>
      <c r="B2199" t="s">
        <v>81</v>
      </c>
      <c r="C2199" t="s">
        <v>96</v>
      </c>
      <c r="D2199" t="s">
        <v>97</v>
      </c>
      <c r="E2199" t="s">
        <v>1096</v>
      </c>
      <c r="F2199" t="s">
        <v>1097</v>
      </c>
      <c r="G2199" t="s">
        <v>87</v>
      </c>
      <c r="H2199" t="s">
        <v>87</v>
      </c>
      <c r="I2199">
        <v>0</v>
      </c>
      <c r="J2199">
        <v>0</v>
      </c>
      <c r="K2199">
        <v>8</v>
      </c>
      <c r="L2199">
        <v>0</v>
      </c>
      <c r="M2199">
        <v>0</v>
      </c>
      <c r="N2199">
        <v>0</v>
      </c>
      <c r="O2199">
        <v>11</v>
      </c>
      <c r="P2199">
        <v>0</v>
      </c>
      <c r="Q2199">
        <v>0</v>
      </c>
      <c r="R2199">
        <v>0</v>
      </c>
      <c r="S2199">
        <v>4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7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4</v>
      </c>
      <c r="CT2199">
        <v>30</v>
      </c>
    </row>
    <row r="2200" spans="1:98" x14ac:dyDescent="0.3">
      <c r="A2200" t="s">
        <v>3263</v>
      </c>
      <c r="B2200" t="s">
        <v>81</v>
      </c>
      <c r="C2200" t="s">
        <v>96</v>
      </c>
      <c r="D2200" t="s">
        <v>385</v>
      </c>
      <c r="E2200" t="s">
        <v>529</v>
      </c>
      <c r="F2200" t="s">
        <v>530</v>
      </c>
      <c r="G2200" t="s">
        <v>87</v>
      </c>
      <c r="H2200" t="s">
        <v>87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7</v>
      </c>
      <c r="P2200">
        <v>8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5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10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4</v>
      </c>
      <c r="CT2200">
        <v>30</v>
      </c>
    </row>
    <row r="2201" spans="1:98" x14ac:dyDescent="0.3">
      <c r="A2201" t="s">
        <v>3264</v>
      </c>
      <c r="B2201" t="s">
        <v>81</v>
      </c>
      <c r="C2201" t="s">
        <v>89</v>
      </c>
      <c r="D2201" t="s">
        <v>90</v>
      </c>
      <c r="E2201" t="s">
        <v>91</v>
      </c>
      <c r="F2201" t="s">
        <v>92</v>
      </c>
      <c r="G2201" t="s">
        <v>507</v>
      </c>
      <c r="H2201" t="s">
        <v>87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5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5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13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6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4</v>
      </c>
      <c r="CT2201">
        <v>29</v>
      </c>
    </row>
    <row r="2202" spans="1:98" x14ac:dyDescent="0.3">
      <c r="A2202" t="s">
        <v>3265</v>
      </c>
      <c r="B2202" t="s">
        <v>81</v>
      </c>
      <c r="C2202" t="s">
        <v>96</v>
      </c>
      <c r="D2202" t="s">
        <v>385</v>
      </c>
      <c r="E2202" t="s">
        <v>489</v>
      </c>
      <c r="F2202" t="s">
        <v>490</v>
      </c>
      <c r="G2202" t="s">
        <v>87</v>
      </c>
      <c r="H2202" t="s">
        <v>87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5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3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11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10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4</v>
      </c>
      <c r="CT2202">
        <v>29</v>
      </c>
    </row>
    <row r="2203" spans="1:98" x14ac:dyDescent="0.3">
      <c r="A2203" t="s">
        <v>3266</v>
      </c>
      <c r="B2203" t="s">
        <v>81</v>
      </c>
      <c r="C2203" t="s">
        <v>542</v>
      </c>
      <c r="D2203" t="s">
        <v>543</v>
      </c>
      <c r="E2203" t="s">
        <v>928</v>
      </c>
      <c r="F2203" t="s">
        <v>87</v>
      </c>
      <c r="G2203" t="s">
        <v>87</v>
      </c>
      <c r="H2203" t="s">
        <v>87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6</v>
      </c>
      <c r="AF2203">
        <v>0</v>
      </c>
      <c r="AG2203">
        <v>0</v>
      </c>
      <c r="AH2203">
        <v>2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8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13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4</v>
      </c>
      <c r="CT2203">
        <v>29</v>
      </c>
    </row>
    <row r="2204" spans="1:98" x14ac:dyDescent="0.3">
      <c r="A2204" t="s">
        <v>3267</v>
      </c>
      <c r="B2204" t="s">
        <v>81</v>
      </c>
      <c r="C2204" t="s">
        <v>87</v>
      </c>
      <c r="D2204" t="s">
        <v>87</v>
      </c>
      <c r="E2204" t="s">
        <v>87</v>
      </c>
      <c r="F2204" t="s">
        <v>87</v>
      </c>
      <c r="G2204" t="s">
        <v>87</v>
      </c>
      <c r="H2204" t="s">
        <v>87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8</v>
      </c>
      <c r="BF2204">
        <v>0</v>
      </c>
      <c r="BG2204">
        <v>0</v>
      </c>
      <c r="BH2204">
        <v>4</v>
      </c>
      <c r="BI2204">
        <v>0</v>
      </c>
      <c r="BJ2204">
        <v>0</v>
      </c>
      <c r="BK2204">
        <v>0</v>
      </c>
      <c r="BL2204">
        <v>0</v>
      </c>
      <c r="BM2204">
        <v>12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5</v>
      </c>
      <c r="CP2204">
        <v>0</v>
      </c>
      <c r="CQ2204">
        <v>0</v>
      </c>
      <c r="CR2204">
        <v>0</v>
      </c>
      <c r="CS2204">
        <v>4</v>
      </c>
      <c r="CT2204">
        <v>29</v>
      </c>
    </row>
    <row r="2205" spans="1:98" x14ac:dyDescent="0.3">
      <c r="A2205" t="s">
        <v>3268</v>
      </c>
      <c r="B2205" t="s">
        <v>81</v>
      </c>
      <c r="C2205" t="s">
        <v>542</v>
      </c>
      <c r="D2205" t="s">
        <v>1736</v>
      </c>
      <c r="E2205" t="s">
        <v>87</v>
      </c>
      <c r="F2205" t="s">
        <v>87</v>
      </c>
      <c r="G2205" t="s">
        <v>87</v>
      </c>
      <c r="H2205" t="s">
        <v>87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3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12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4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4</v>
      </c>
      <c r="CT2205">
        <v>28</v>
      </c>
    </row>
    <row r="2206" spans="1:98" x14ac:dyDescent="0.3">
      <c r="A2206" t="s">
        <v>3269</v>
      </c>
      <c r="B2206" t="s">
        <v>81</v>
      </c>
      <c r="C2206" t="s">
        <v>96</v>
      </c>
      <c r="D2206" t="s">
        <v>128</v>
      </c>
      <c r="E2206" t="s">
        <v>263</v>
      </c>
      <c r="F2206" t="s">
        <v>382</v>
      </c>
      <c r="G2206" t="s">
        <v>87</v>
      </c>
      <c r="H2206" t="s">
        <v>87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18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5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2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3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4</v>
      </c>
      <c r="CT2206">
        <v>28</v>
      </c>
    </row>
    <row r="2207" spans="1:98" x14ac:dyDescent="0.3">
      <c r="A2207" t="s">
        <v>3270</v>
      </c>
      <c r="B2207" t="s">
        <v>81</v>
      </c>
      <c r="C2207" t="s">
        <v>89</v>
      </c>
      <c r="D2207" t="s">
        <v>90</v>
      </c>
      <c r="E2207" t="s">
        <v>91</v>
      </c>
      <c r="F2207" t="s">
        <v>92</v>
      </c>
      <c r="G2207" t="s">
        <v>87</v>
      </c>
      <c r="H2207" t="s">
        <v>87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6</v>
      </c>
      <c r="AU2207">
        <v>0</v>
      </c>
      <c r="AV2207">
        <v>0</v>
      </c>
      <c r="AW2207">
        <v>0</v>
      </c>
      <c r="AX2207">
        <v>0</v>
      </c>
      <c r="AY2207">
        <v>8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11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3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4</v>
      </c>
      <c r="CT2207">
        <v>28</v>
      </c>
    </row>
    <row r="2208" spans="1:98" x14ac:dyDescent="0.3">
      <c r="A2208" t="s">
        <v>3271</v>
      </c>
      <c r="B2208" t="s">
        <v>81</v>
      </c>
      <c r="C2208" t="s">
        <v>96</v>
      </c>
      <c r="D2208" t="s">
        <v>128</v>
      </c>
      <c r="E2208" t="s">
        <v>1339</v>
      </c>
      <c r="F2208" t="s">
        <v>87</v>
      </c>
      <c r="G2208" t="s">
        <v>87</v>
      </c>
      <c r="H2208" t="s">
        <v>87</v>
      </c>
      <c r="I2208">
        <v>4</v>
      </c>
      <c r="J2208">
        <v>8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7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8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4</v>
      </c>
      <c r="CT2208">
        <v>27</v>
      </c>
    </row>
    <row r="2209" spans="1:98" x14ac:dyDescent="0.3">
      <c r="A2209" t="s">
        <v>3272</v>
      </c>
      <c r="B2209" t="s">
        <v>81</v>
      </c>
      <c r="C2209" t="s">
        <v>96</v>
      </c>
      <c r="D2209" t="s">
        <v>97</v>
      </c>
      <c r="E2209" t="s">
        <v>2031</v>
      </c>
      <c r="F2209" t="s">
        <v>2032</v>
      </c>
      <c r="G2209" t="s">
        <v>2033</v>
      </c>
      <c r="H2209" t="s">
        <v>87</v>
      </c>
      <c r="I2209">
        <v>0</v>
      </c>
      <c r="J2209">
        <v>0</v>
      </c>
      <c r="K2209">
        <v>0</v>
      </c>
      <c r="L2209">
        <v>0</v>
      </c>
      <c r="M2209">
        <v>12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6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5</v>
      </c>
      <c r="BM2209">
        <v>0</v>
      </c>
      <c r="BN2209">
        <v>4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4</v>
      </c>
      <c r="CT2209">
        <v>27</v>
      </c>
    </row>
    <row r="2210" spans="1:98" x14ac:dyDescent="0.3">
      <c r="A2210" t="s">
        <v>3273</v>
      </c>
      <c r="B2210" t="s">
        <v>81</v>
      </c>
      <c r="C2210" t="s">
        <v>89</v>
      </c>
      <c r="D2210" t="s">
        <v>90</v>
      </c>
      <c r="E2210" t="s">
        <v>427</v>
      </c>
      <c r="F2210" t="s">
        <v>428</v>
      </c>
      <c r="G2210" t="s">
        <v>87</v>
      </c>
      <c r="H2210" t="s">
        <v>87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6</v>
      </c>
      <c r="AD2210">
        <v>0</v>
      </c>
      <c r="AE2210">
        <v>4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6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11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4</v>
      </c>
      <c r="CT2210">
        <v>27</v>
      </c>
    </row>
    <row r="2211" spans="1:98" x14ac:dyDescent="0.3">
      <c r="A2211" t="s">
        <v>3274</v>
      </c>
      <c r="B2211" t="s">
        <v>81</v>
      </c>
      <c r="C2211" t="s">
        <v>82</v>
      </c>
      <c r="D2211" t="s">
        <v>1490</v>
      </c>
      <c r="E2211" t="s">
        <v>1491</v>
      </c>
      <c r="F2211" t="s">
        <v>87</v>
      </c>
      <c r="G2211" t="s">
        <v>87</v>
      </c>
      <c r="H2211" t="s">
        <v>87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8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5</v>
      </c>
      <c r="AV2211">
        <v>0</v>
      </c>
      <c r="AW2211">
        <v>0</v>
      </c>
      <c r="AX2211">
        <v>0</v>
      </c>
      <c r="AY2211">
        <v>8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6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4</v>
      </c>
      <c r="CT2211">
        <v>27</v>
      </c>
    </row>
    <row r="2212" spans="1:98" x14ac:dyDescent="0.3">
      <c r="A2212" t="s">
        <v>3275</v>
      </c>
      <c r="B2212" t="s">
        <v>81</v>
      </c>
      <c r="C2212" t="s">
        <v>268</v>
      </c>
      <c r="D2212" t="s">
        <v>1326</v>
      </c>
      <c r="E2212" t="s">
        <v>3050</v>
      </c>
      <c r="F2212" t="s">
        <v>3051</v>
      </c>
      <c r="G2212" t="s">
        <v>3052</v>
      </c>
      <c r="H2212" t="s">
        <v>87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8</v>
      </c>
      <c r="AM2212">
        <v>7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5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7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4</v>
      </c>
      <c r="CT2212">
        <v>27</v>
      </c>
    </row>
    <row r="2213" spans="1:98" x14ac:dyDescent="0.3">
      <c r="A2213" t="s">
        <v>3276</v>
      </c>
      <c r="B2213" t="s">
        <v>81</v>
      </c>
      <c r="C2213" t="s">
        <v>96</v>
      </c>
      <c r="D2213" t="s">
        <v>385</v>
      </c>
      <c r="E2213" t="s">
        <v>489</v>
      </c>
      <c r="F2213" t="s">
        <v>490</v>
      </c>
      <c r="G2213" t="s">
        <v>87</v>
      </c>
      <c r="H2213" t="s">
        <v>87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6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11</v>
      </c>
      <c r="BB2213">
        <v>0</v>
      </c>
      <c r="BC2213">
        <v>0</v>
      </c>
      <c r="BD2213">
        <v>3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7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4</v>
      </c>
      <c r="CT2213">
        <v>27</v>
      </c>
    </row>
    <row r="2214" spans="1:98" x14ac:dyDescent="0.3">
      <c r="A2214" t="s">
        <v>3277</v>
      </c>
      <c r="B2214" t="s">
        <v>81</v>
      </c>
      <c r="C2214" t="s">
        <v>89</v>
      </c>
      <c r="D2214" t="s">
        <v>90</v>
      </c>
      <c r="E2214" t="s">
        <v>472</v>
      </c>
      <c r="F2214" t="s">
        <v>3278</v>
      </c>
      <c r="G2214" t="s">
        <v>87</v>
      </c>
      <c r="H2214" t="s">
        <v>87</v>
      </c>
      <c r="I2214">
        <v>0</v>
      </c>
      <c r="J2214">
        <v>0</v>
      </c>
      <c r="K2214">
        <v>2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3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5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16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4</v>
      </c>
      <c r="CT2214">
        <v>26</v>
      </c>
    </row>
    <row r="2215" spans="1:98" x14ac:dyDescent="0.3">
      <c r="A2215" t="s">
        <v>3279</v>
      </c>
      <c r="B2215" t="s">
        <v>81</v>
      </c>
      <c r="C2215" t="s">
        <v>89</v>
      </c>
      <c r="D2215" t="s">
        <v>90</v>
      </c>
      <c r="E2215" t="s">
        <v>91</v>
      </c>
      <c r="F2215" t="s">
        <v>92</v>
      </c>
      <c r="G2215" t="s">
        <v>3280</v>
      </c>
      <c r="H2215" t="s">
        <v>87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3</v>
      </c>
      <c r="P2215">
        <v>0</v>
      </c>
      <c r="Q2215">
        <v>0</v>
      </c>
      <c r="R2215">
        <v>0</v>
      </c>
      <c r="S2215">
        <v>0</v>
      </c>
      <c r="T2215">
        <v>5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16</v>
      </c>
      <c r="AQ2215">
        <v>0</v>
      </c>
      <c r="AR2215">
        <v>0</v>
      </c>
      <c r="AS2215">
        <v>0</v>
      </c>
      <c r="AT2215">
        <v>2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4</v>
      </c>
      <c r="CT2215">
        <v>26</v>
      </c>
    </row>
    <row r="2216" spans="1:98" x14ac:dyDescent="0.3">
      <c r="A2216" t="s">
        <v>3281</v>
      </c>
      <c r="B2216" t="s">
        <v>81</v>
      </c>
      <c r="C2216" t="s">
        <v>96</v>
      </c>
      <c r="D2216" t="s">
        <v>128</v>
      </c>
      <c r="E2216" t="s">
        <v>801</v>
      </c>
      <c r="F2216" t="s">
        <v>802</v>
      </c>
      <c r="G2216" t="s">
        <v>87</v>
      </c>
      <c r="H2216" t="s">
        <v>87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7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11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6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2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4</v>
      </c>
      <c r="CT2216">
        <v>26</v>
      </c>
    </row>
    <row r="2217" spans="1:98" x14ac:dyDescent="0.3">
      <c r="A2217" t="s">
        <v>3282</v>
      </c>
      <c r="B2217" t="s">
        <v>81</v>
      </c>
      <c r="C2217" t="s">
        <v>352</v>
      </c>
      <c r="D2217" t="s">
        <v>353</v>
      </c>
      <c r="E2217" t="s">
        <v>842</v>
      </c>
      <c r="F2217" t="s">
        <v>2581</v>
      </c>
      <c r="G2217" t="s">
        <v>87</v>
      </c>
      <c r="H2217" t="s">
        <v>87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4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8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8</v>
      </c>
      <c r="AV2217">
        <v>6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4</v>
      </c>
      <c r="CT2217">
        <v>26</v>
      </c>
    </row>
    <row r="2218" spans="1:98" x14ac:dyDescent="0.3">
      <c r="A2218" t="s">
        <v>3283</v>
      </c>
      <c r="B2218" t="s">
        <v>81</v>
      </c>
      <c r="C2218" t="s">
        <v>96</v>
      </c>
      <c r="D2218" t="s">
        <v>385</v>
      </c>
      <c r="E2218" t="s">
        <v>2643</v>
      </c>
      <c r="F2218" t="s">
        <v>3181</v>
      </c>
      <c r="G2218" t="s">
        <v>3284</v>
      </c>
      <c r="H2218" t="s">
        <v>87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11</v>
      </c>
      <c r="W2218">
        <v>0</v>
      </c>
      <c r="X2218">
        <v>0</v>
      </c>
      <c r="Y2218">
        <v>0</v>
      </c>
      <c r="Z2218">
        <v>0</v>
      </c>
      <c r="AA2218">
        <v>3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10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2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4</v>
      </c>
      <c r="CT2218">
        <v>26</v>
      </c>
    </row>
    <row r="2219" spans="1:98" x14ac:dyDescent="0.3">
      <c r="A2219" t="s">
        <v>3285</v>
      </c>
      <c r="B2219" t="s">
        <v>81</v>
      </c>
      <c r="C2219" t="s">
        <v>542</v>
      </c>
      <c r="D2219" t="s">
        <v>543</v>
      </c>
      <c r="E2219" t="s">
        <v>2086</v>
      </c>
      <c r="F2219" t="s">
        <v>87</v>
      </c>
      <c r="G2219" t="s">
        <v>87</v>
      </c>
      <c r="H2219" t="s">
        <v>87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13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5</v>
      </c>
      <c r="AM2219">
        <v>0</v>
      </c>
      <c r="AN2219">
        <v>0</v>
      </c>
      <c r="AO2219">
        <v>6</v>
      </c>
      <c r="AP2219">
        <v>2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4</v>
      </c>
      <c r="CT2219">
        <v>26</v>
      </c>
    </row>
    <row r="2220" spans="1:98" x14ac:dyDescent="0.3">
      <c r="A2220" t="s">
        <v>3286</v>
      </c>
      <c r="B2220" t="s">
        <v>280</v>
      </c>
      <c r="C2220" t="s">
        <v>87</v>
      </c>
      <c r="D2220" t="s">
        <v>87</v>
      </c>
      <c r="E2220" t="s">
        <v>87</v>
      </c>
      <c r="F2220" t="s">
        <v>87</v>
      </c>
      <c r="G2220" t="s">
        <v>87</v>
      </c>
      <c r="H2220" t="s">
        <v>87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9</v>
      </c>
      <c r="AF2220">
        <v>0</v>
      </c>
      <c r="AG2220">
        <v>5</v>
      </c>
      <c r="AH2220">
        <v>0</v>
      </c>
      <c r="AI2220">
        <v>0</v>
      </c>
      <c r="AJ2220">
        <v>0</v>
      </c>
      <c r="AK2220">
        <v>0</v>
      </c>
      <c r="AL2220">
        <v>9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3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4</v>
      </c>
      <c r="CT2220">
        <v>26</v>
      </c>
    </row>
    <row r="2221" spans="1:98" x14ac:dyDescent="0.3">
      <c r="A2221" t="s">
        <v>3287</v>
      </c>
      <c r="B2221" t="s">
        <v>81</v>
      </c>
      <c r="C2221" t="s">
        <v>352</v>
      </c>
      <c r="D2221" t="s">
        <v>353</v>
      </c>
      <c r="E2221" t="s">
        <v>842</v>
      </c>
      <c r="F2221" t="s">
        <v>843</v>
      </c>
      <c r="G2221" t="s">
        <v>844</v>
      </c>
      <c r="H2221" t="s">
        <v>87</v>
      </c>
      <c r="I2221">
        <v>0</v>
      </c>
      <c r="J2221">
        <v>9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4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5</v>
      </c>
      <c r="CH2221">
        <v>0</v>
      </c>
      <c r="CI2221">
        <v>0</v>
      </c>
      <c r="CJ2221">
        <v>0</v>
      </c>
      <c r="CK2221">
        <v>0</v>
      </c>
      <c r="CL2221">
        <v>7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4</v>
      </c>
      <c r="CT2221">
        <v>25</v>
      </c>
    </row>
    <row r="2222" spans="1:98" x14ac:dyDescent="0.3">
      <c r="A2222" t="s">
        <v>3288</v>
      </c>
      <c r="B2222" t="s">
        <v>81</v>
      </c>
      <c r="C2222" t="s">
        <v>185</v>
      </c>
      <c r="D2222" t="s">
        <v>185</v>
      </c>
      <c r="E2222" t="s">
        <v>751</v>
      </c>
      <c r="F2222" t="s">
        <v>2468</v>
      </c>
      <c r="G2222" t="s">
        <v>3289</v>
      </c>
      <c r="H2222" t="s">
        <v>87</v>
      </c>
      <c r="I2222">
        <v>0</v>
      </c>
      <c r="J2222">
        <v>0</v>
      </c>
      <c r="K2222">
        <v>6</v>
      </c>
      <c r="L2222">
        <v>0</v>
      </c>
      <c r="M2222">
        <v>8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4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7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4</v>
      </c>
      <c r="CT2222">
        <v>25</v>
      </c>
    </row>
    <row r="2223" spans="1:98" x14ac:dyDescent="0.3">
      <c r="A2223" t="s">
        <v>3290</v>
      </c>
      <c r="B2223" t="s">
        <v>81</v>
      </c>
      <c r="C2223" t="s">
        <v>542</v>
      </c>
      <c r="D2223" t="s">
        <v>543</v>
      </c>
      <c r="E2223" t="s">
        <v>87</v>
      </c>
      <c r="F2223" t="s">
        <v>87</v>
      </c>
      <c r="G2223" t="s">
        <v>87</v>
      </c>
      <c r="H2223" t="s">
        <v>87</v>
      </c>
      <c r="I2223">
        <v>0</v>
      </c>
      <c r="J2223">
        <v>0</v>
      </c>
      <c r="K2223">
        <v>7</v>
      </c>
      <c r="L2223">
        <v>4</v>
      </c>
      <c r="M2223">
        <v>0</v>
      </c>
      <c r="N2223">
        <v>6</v>
      </c>
      <c r="O2223">
        <v>0</v>
      </c>
      <c r="P2223">
        <v>7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4</v>
      </c>
      <c r="CT2223">
        <v>24</v>
      </c>
    </row>
    <row r="2224" spans="1:98" x14ac:dyDescent="0.3">
      <c r="A2224" t="s">
        <v>3291</v>
      </c>
      <c r="B2224" t="s">
        <v>81</v>
      </c>
      <c r="C2224" t="s">
        <v>3292</v>
      </c>
      <c r="D2224" t="s">
        <v>87</v>
      </c>
      <c r="E2224" t="s">
        <v>87</v>
      </c>
      <c r="F2224" t="s">
        <v>87</v>
      </c>
      <c r="G2224" t="s">
        <v>87</v>
      </c>
      <c r="H2224" t="s">
        <v>87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3</v>
      </c>
      <c r="AA2224">
        <v>0</v>
      </c>
      <c r="AB2224">
        <v>11</v>
      </c>
      <c r="AC2224">
        <v>0</v>
      </c>
      <c r="AD2224">
        <v>5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5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4</v>
      </c>
      <c r="CT2224">
        <v>24</v>
      </c>
    </row>
    <row r="2225" spans="1:98" x14ac:dyDescent="0.3">
      <c r="A2225" t="s">
        <v>3293</v>
      </c>
      <c r="B2225" t="s">
        <v>81</v>
      </c>
      <c r="C2225" t="s">
        <v>542</v>
      </c>
      <c r="D2225" t="s">
        <v>1736</v>
      </c>
      <c r="E2225" t="s">
        <v>87</v>
      </c>
      <c r="F2225" t="s">
        <v>87</v>
      </c>
      <c r="G2225" t="s">
        <v>87</v>
      </c>
      <c r="H2225" t="s">
        <v>87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3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8</v>
      </c>
      <c r="AM2225">
        <v>0</v>
      </c>
      <c r="AN2225">
        <v>0</v>
      </c>
      <c r="AO2225">
        <v>0</v>
      </c>
      <c r="AP2225">
        <v>11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2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4</v>
      </c>
      <c r="CT2225">
        <v>24</v>
      </c>
    </row>
    <row r="2226" spans="1:98" x14ac:dyDescent="0.3">
      <c r="A2226" t="s">
        <v>3294</v>
      </c>
      <c r="B2226" t="s">
        <v>81</v>
      </c>
      <c r="C2226" t="s">
        <v>96</v>
      </c>
      <c r="D2226" t="s">
        <v>97</v>
      </c>
      <c r="E2226" t="s">
        <v>87</v>
      </c>
      <c r="F2226" t="s">
        <v>87</v>
      </c>
      <c r="G2226" t="s">
        <v>87</v>
      </c>
      <c r="H2226" t="s">
        <v>87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12</v>
      </c>
      <c r="AI2226">
        <v>0</v>
      </c>
      <c r="AJ2226">
        <v>2</v>
      </c>
      <c r="AK2226">
        <v>0</v>
      </c>
      <c r="AL2226">
        <v>7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3</v>
      </c>
      <c r="CH2226">
        <v>0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0</v>
      </c>
      <c r="CR2226">
        <v>0</v>
      </c>
      <c r="CS2226">
        <v>4</v>
      </c>
      <c r="CT2226">
        <v>24</v>
      </c>
    </row>
    <row r="2227" spans="1:98" x14ac:dyDescent="0.3">
      <c r="A2227" t="s">
        <v>3295</v>
      </c>
      <c r="B2227" t="s">
        <v>280</v>
      </c>
      <c r="C2227" t="s">
        <v>938</v>
      </c>
      <c r="D2227" t="s">
        <v>939</v>
      </c>
      <c r="E2227" t="s">
        <v>87</v>
      </c>
      <c r="F2227" t="s">
        <v>87</v>
      </c>
      <c r="G2227" t="s">
        <v>87</v>
      </c>
      <c r="H2227" t="s">
        <v>87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5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5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3</v>
      </c>
      <c r="CG2227">
        <v>0</v>
      </c>
      <c r="CH2227">
        <v>11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4</v>
      </c>
      <c r="CT2227">
        <v>24</v>
      </c>
    </row>
    <row r="2228" spans="1:98" x14ac:dyDescent="0.3">
      <c r="A2228" t="s">
        <v>3296</v>
      </c>
      <c r="B2228" t="s">
        <v>81</v>
      </c>
      <c r="C2228" t="s">
        <v>96</v>
      </c>
      <c r="D2228" t="s">
        <v>385</v>
      </c>
      <c r="E2228" t="s">
        <v>87</v>
      </c>
      <c r="F2228" t="s">
        <v>87</v>
      </c>
      <c r="G2228" t="s">
        <v>87</v>
      </c>
      <c r="H2228" t="s">
        <v>87</v>
      </c>
      <c r="I2228">
        <v>0</v>
      </c>
      <c r="J2228">
        <v>0</v>
      </c>
      <c r="K2228">
        <v>0</v>
      </c>
      <c r="L2228">
        <v>4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5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12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4</v>
      </c>
      <c r="CT2228">
        <v>23</v>
      </c>
    </row>
    <row r="2229" spans="1:98" x14ac:dyDescent="0.3">
      <c r="A2229" t="s">
        <v>3297</v>
      </c>
      <c r="B2229" t="s">
        <v>81</v>
      </c>
      <c r="C2229" t="s">
        <v>89</v>
      </c>
      <c r="D2229" t="s">
        <v>90</v>
      </c>
      <c r="E2229" t="s">
        <v>91</v>
      </c>
      <c r="F2229" t="s">
        <v>1543</v>
      </c>
      <c r="G2229" t="s">
        <v>3298</v>
      </c>
      <c r="H2229" t="s">
        <v>87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4</v>
      </c>
      <c r="O2229">
        <v>0</v>
      </c>
      <c r="P2229">
        <v>0</v>
      </c>
      <c r="Q2229">
        <v>0</v>
      </c>
      <c r="R2229">
        <v>0</v>
      </c>
      <c r="S2229">
        <v>6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5</v>
      </c>
      <c r="AZ2229">
        <v>0</v>
      </c>
      <c r="BA2229">
        <v>0</v>
      </c>
      <c r="BB2229">
        <v>0</v>
      </c>
      <c r="BC2229">
        <v>0</v>
      </c>
      <c r="BD2229">
        <v>8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4</v>
      </c>
      <c r="CT2229">
        <v>23</v>
      </c>
    </row>
    <row r="2230" spans="1:98" x14ac:dyDescent="0.3">
      <c r="A2230" t="s">
        <v>3299</v>
      </c>
      <c r="B2230" t="s">
        <v>81</v>
      </c>
      <c r="C2230" t="s">
        <v>96</v>
      </c>
      <c r="D2230" t="s">
        <v>385</v>
      </c>
      <c r="E2230" t="s">
        <v>476</v>
      </c>
      <c r="F2230" t="s">
        <v>2009</v>
      </c>
      <c r="G2230" t="s">
        <v>87</v>
      </c>
      <c r="H2230" t="s">
        <v>87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2</v>
      </c>
      <c r="W2230">
        <v>0</v>
      </c>
      <c r="X2230">
        <v>0</v>
      </c>
      <c r="Y2230">
        <v>0</v>
      </c>
      <c r="Z2230">
        <v>0</v>
      </c>
      <c r="AA2230">
        <v>9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9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3</v>
      </c>
      <c r="CQ2230">
        <v>0</v>
      </c>
      <c r="CR2230">
        <v>0</v>
      </c>
      <c r="CS2230">
        <v>4</v>
      </c>
      <c r="CT2230">
        <v>23</v>
      </c>
    </row>
    <row r="2231" spans="1:98" x14ac:dyDescent="0.3">
      <c r="A2231" t="s">
        <v>3300</v>
      </c>
      <c r="B2231" t="s">
        <v>81</v>
      </c>
      <c r="C2231" t="s">
        <v>268</v>
      </c>
      <c r="D2231" t="s">
        <v>87</v>
      </c>
      <c r="E2231" t="s">
        <v>87</v>
      </c>
      <c r="F2231" t="s">
        <v>87</v>
      </c>
      <c r="G2231" t="s">
        <v>87</v>
      </c>
      <c r="H2231" t="s">
        <v>87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9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3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5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6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4</v>
      </c>
      <c r="CT2231">
        <v>23</v>
      </c>
    </row>
    <row r="2232" spans="1:98" x14ac:dyDescent="0.3">
      <c r="A2232" t="s">
        <v>3301</v>
      </c>
      <c r="B2232" t="s">
        <v>81</v>
      </c>
      <c r="C2232" t="s">
        <v>96</v>
      </c>
      <c r="D2232" t="s">
        <v>97</v>
      </c>
      <c r="E2232" t="s">
        <v>2944</v>
      </c>
      <c r="F2232" t="s">
        <v>2945</v>
      </c>
      <c r="G2232" t="s">
        <v>2946</v>
      </c>
      <c r="H2232" t="s">
        <v>87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4</v>
      </c>
      <c r="AM2232">
        <v>0</v>
      </c>
      <c r="AN2232">
        <v>0</v>
      </c>
      <c r="AO2232">
        <v>0</v>
      </c>
      <c r="AP2232">
        <v>4</v>
      </c>
      <c r="AQ2232">
        <v>5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10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4</v>
      </c>
      <c r="CT2232">
        <v>23</v>
      </c>
    </row>
    <row r="2233" spans="1:98" x14ac:dyDescent="0.3">
      <c r="A2233" t="s">
        <v>3302</v>
      </c>
      <c r="B2233" t="s">
        <v>81</v>
      </c>
      <c r="C2233" t="s">
        <v>87</v>
      </c>
      <c r="D2233" t="s">
        <v>87</v>
      </c>
      <c r="E2233" t="s">
        <v>87</v>
      </c>
      <c r="F2233" t="s">
        <v>87</v>
      </c>
      <c r="G2233" t="s">
        <v>87</v>
      </c>
      <c r="H2233" t="s">
        <v>87</v>
      </c>
      <c r="I2233">
        <v>7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2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3</v>
      </c>
      <c r="AU2233">
        <v>0</v>
      </c>
      <c r="AV2233">
        <v>0</v>
      </c>
      <c r="AW2233">
        <v>0</v>
      </c>
      <c r="AX2233">
        <v>0</v>
      </c>
      <c r="AY2233">
        <v>10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4</v>
      </c>
      <c r="CT2233">
        <v>22</v>
      </c>
    </row>
    <row r="2234" spans="1:98" x14ac:dyDescent="0.3">
      <c r="A2234" t="s">
        <v>3303</v>
      </c>
      <c r="B2234" t="s">
        <v>81</v>
      </c>
      <c r="C2234" t="s">
        <v>542</v>
      </c>
      <c r="D2234" t="s">
        <v>87</v>
      </c>
      <c r="E2234" t="s">
        <v>87</v>
      </c>
      <c r="F2234" t="s">
        <v>87</v>
      </c>
      <c r="G2234" t="s">
        <v>87</v>
      </c>
      <c r="H2234" t="s">
        <v>87</v>
      </c>
      <c r="I2234">
        <v>0</v>
      </c>
      <c r="J2234">
        <v>0</v>
      </c>
      <c r="K2234">
        <v>0</v>
      </c>
      <c r="L2234">
        <v>3</v>
      </c>
      <c r="M2234">
        <v>0</v>
      </c>
      <c r="N2234">
        <v>11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5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3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4</v>
      </c>
      <c r="CT2234">
        <v>22</v>
      </c>
    </row>
    <row r="2235" spans="1:98" x14ac:dyDescent="0.3">
      <c r="A2235" t="s">
        <v>3304</v>
      </c>
      <c r="B2235" t="s">
        <v>81</v>
      </c>
      <c r="C2235" t="s">
        <v>96</v>
      </c>
      <c r="D2235" t="s">
        <v>128</v>
      </c>
      <c r="E2235" t="s">
        <v>87</v>
      </c>
      <c r="F2235" t="s">
        <v>87</v>
      </c>
      <c r="G2235" t="s">
        <v>87</v>
      </c>
      <c r="H2235" t="s">
        <v>87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5</v>
      </c>
      <c r="AN2235">
        <v>0</v>
      </c>
      <c r="AO2235">
        <v>0</v>
      </c>
      <c r="AP2235">
        <v>0</v>
      </c>
      <c r="AQ2235">
        <v>6</v>
      </c>
      <c r="AR2235">
        <v>0</v>
      </c>
      <c r="AS2235">
        <v>0</v>
      </c>
      <c r="AT2235">
        <v>0</v>
      </c>
      <c r="AU2235">
        <v>4</v>
      </c>
      <c r="AV2235">
        <v>0</v>
      </c>
      <c r="AW2235">
        <v>0</v>
      </c>
      <c r="AX2235">
        <v>0</v>
      </c>
      <c r="AY2235">
        <v>7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4</v>
      </c>
      <c r="CT2235">
        <v>22</v>
      </c>
    </row>
    <row r="2236" spans="1:98" x14ac:dyDescent="0.3">
      <c r="A2236" t="s">
        <v>3305</v>
      </c>
      <c r="B2236" t="s">
        <v>81</v>
      </c>
      <c r="C2236" t="s">
        <v>1070</v>
      </c>
      <c r="D2236" t="s">
        <v>3306</v>
      </c>
      <c r="E2236" t="s">
        <v>3307</v>
      </c>
      <c r="F2236" t="s">
        <v>3308</v>
      </c>
      <c r="G2236" t="s">
        <v>3309</v>
      </c>
      <c r="H2236" t="s">
        <v>87</v>
      </c>
      <c r="I2236">
        <v>3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5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9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4</v>
      </c>
      <c r="CT2236">
        <v>21</v>
      </c>
    </row>
    <row r="2237" spans="1:98" x14ac:dyDescent="0.3">
      <c r="A2237" t="s">
        <v>3310</v>
      </c>
      <c r="B2237" t="s">
        <v>81</v>
      </c>
      <c r="C2237" t="s">
        <v>87</v>
      </c>
      <c r="D2237" t="s">
        <v>87</v>
      </c>
      <c r="E2237" t="s">
        <v>87</v>
      </c>
      <c r="F2237" t="s">
        <v>87</v>
      </c>
      <c r="G2237" t="s">
        <v>87</v>
      </c>
      <c r="H2237" t="s">
        <v>87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5</v>
      </c>
      <c r="AM2237">
        <v>2</v>
      </c>
      <c r="AN2237">
        <v>0</v>
      </c>
      <c r="AO2237">
        <v>7</v>
      </c>
      <c r="AP2237">
        <v>0</v>
      </c>
      <c r="AQ2237">
        <v>0</v>
      </c>
      <c r="AR2237">
        <v>0</v>
      </c>
      <c r="AS2237">
        <v>0</v>
      </c>
      <c r="AT2237">
        <v>7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4</v>
      </c>
      <c r="CT2237">
        <v>21</v>
      </c>
    </row>
    <row r="2238" spans="1:98" x14ac:dyDescent="0.3">
      <c r="A2238" t="s">
        <v>3311</v>
      </c>
      <c r="B2238" t="s">
        <v>81</v>
      </c>
      <c r="C2238" t="s">
        <v>542</v>
      </c>
      <c r="D2238" t="s">
        <v>1736</v>
      </c>
      <c r="E2238" t="s">
        <v>87</v>
      </c>
      <c r="F2238" t="s">
        <v>87</v>
      </c>
      <c r="G2238" t="s">
        <v>87</v>
      </c>
      <c r="H2238" t="s">
        <v>87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5</v>
      </c>
      <c r="AY2238">
        <v>8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6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2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4</v>
      </c>
      <c r="CT2238">
        <v>21</v>
      </c>
    </row>
    <row r="2239" spans="1:98" x14ac:dyDescent="0.3">
      <c r="A2239" t="s">
        <v>3312</v>
      </c>
      <c r="B2239" t="s">
        <v>81</v>
      </c>
      <c r="C2239" t="s">
        <v>89</v>
      </c>
      <c r="D2239" t="s">
        <v>87</v>
      </c>
      <c r="E2239" t="s">
        <v>87</v>
      </c>
      <c r="F2239" t="s">
        <v>87</v>
      </c>
      <c r="G2239" t="s">
        <v>87</v>
      </c>
      <c r="H2239" t="s">
        <v>87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6</v>
      </c>
      <c r="AM2239">
        <v>0</v>
      </c>
      <c r="AN2239">
        <v>0</v>
      </c>
      <c r="AO2239">
        <v>0</v>
      </c>
      <c r="AP2239">
        <v>4</v>
      </c>
      <c r="AQ2239">
        <v>0</v>
      </c>
      <c r="AR2239">
        <v>0</v>
      </c>
      <c r="AS2239">
        <v>7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4</v>
      </c>
      <c r="CT2239">
        <v>20</v>
      </c>
    </row>
    <row r="2240" spans="1:98" x14ac:dyDescent="0.3">
      <c r="A2240" t="s">
        <v>3313</v>
      </c>
      <c r="B2240" t="s">
        <v>81</v>
      </c>
      <c r="C2240" t="s">
        <v>178</v>
      </c>
      <c r="D2240" t="s">
        <v>179</v>
      </c>
      <c r="E2240" t="s">
        <v>180</v>
      </c>
      <c r="F2240" t="s">
        <v>3314</v>
      </c>
      <c r="G2240" t="s">
        <v>3315</v>
      </c>
      <c r="H2240" t="s">
        <v>3316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5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4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5</v>
      </c>
      <c r="CI2240">
        <v>0</v>
      </c>
      <c r="CJ2240">
        <v>0</v>
      </c>
      <c r="CK2240">
        <v>0</v>
      </c>
      <c r="CL2240">
        <v>0</v>
      </c>
      <c r="CM2240">
        <v>6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4</v>
      </c>
      <c r="CT2240">
        <v>20</v>
      </c>
    </row>
    <row r="2241" spans="1:98" x14ac:dyDescent="0.3">
      <c r="A2241" t="s">
        <v>3317</v>
      </c>
      <c r="B2241" t="s">
        <v>81</v>
      </c>
      <c r="C2241" t="s">
        <v>89</v>
      </c>
      <c r="D2241" t="s">
        <v>90</v>
      </c>
      <c r="E2241" t="s">
        <v>91</v>
      </c>
      <c r="F2241" t="s">
        <v>92</v>
      </c>
      <c r="G2241" t="s">
        <v>3280</v>
      </c>
      <c r="H2241" t="s">
        <v>87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2</v>
      </c>
      <c r="AV2241">
        <v>0</v>
      </c>
      <c r="AW2241">
        <v>0</v>
      </c>
      <c r="AX2241">
        <v>0</v>
      </c>
      <c r="AY2241">
        <v>5</v>
      </c>
      <c r="AZ2241">
        <v>0</v>
      </c>
      <c r="BA2241">
        <v>0</v>
      </c>
      <c r="BB2241">
        <v>0</v>
      </c>
      <c r="BC2241">
        <v>0</v>
      </c>
      <c r="BD2241">
        <v>6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7</v>
      </c>
      <c r="CS2241">
        <v>4</v>
      </c>
      <c r="CT2241">
        <v>20</v>
      </c>
    </row>
    <row r="2242" spans="1:98" x14ac:dyDescent="0.3">
      <c r="A2242" t="s">
        <v>3318</v>
      </c>
      <c r="B2242" t="s">
        <v>81</v>
      </c>
      <c r="C2242" t="s">
        <v>87</v>
      </c>
      <c r="D2242" t="s">
        <v>87</v>
      </c>
      <c r="E2242" t="s">
        <v>87</v>
      </c>
      <c r="F2242" t="s">
        <v>87</v>
      </c>
      <c r="G2242" t="s">
        <v>87</v>
      </c>
      <c r="H2242" t="s">
        <v>87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4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6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5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4</v>
      </c>
      <c r="CT2242">
        <v>18</v>
      </c>
    </row>
    <row r="2243" spans="1:98" x14ac:dyDescent="0.3">
      <c r="A2243" t="s">
        <v>3319</v>
      </c>
      <c r="B2243" t="s">
        <v>81</v>
      </c>
      <c r="C2243" t="s">
        <v>96</v>
      </c>
      <c r="D2243" t="s">
        <v>385</v>
      </c>
      <c r="E2243" t="s">
        <v>489</v>
      </c>
      <c r="F2243" t="s">
        <v>490</v>
      </c>
      <c r="G2243" t="s">
        <v>87</v>
      </c>
      <c r="H2243" t="s">
        <v>87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2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8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2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4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4</v>
      </c>
      <c r="CT2243">
        <v>16</v>
      </c>
    </row>
    <row r="2244" spans="1:98" x14ac:dyDescent="0.3">
      <c r="A2244" t="s">
        <v>3320</v>
      </c>
      <c r="B2244" t="s">
        <v>81</v>
      </c>
      <c r="C2244" t="s">
        <v>89</v>
      </c>
      <c r="D2244" t="s">
        <v>90</v>
      </c>
      <c r="E2244" t="s">
        <v>87</v>
      </c>
      <c r="F2244" t="s">
        <v>87</v>
      </c>
      <c r="G2244" t="s">
        <v>87</v>
      </c>
      <c r="H2244" t="s">
        <v>87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5</v>
      </c>
      <c r="AH2244">
        <v>3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4</v>
      </c>
      <c r="AP2244">
        <v>0</v>
      </c>
      <c r="AQ2244">
        <v>0</v>
      </c>
      <c r="AR2244">
        <v>0</v>
      </c>
      <c r="AS2244">
        <v>0</v>
      </c>
      <c r="AT2244">
        <v>4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4</v>
      </c>
      <c r="CT2244">
        <v>16</v>
      </c>
    </row>
    <row r="2245" spans="1:98" x14ac:dyDescent="0.3">
      <c r="A2245" t="s">
        <v>3321</v>
      </c>
      <c r="B2245" t="s">
        <v>81</v>
      </c>
      <c r="C2245" t="s">
        <v>2094</v>
      </c>
      <c r="D2245" t="s">
        <v>2094</v>
      </c>
      <c r="E2245" t="s">
        <v>2095</v>
      </c>
      <c r="F2245" t="s">
        <v>87</v>
      </c>
      <c r="G2245" t="s">
        <v>87</v>
      </c>
      <c r="H2245" t="s">
        <v>87</v>
      </c>
      <c r="I2245">
        <v>0</v>
      </c>
      <c r="J2245">
        <v>0</v>
      </c>
      <c r="K2245">
        <v>0</v>
      </c>
      <c r="L2245">
        <v>4</v>
      </c>
      <c r="M2245">
        <v>0</v>
      </c>
      <c r="N2245">
        <v>4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4</v>
      </c>
      <c r="CE2245">
        <v>0</v>
      </c>
      <c r="CF2245">
        <v>3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4</v>
      </c>
      <c r="CT2245">
        <v>15</v>
      </c>
    </row>
    <row r="2246" spans="1:98" x14ac:dyDescent="0.3">
      <c r="A2246" t="s">
        <v>3322</v>
      </c>
      <c r="B2246" t="s">
        <v>81</v>
      </c>
      <c r="C2246" t="s">
        <v>542</v>
      </c>
      <c r="D2246" t="s">
        <v>1736</v>
      </c>
      <c r="E2246" t="s">
        <v>2151</v>
      </c>
      <c r="F2246" t="s">
        <v>87</v>
      </c>
      <c r="G2246" t="s">
        <v>87</v>
      </c>
      <c r="H2246" t="s">
        <v>87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6</v>
      </c>
      <c r="AD2246">
        <v>0</v>
      </c>
      <c r="AE2246">
        <v>3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3</v>
      </c>
      <c r="AV2246">
        <v>0</v>
      </c>
      <c r="AW2246">
        <v>0</v>
      </c>
      <c r="AX2246">
        <v>2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4</v>
      </c>
      <c r="CT2246">
        <v>14</v>
      </c>
    </row>
    <row r="2247" spans="1:98" x14ac:dyDescent="0.3">
      <c r="A2247" t="s">
        <v>3323</v>
      </c>
      <c r="B2247" t="s">
        <v>81</v>
      </c>
      <c r="C2247" t="s">
        <v>178</v>
      </c>
      <c r="D2247" t="s">
        <v>179</v>
      </c>
      <c r="E2247" t="s">
        <v>180</v>
      </c>
      <c r="F2247" t="s">
        <v>181</v>
      </c>
      <c r="G2247" t="s">
        <v>182</v>
      </c>
      <c r="H2247" t="s">
        <v>87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12198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260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33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3</v>
      </c>
      <c r="CT2247">
        <v>12491</v>
      </c>
    </row>
    <row r="2248" spans="1:98" x14ac:dyDescent="0.3">
      <c r="A2248" t="s">
        <v>3324</v>
      </c>
      <c r="B2248" t="s">
        <v>81</v>
      </c>
      <c r="C2248" t="s">
        <v>96</v>
      </c>
      <c r="D2248" t="s">
        <v>97</v>
      </c>
      <c r="E2248" t="s">
        <v>798</v>
      </c>
      <c r="F2248" t="s">
        <v>799</v>
      </c>
      <c r="G2248" t="s">
        <v>2757</v>
      </c>
      <c r="H2248" t="s">
        <v>87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14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2291</v>
      </c>
      <c r="CE2248">
        <v>7525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3</v>
      </c>
      <c r="CT2248">
        <v>9830</v>
      </c>
    </row>
    <row r="2249" spans="1:98" x14ac:dyDescent="0.3">
      <c r="A2249" t="s">
        <v>3325</v>
      </c>
      <c r="B2249" t="s">
        <v>81</v>
      </c>
      <c r="C2249" t="s">
        <v>185</v>
      </c>
      <c r="D2249" t="s">
        <v>185</v>
      </c>
      <c r="E2249" t="s">
        <v>751</v>
      </c>
      <c r="F2249" t="s">
        <v>752</v>
      </c>
      <c r="G2249" t="s">
        <v>3326</v>
      </c>
      <c r="H2249" t="s">
        <v>87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14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1960</v>
      </c>
      <c r="CB2249">
        <v>0</v>
      </c>
      <c r="CC2249">
        <v>0</v>
      </c>
      <c r="CD2249">
        <v>0</v>
      </c>
      <c r="CE2249">
        <v>25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3</v>
      </c>
      <c r="CT2249">
        <v>1999</v>
      </c>
    </row>
    <row r="2250" spans="1:98" x14ac:dyDescent="0.3">
      <c r="A2250" t="s">
        <v>3327</v>
      </c>
      <c r="B2250" t="s">
        <v>81</v>
      </c>
      <c r="C2250" t="s">
        <v>96</v>
      </c>
      <c r="D2250" t="s">
        <v>97</v>
      </c>
      <c r="E2250" t="s">
        <v>102</v>
      </c>
      <c r="F2250" t="s">
        <v>116</v>
      </c>
      <c r="G2250" t="s">
        <v>117</v>
      </c>
      <c r="H2250" t="s">
        <v>87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27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61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1796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3</v>
      </c>
      <c r="CT2250">
        <v>1884</v>
      </c>
    </row>
    <row r="2251" spans="1:98" x14ac:dyDescent="0.3">
      <c r="A2251" t="s">
        <v>3328</v>
      </c>
      <c r="B2251" t="s">
        <v>81</v>
      </c>
      <c r="C2251" t="s">
        <v>96</v>
      </c>
      <c r="D2251" t="s">
        <v>97</v>
      </c>
      <c r="E2251" t="s">
        <v>87</v>
      </c>
      <c r="F2251" t="s">
        <v>87</v>
      </c>
      <c r="G2251" t="s">
        <v>87</v>
      </c>
      <c r="H2251" t="s">
        <v>87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1561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147</v>
      </c>
      <c r="CA2251">
        <v>119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3</v>
      </c>
      <c r="CT2251">
        <v>1827</v>
      </c>
    </row>
    <row r="2252" spans="1:98" x14ac:dyDescent="0.3">
      <c r="A2252" t="s">
        <v>3329</v>
      </c>
      <c r="B2252" t="s">
        <v>81</v>
      </c>
      <c r="C2252" t="s">
        <v>96</v>
      </c>
      <c r="D2252" t="s">
        <v>97</v>
      </c>
      <c r="E2252" t="s">
        <v>98</v>
      </c>
      <c r="F2252" t="s">
        <v>99</v>
      </c>
      <c r="G2252" t="s">
        <v>445</v>
      </c>
      <c r="H2252" t="s">
        <v>87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106</v>
      </c>
      <c r="BD2252">
        <v>0</v>
      </c>
      <c r="BE2252">
        <v>0</v>
      </c>
      <c r="BF2252">
        <v>1243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82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3</v>
      </c>
      <c r="CT2252">
        <v>1431</v>
      </c>
    </row>
    <row r="2253" spans="1:98" x14ac:dyDescent="0.3">
      <c r="A2253" t="s">
        <v>3330</v>
      </c>
      <c r="B2253" t="s">
        <v>81</v>
      </c>
      <c r="C2253" t="s">
        <v>1402</v>
      </c>
      <c r="D2253" t="s">
        <v>2526</v>
      </c>
      <c r="E2253">
        <v>45597</v>
      </c>
      <c r="F2253" t="s">
        <v>87</v>
      </c>
      <c r="G2253" t="s">
        <v>87</v>
      </c>
      <c r="H2253" t="s">
        <v>87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13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410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727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3</v>
      </c>
      <c r="CT2253">
        <v>1150</v>
      </c>
    </row>
    <row r="2254" spans="1:98" x14ac:dyDescent="0.3">
      <c r="A2254" t="s">
        <v>3331</v>
      </c>
      <c r="B2254" t="s">
        <v>81</v>
      </c>
      <c r="C2254" t="s">
        <v>96</v>
      </c>
      <c r="D2254" t="s">
        <v>97</v>
      </c>
      <c r="E2254" t="s">
        <v>146</v>
      </c>
      <c r="F2254" t="s">
        <v>1226</v>
      </c>
      <c r="G2254" t="s">
        <v>1227</v>
      </c>
      <c r="H2254" t="s">
        <v>87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17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982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55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3</v>
      </c>
      <c r="CT2254">
        <v>1054</v>
      </c>
    </row>
    <row r="2255" spans="1:98" x14ac:dyDescent="0.3">
      <c r="A2255" t="s">
        <v>3332</v>
      </c>
      <c r="B2255" t="s">
        <v>81</v>
      </c>
      <c r="C2255" t="s">
        <v>89</v>
      </c>
      <c r="D2255" t="s">
        <v>90</v>
      </c>
      <c r="E2255" t="s">
        <v>91</v>
      </c>
      <c r="F2255" t="s">
        <v>92</v>
      </c>
      <c r="G2255" t="s">
        <v>106</v>
      </c>
      <c r="H2255" t="s">
        <v>87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66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525</v>
      </c>
      <c r="CH2255">
        <v>0</v>
      </c>
      <c r="CI2255">
        <v>0</v>
      </c>
      <c r="CJ2255">
        <v>0</v>
      </c>
      <c r="CK2255">
        <v>0</v>
      </c>
      <c r="CL2255">
        <v>434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3</v>
      </c>
      <c r="CT2255">
        <v>1025</v>
      </c>
    </row>
    <row r="2256" spans="1:98" x14ac:dyDescent="0.3">
      <c r="A2256" t="s">
        <v>3333</v>
      </c>
      <c r="B2256" t="s">
        <v>81</v>
      </c>
      <c r="C2256" t="s">
        <v>352</v>
      </c>
      <c r="D2256" t="s">
        <v>353</v>
      </c>
      <c r="E2256" t="s">
        <v>1732</v>
      </c>
      <c r="F2256" t="s">
        <v>1733</v>
      </c>
      <c r="G2256" t="s">
        <v>3334</v>
      </c>
      <c r="H2256" t="s">
        <v>87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494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7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477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3</v>
      </c>
      <c r="CT2256">
        <v>978</v>
      </c>
    </row>
    <row r="2257" spans="1:98" x14ac:dyDescent="0.3">
      <c r="A2257" t="s">
        <v>3335</v>
      </c>
      <c r="B2257" t="s">
        <v>81</v>
      </c>
      <c r="C2257" t="s">
        <v>96</v>
      </c>
      <c r="D2257" t="s">
        <v>97</v>
      </c>
      <c r="E2257" t="s">
        <v>98</v>
      </c>
      <c r="F2257" t="s">
        <v>109</v>
      </c>
      <c r="G2257" t="s">
        <v>321</v>
      </c>
      <c r="H2257" t="s">
        <v>87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729</v>
      </c>
      <c r="Q2257">
        <v>0</v>
      </c>
      <c r="R2257">
        <v>0</v>
      </c>
      <c r="S2257">
        <v>0</v>
      </c>
      <c r="T2257">
        <v>34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205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3</v>
      </c>
      <c r="CT2257">
        <v>968</v>
      </c>
    </row>
    <row r="2258" spans="1:98" x14ac:dyDescent="0.3">
      <c r="A2258" t="s">
        <v>3336</v>
      </c>
      <c r="B2258" t="s">
        <v>81</v>
      </c>
      <c r="C2258" t="s">
        <v>811</v>
      </c>
      <c r="D2258" t="s">
        <v>812</v>
      </c>
      <c r="E2258" t="s">
        <v>813</v>
      </c>
      <c r="F2258" t="s">
        <v>814</v>
      </c>
      <c r="G2258" t="s">
        <v>3337</v>
      </c>
      <c r="H2258" t="s">
        <v>87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12</v>
      </c>
      <c r="U2258">
        <v>0</v>
      </c>
      <c r="V2258">
        <v>0</v>
      </c>
      <c r="W2258">
        <v>0</v>
      </c>
      <c r="X2258">
        <v>0</v>
      </c>
      <c r="Y2258">
        <v>925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3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3</v>
      </c>
      <c r="CT2258">
        <v>940</v>
      </c>
    </row>
    <row r="2259" spans="1:98" x14ac:dyDescent="0.3">
      <c r="A2259" t="s">
        <v>3338</v>
      </c>
      <c r="B2259" t="s">
        <v>81</v>
      </c>
      <c r="C2259" t="s">
        <v>96</v>
      </c>
      <c r="D2259" t="s">
        <v>97</v>
      </c>
      <c r="E2259" t="s">
        <v>102</v>
      </c>
      <c r="F2259" t="s">
        <v>103</v>
      </c>
      <c r="G2259" t="s">
        <v>104</v>
      </c>
      <c r="H2259" t="s">
        <v>87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32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66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776</v>
      </c>
      <c r="CS2259">
        <v>3</v>
      </c>
      <c r="CT2259">
        <v>874</v>
      </c>
    </row>
    <row r="2260" spans="1:98" x14ac:dyDescent="0.3">
      <c r="A2260" t="s">
        <v>3339</v>
      </c>
      <c r="B2260" t="s">
        <v>81</v>
      </c>
      <c r="C2260" t="s">
        <v>96</v>
      </c>
      <c r="D2260" t="s">
        <v>128</v>
      </c>
      <c r="E2260" t="s">
        <v>294</v>
      </c>
      <c r="F2260" t="s">
        <v>1201</v>
      </c>
      <c r="G2260" t="s">
        <v>1895</v>
      </c>
      <c r="H2260" t="s">
        <v>87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15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447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375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3</v>
      </c>
      <c r="CT2260">
        <v>837</v>
      </c>
    </row>
    <row r="2261" spans="1:98" x14ac:dyDescent="0.3">
      <c r="A2261" t="s">
        <v>3340</v>
      </c>
      <c r="B2261" t="s">
        <v>81</v>
      </c>
      <c r="C2261" t="s">
        <v>352</v>
      </c>
      <c r="D2261" t="s">
        <v>353</v>
      </c>
      <c r="E2261" t="s">
        <v>357</v>
      </c>
      <c r="F2261" t="s">
        <v>358</v>
      </c>
      <c r="G2261" t="s">
        <v>778</v>
      </c>
      <c r="H2261" t="s">
        <v>87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26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410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360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3</v>
      </c>
      <c r="CT2261">
        <v>796</v>
      </c>
    </row>
    <row r="2262" spans="1:98" x14ac:dyDescent="0.3">
      <c r="A2262" t="s">
        <v>3341</v>
      </c>
      <c r="B2262" t="s">
        <v>81</v>
      </c>
      <c r="C2262" t="s">
        <v>96</v>
      </c>
      <c r="D2262" t="s">
        <v>128</v>
      </c>
      <c r="E2262" t="s">
        <v>244</v>
      </c>
      <c r="F2262" t="s">
        <v>245</v>
      </c>
      <c r="G2262" t="s">
        <v>246</v>
      </c>
      <c r="H2262" t="s">
        <v>3342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699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11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36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3</v>
      </c>
      <c r="CT2262">
        <v>746</v>
      </c>
    </row>
    <row r="2263" spans="1:98" x14ac:dyDescent="0.3">
      <c r="A2263" t="s">
        <v>3343</v>
      </c>
      <c r="B2263" t="s">
        <v>81</v>
      </c>
      <c r="C2263" t="s">
        <v>89</v>
      </c>
      <c r="D2263" t="s">
        <v>90</v>
      </c>
      <c r="E2263" t="s">
        <v>91</v>
      </c>
      <c r="F2263" t="s">
        <v>92</v>
      </c>
      <c r="G2263" t="s">
        <v>685</v>
      </c>
      <c r="H2263" t="s">
        <v>87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662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26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37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3</v>
      </c>
      <c r="CT2263">
        <v>725</v>
      </c>
    </row>
    <row r="2264" spans="1:98" x14ac:dyDescent="0.3">
      <c r="A2264" t="s">
        <v>3344</v>
      </c>
      <c r="B2264" t="s">
        <v>81</v>
      </c>
      <c r="C2264" t="s">
        <v>96</v>
      </c>
      <c r="D2264" t="s">
        <v>97</v>
      </c>
      <c r="E2264" t="s">
        <v>146</v>
      </c>
      <c r="F2264" t="s">
        <v>805</v>
      </c>
      <c r="G2264" t="s">
        <v>888</v>
      </c>
      <c r="H2264" t="s">
        <v>87</v>
      </c>
      <c r="I2264">
        <v>0</v>
      </c>
      <c r="J2264">
        <v>0</v>
      </c>
      <c r="K2264">
        <v>0</v>
      </c>
      <c r="L2264">
        <v>0</v>
      </c>
      <c r="M2264">
        <v>623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22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32</v>
      </c>
      <c r="CR2264">
        <v>0</v>
      </c>
      <c r="CS2264">
        <v>3</v>
      </c>
      <c r="CT2264">
        <v>677</v>
      </c>
    </row>
    <row r="2265" spans="1:98" x14ac:dyDescent="0.3">
      <c r="A2265" t="s">
        <v>3345</v>
      </c>
      <c r="B2265" t="s">
        <v>81</v>
      </c>
      <c r="C2265" t="s">
        <v>1070</v>
      </c>
      <c r="D2265" t="s">
        <v>1071</v>
      </c>
      <c r="E2265" t="s">
        <v>1072</v>
      </c>
      <c r="F2265" t="s">
        <v>1073</v>
      </c>
      <c r="G2265" t="s">
        <v>87</v>
      </c>
      <c r="H2265" t="s">
        <v>87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13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298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330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3</v>
      </c>
      <c r="CT2265">
        <v>641</v>
      </c>
    </row>
    <row r="2266" spans="1:98" x14ac:dyDescent="0.3">
      <c r="A2266" t="s">
        <v>3346</v>
      </c>
      <c r="B2266" t="s">
        <v>81</v>
      </c>
      <c r="C2266" t="s">
        <v>96</v>
      </c>
      <c r="D2266" t="s">
        <v>97</v>
      </c>
      <c r="E2266" t="s">
        <v>98</v>
      </c>
      <c r="F2266" t="s">
        <v>99</v>
      </c>
      <c r="G2266" t="s">
        <v>603</v>
      </c>
      <c r="H2266" t="s">
        <v>3347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14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247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362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3</v>
      </c>
      <c r="CT2266">
        <v>623</v>
      </c>
    </row>
    <row r="2267" spans="1:98" x14ac:dyDescent="0.3">
      <c r="A2267" t="s">
        <v>3348</v>
      </c>
      <c r="B2267" t="s">
        <v>81</v>
      </c>
      <c r="C2267" t="s">
        <v>96</v>
      </c>
      <c r="D2267" t="s">
        <v>97</v>
      </c>
      <c r="E2267" t="s">
        <v>166</v>
      </c>
      <c r="F2267" t="s">
        <v>167</v>
      </c>
      <c r="G2267" t="s">
        <v>3349</v>
      </c>
      <c r="H2267" t="s">
        <v>87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254</v>
      </c>
      <c r="AP2267">
        <v>0</v>
      </c>
      <c r="AQ2267">
        <v>0</v>
      </c>
      <c r="AR2267">
        <v>0</v>
      </c>
      <c r="AS2267">
        <v>281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84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3</v>
      </c>
      <c r="CT2267">
        <v>619</v>
      </c>
    </row>
    <row r="2268" spans="1:98" x14ac:dyDescent="0.3">
      <c r="A2268" t="s">
        <v>3350</v>
      </c>
      <c r="B2268" t="s">
        <v>81</v>
      </c>
      <c r="C2268" t="s">
        <v>89</v>
      </c>
      <c r="D2268" t="s">
        <v>90</v>
      </c>
      <c r="E2268" t="s">
        <v>427</v>
      </c>
      <c r="F2268" t="s">
        <v>448</v>
      </c>
      <c r="G2268" t="s">
        <v>3351</v>
      </c>
      <c r="H2268" t="s">
        <v>87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11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233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355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3</v>
      </c>
      <c r="CT2268">
        <v>599</v>
      </c>
    </row>
    <row r="2269" spans="1:98" x14ac:dyDescent="0.3">
      <c r="A2269" t="s">
        <v>3352</v>
      </c>
      <c r="B2269" t="s">
        <v>81</v>
      </c>
      <c r="C2269" t="s">
        <v>268</v>
      </c>
      <c r="D2269" t="s">
        <v>1326</v>
      </c>
      <c r="E2269" t="s">
        <v>1327</v>
      </c>
      <c r="F2269" t="s">
        <v>1328</v>
      </c>
      <c r="G2269" t="s">
        <v>87</v>
      </c>
      <c r="H2269" t="s">
        <v>87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295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277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3</v>
      </c>
      <c r="CT2269">
        <v>592</v>
      </c>
    </row>
    <row r="2270" spans="1:98" x14ac:dyDescent="0.3">
      <c r="A2270" t="s">
        <v>3353</v>
      </c>
      <c r="B2270" t="s">
        <v>81</v>
      </c>
      <c r="C2270" t="s">
        <v>185</v>
      </c>
      <c r="D2270" t="s">
        <v>1770</v>
      </c>
      <c r="E2270" t="s">
        <v>1771</v>
      </c>
      <c r="F2270" t="s">
        <v>87</v>
      </c>
      <c r="G2270" t="s">
        <v>87</v>
      </c>
      <c r="H2270" t="s">
        <v>87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8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314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270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3</v>
      </c>
      <c r="CT2270">
        <v>592</v>
      </c>
    </row>
    <row r="2271" spans="1:98" x14ac:dyDescent="0.3">
      <c r="A2271" t="s">
        <v>3354</v>
      </c>
      <c r="B2271" t="s">
        <v>81</v>
      </c>
      <c r="C2271" t="s">
        <v>96</v>
      </c>
      <c r="D2271" t="s">
        <v>97</v>
      </c>
      <c r="E2271" t="s">
        <v>119</v>
      </c>
      <c r="F2271" t="s">
        <v>120</v>
      </c>
      <c r="G2271" t="s">
        <v>316</v>
      </c>
      <c r="H2271" t="s">
        <v>3355</v>
      </c>
      <c r="I2271">
        <v>0</v>
      </c>
      <c r="J2271">
        <v>0</v>
      </c>
      <c r="K2271">
        <v>0</v>
      </c>
      <c r="L2271">
        <v>0</v>
      </c>
      <c r="M2271">
        <v>234</v>
      </c>
      <c r="N2271">
        <v>0</v>
      </c>
      <c r="O2271">
        <v>0</v>
      </c>
      <c r="P2271">
        <v>0</v>
      </c>
      <c r="Q2271">
        <v>319</v>
      </c>
      <c r="R2271">
        <v>0</v>
      </c>
      <c r="S2271">
        <v>0</v>
      </c>
      <c r="T2271">
        <v>0</v>
      </c>
      <c r="U2271">
        <v>38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3</v>
      </c>
      <c r="CT2271">
        <v>591</v>
      </c>
    </row>
    <row r="2272" spans="1:98" x14ac:dyDescent="0.3">
      <c r="A2272" t="s">
        <v>3356</v>
      </c>
      <c r="B2272" t="s">
        <v>81</v>
      </c>
      <c r="C2272" t="s">
        <v>96</v>
      </c>
      <c r="D2272" t="s">
        <v>97</v>
      </c>
      <c r="E2272" t="s">
        <v>146</v>
      </c>
      <c r="F2272" t="s">
        <v>1226</v>
      </c>
      <c r="G2272" t="s">
        <v>1227</v>
      </c>
      <c r="H2272" t="s">
        <v>87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78</v>
      </c>
      <c r="AK2272">
        <v>0</v>
      </c>
      <c r="AL2272">
        <v>0</v>
      </c>
      <c r="AM2272">
        <v>0</v>
      </c>
      <c r="AN2272">
        <v>267</v>
      </c>
      <c r="AO2272">
        <v>0</v>
      </c>
      <c r="AP2272">
        <v>0</v>
      </c>
      <c r="AQ2272">
        <v>242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3</v>
      </c>
      <c r="CT2272">
        <v>587</v>
      </c>
    </row>
    <row r="2273" spans="1:98" x14ac:dyDescent="0.3">
      <c r="A2273" t="s">
        <v>3357</v>
      </c>
      <c r="B2273" t="s">
        <v>81</v>
      </c>
      <c r="C2273" t="s">
        <v>453</v>
      </c>
      <c r="D2273" t="s">
        <v>963</v>
      </c>
      <c r="E2273" t="s">
        <v>964</v>
      </c>
      <c r="F2273" t="s">
        <v>87</v>
      </c>
      <c r="G2273" t="s">
        <v>87</v>
      </c>
      <c r="H2273" t="s">
        <v>87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296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268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16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3</v>
      </c>
      <c r="CT2273">
        <v>580</v>
      </c>
    </row>
    <row r="2274" spans="1:98" x14ac:dyDescent="0.3">
      <c r="A2274" t="s">
        <v>3358</v>
      </c>
      <c r="B2274" t="s">
        <v>81</v>
      </c>
      <c r="C2274" t="s">
        <v>96</v>
      </c>
      <c r="D2274" t="s">
        <v>97</v>
      </c>
      <c r="E2274" t="s">
        <v>119</v>
      </c>
      <c r="F2274" t="s">
        <v>120</v>
      </c>
      <c r="G2274" t="s">
        <v>316</v>
      </c>
      <c r="H2274" t="s">
        <v>3359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80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154</v>
      </c>
      <c r="BO2274">
        <v>0</v>
      </c>
      <c r="BP2274">
        <v>0</v>
      </c>
      <c r="BQ2274">
        <v>0</v>
      </c>
      <c r="BR2274">
        <v>334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3</v>
      </c>
      <c r="CT2274">
        <v>568</v>
      </c>
    </row>
    <row r="2275" spans="1:98" x14ac:dyDescent="0.3">
      <c r="A2275" t="s">
        <v>3360</v>
      </c>
      <c r="B2275" t="s">
        <v>81</v>
      </c>
      <c r="C2275" t="s">
        <v>96</v>
      </c>
      <c r="D2275" t="s">
        <v>128</v>
      </c>
      <c r="E2275" t="s">
        <v>332</v>
      </c>
      <c r="F2275" t="s">
        <v>333</v>
      </c>
      <c r="G2275" t="s">
        <v>87</v>
      </c>
      <c r="H2275" t="s">
        <v>87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213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330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16</v>
      </c>
      <c r="CR2275">
        <v>0</v>
      </c>
      <c r="CS2275">
        <v>3</v>
      </c>
      <c r="CT2275">
        <v>559</v>
      </c>
    </row>
    <row r="2276" spans="1:98" x14ac:dyDescent="0.3">
      <c r="A2276" t="s">
        <v>3361</v>
      </c>
      <c r="B2276" t="s">
        <v>81</v>
      </c>
      <c r="C2276" t="s">
        <v>96</v>
      </c>
      <c r="D2276" t="s">
        <v>97</v>
      </c>
      <c r="E2276" t="s">
        <v>142</v>
      </c>
      <c r="F2276" t="s">
        <v>143</v>
      </c>
      <c r="G2276" t="s">
        <v>144</v>
      </c>
      <c r="H2276" t="s">
        <v>87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461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13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61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3</v>
      </c>
      <c r="CT2276">
        <v>535</v>
      </c>
    </row>
    <row r="2277" spans="1:98" x14ac:dyDescent="0.3">
      <c r="A2277" t="s">
        <v>3362</v>
      </c>
      <c r="B2277" t="s">
        <v>81</v>
      </c>
      <c r="C2277" t="s">
        <v>96</v>
      </c>
      <c r="D2277" t="s">
        <v>97</v>
      </c>
      <c r="E2277" t="s">
        <v>119</v>
      </c>
      <c r="F2277" t="s">
        <v>120</v>
      </c>
      <c r="G2277" t="s">
        <v>87</v>
      </c>
      <c r="H2277" t="s">
        <v>87</v>
      </c>
      <c r="I2277">
        <v>0</v>
      </c>
      <c r="J2277">
        <v>0</v>
      </c>
      <c r="K2277">
        <v>0</v>
      </c>
      <c r="L2277">
        <v>0</v>
      </c>
      <c r="M2277">
        <v>76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410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34</v>
      </c>
      <c r="CR2277">
        <v>0</v>
      </c>
      <c r="CS2277">
        <v>3</v>
      </c>
      <c r="CT2277">
        <v>520</v>
      </c>
    </row>
    <row r="2278" spans="1:98" x14ac:dyDescent="0.3">
      <c r="A2278" t="s">
        <v>3363</v>
      </c>
      <c r="B2278" t="s">
        <v>81</v>
      </c>
      <c r="C2278" t="s">
        <v>96</v>
      </c>
      <c r="D2278" t="s">
        <v>97</v>
      </c>
      <c r="E2278" t="s">
        <v>98</v>
      </c>
      <c r="F2278" t="s">
        <v>442</v>
      </c>
      <c r="G2278" t="s">
        <v>3364</v>
      </c>
      <c r="H2278" t="s">
        <v>87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15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229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266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3</v>
      </c>
      <c r="CT2278">
        <v>510</v>
      </c>
    </row>
    <row r="2279" spans="1:98" x14ac:dyDescent="0.3">
      <c r="A2279" t="s">
        <v>3365</v>
      </c>
      <c r="B2279" t="s">
        <v>81</v>
      </c>
      <c r="C2279" t="s">
        <v>96</v>
      </c>
      <c r="D2279" t="s">
        <v>97</v>
      </c>
      <c r="E2279" t="s">
        <v>142</v>
      </c>
      <c r="F2279" t="s">
        <v>143</v>
      </c>
      <c r="G2279" t="s">
        <v>144</v>
      </c>
      <c r="H2279" t="s">
        <v>3366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25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348</v>
      </c>
      <c r="AP2279">
        <v>0</v>
      </c>
      <c r="AQ2279">
        <v>0</v>
      </c>
      <c r="AR2279">
        <v>0</v>
      </c>
      <c r="AS2279">
        <v>119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3</v>
      </c>
      <c r="CT2279">
        <v>492</v>
      </c>
    </row>
    <row r="2280" spans="1:98" x14ac:dyDescent="0.3">
      <c r="A2280" t="s">
        <v>3367</v>
      </c>
      <c r="B2280" t="s">
        <v>81</v>
      </c>
      <c r="C2280" t="s">
        <v>96</v>
      </c>
      <c r="D2280" t="s">
        <v>97</v>
      </c>
      <c r="E2280" t="s">
        <v>406</v>
      </c>
      <c r="F2280" t="s">
        <v>407</v>
      </c>
      <c r="G2280" t="s">
        <v>1374</v>
      </c>
      <c r="H2280" t="s">
        <v>3368</v>
      </c>
      <c r="I2280">
        <v>0</v>
      </c>
      <c r="J2280">
        <v>0</v>
      </c>
      <c r="K2280">
        <v>36</v>
      </c>
      <c r="L2280">
        <v>0</v>
      </c>
      <c r="M2280">
        <v>0</v>
      </c>
      <c r="N2280">
        <v>0</v>
      </c>
      <c r="O2280">
        <v>437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9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3</v>
      </c>
      <c r="CT2280">
        <v>482</v>
      </c>
    </row>
    <row r="2281" spans="1:98" x14ac:dyDescent="0.3">
      <c r="A2281" t="s">
        <v>3369</v>
      </c>
      <c r="B2281" t="s">
        <v>81</v>
      </c>
      <c r="C2281" t="s">
        <v>96</v>
      </c>
      <c r="D2281" t="s">
        <v>97</v>
      </c>
      <c r="E2281" t="s">
        <v>98</v>
      </c>
      <c r="F2281" t="s">
        <v>99</v>
      </c>
      <c r="G2281" t="s">
        <v>3370</v>
      </c>
      <c r="H2281" t="s">
        <v>87</v>
      </c>
      <c r="I2281">
        <v>98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94</v>
      </c>
      <c r="CI2281">
        <v>0</v>
      </c>
      <c r="CJ2281">
        <v>282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3</v>
      </c>
      <c r="CT2281">
        <v>474</v>
      </c>
    </row>
    <row r="2282" spans="1:98" x14ac:dyDescent="0.3">
      <c r="A2282" t="s">
        <v>3371</v>
      </c>
      <c r="B2282" t="s">
        <v>81</v>
      </c>
      <c r="C2282" t="s">
        <v>96</v>
      </c>
      <c r="D2282" t="s">
        <v>97</v>
      </c>
      <c r="E2282" t="s">
        <v>406</v>
      </c>
      <c r="F2282" t="s">
        <v>407</v>
      </c>
      <c r="G2282" t="s">
        <v>1374</v>
      </c>
      <c r="H2282" t="s">
        <v>87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97</v>
      </c>
      <c r="AO2282">
        <v>0</v>
      </c>
      <c r="AP2282">
        <v>0</v>
      </c>
      <c r="AQ2282">
        <v>34</v>
      </c>
      <c r="AR2282">
        <v>0</v>
      </c>
      <c r="AS2282">
        <v>0</v>
      </c>
      <c r="AT2282">
        <v>335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3</v>
      </c>
      <c r="CT2282">
        <v>466</v>
      </c>
    </row>
    <row r="2283" spans="1:98" x14ac:dyDescent="0.3">
      <c r="A2283" t="s">
        <v>3372</v>
      </c>
      <c r="B2283" t="s">
        <v>81</v>
      </c>
      <c r="C2283" t="s">
        <v>96</v>
      </c>
      <c r="D2283" t="s">
        <v>97</v>
      </c>
      <c r="E2283" t="s">
        <v>102</v>
      </c>
      <c r="F2283" t="s">
        <v>116</v>
      </c>
      <c r="G2283" t="s">
        <v>117</v>
      </c>
      <c r="H2283" t="s">
        <v>87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29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336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100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3</v>
      </c>
      <c r="CT2283">
        <v>465</v>
      </c>
    </row>
    <row r="2284" spans="1:98" x14ac:dyDescent="0.3">
      <c r="A2284" t="s">
        <v>3373</v>
      </c>
      <c r="B2284" t="s">
        <v>81</v>
      </c>
      <c r="C2284" t="s">
        <v>89</v>
      </c>
      <c r="D2284" t="s">
        <v>90</v>
      </c>
      <c r="E2284" t="s">
        <v>91</v>
      </c>
      <c r="F2284" t="s">
        <v>87</v>
      </c>
      <c r="G2284" t="s">
        <v>87</v>
      </c>
      <c r="H2284" t="s">
        <v>87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440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7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16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3</v>
      </c>
      <c r="CT2284">
        <v>463</v>
      </c>
    </row>
    <row r="2285" spans="1:98" x14ac:dyDescent="0.3">
      <c r="A2285" t="s">
        <v>3374</v>
      </c>
      <c r="B2285" t="s">
        <v>81</v>
      </c>
      <c r="C2285" t="s">
        <v>89</v>
      </c>
      <c r="D2285" t="s">
        <v>90</v>
      </c>
      <c r="E2285" t="s">
        <v>472</v>
      </c>
      <c r="F2285" t="s">
        <v>825</v>
      </c>
      <c r="G2285" t="s">
        <v>87</v>
      </c>
      <c r="H2285" t="s">
        <v>87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5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199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234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3</v>
      </c>
      <c r="CT2285">
        <v>438</v>
      </c>
    </row>
    <row r="2286" spans="1:98" x14ac:dyDescent="0.3">
      <c r="A2286" t="s">
        <v>3375</v>
      </c>
      <c r="B2286" t="s">
        <v>81</v>
      </c>
      <c r="C2286" t="s">
        <v>397</v>
      </c>
      <c r="D2286" t="s">
        <v>710</v>
      </c>
      <c r="E2286" t="s">
        <v>711</v>
      </c>
      <c r="F2286" t="s">
        <v>712</v>
      </c>
      <c r="G2286" t="s">
        <v>87</v>
      </c>
      <c r="H2286" t="s">
        <v>87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365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53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14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3</v>
      </c>
      <c r="CT2286">
        <v>432</v>
      </c>
    </row>
    <row r="2287" spans="1:98" x14ac:dyDescent="0.3">
      <c r="A2287" t="s">
        <v>3376</v>
      </c>
      <c r="B2287" t="s">
        <v>81</v>
      </c>
      <c r="C2287" t="s">
        <v>82</v>
      </c>
      <c r="D2287" t="s">
        <v>83</v>
      </c>
      <c r="E2287" t="s">
        <v>605</v>
      </c>
      <c r="F2287" t="s">
        <v>1042</v>
      </c>
      <c r="G2287" t="s">
        <v>1043</v>
      </c>
      <c r="H2287" t="s">
        <v>87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341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46</v>
      </c>
      <c r="AF2287">
        <v>0</v>
      </c>
      <c r="AG2287">
        <v>41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3</v>
      </c>
      <c r="CT2287">
        <v>428</v>
      </c>
    </row>
    <row r="2288" spans="1:98" x14ac:dyDescent="0.3">
      <c r="A2288" t="s">
        <v>3377</v>
      </c>
      <c r="B2288" t="s">
        <v>81</v>
      </c>
      <c r="C2288" t="s">
        <v>268</v>
      </c>
      <c r="D2288" t="s">
        <v>360</v>
      </c>
      <c r="E2288" t="s">
        <v>361</v>
      </c>
      <c r="F2288" t="s">
        <v>362</v>
      </c>
      <c r="G2288" t="s">
        <v>3378</v>
      </c>
      <c r="H2288" t="s">
        <v>87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247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174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3</v>
      </c>
      <c r="CT2288">
        <v>427</v>
      </c>
    </row>
    <row r="2289" spans="1:98" x14ac:dyDescent="0.3">
      <c r="A2289" t="s">
        <v>3379</v>
      </c>
      <c r="B2289" t="s">
        <v>81</v>
      </c>
      <c r="C2289" t="s">
        <v>96</v>
      </c>
      <c r="D2289" t="s">
        <v>97</v>
      </c>
      <c r="E2289" t="s">
        <v>102</v>
      </c>
      <c r="F2289" t="s">
        <v>103</v>
      </c>
      <c r="G2289" t="s">
        <v>104</v>
      </c>
      <c r="H2289" t="s">
        <v>3380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202</v>
      </c>
      <c r="P2289">
        <v>0</v>
      </c>
      <c r="Q2289">
        <v>0</v>
      </c>
      <c r="R2289">
        <v>0</v>
      </c>
      <c r="S2289">
        <v>169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45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3</v>
      </c>
      <c r="CT2289">
        <v>416</v>
      </c>
    </row>
    <row r="2290" spans="1:98" x14ac:dyDescent="0.3">
      <c r="A2290" t="s">
        <v>3381</v>
      </c>
      <c r="B2290" t="s">
        <v>81</v>
      </c>
      <c r="C2290" t="s">
        <v>96</v>
      </c>
      <c r="D2290" t="s">
        <v>97</v>
      </c>
      <c r="E2290" t="s">
        <v>98</v>
      </c>
      <c r="F2290" t="s">
        <v>99</v>
      </c>
      <c r="G2290" t="s">
        <v>100</v>
      </c>
      <c r="H2290" t="s">
        <v>87</v>
      </c>
      <c r="I2290">
        <v>61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283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66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3</v>
      </c>
      <c r="CT2290">
        <v>410</v>
      </c>
    </row>
    <row r="2291" spans="1:98" x14ac:dyDescent="0.3">
      <c r="A2291" t="s">
        <v>3382</v>
      </c>
      <c r="B2291" t="s">
        <v>81</v>
      </c>
      <c r="C2291" t="s">
        <v>96</v>
      </c>
      <c r="D2291" t="s">
        <v>97</v>
      </c>
      <c r="E2291" t="s">
        <v>119</v>
      </c>
      <c r="F2291" t="s">
        <v>367</v>
      </c>
      <c r="G2291" t="s">
        <v>1593</v>
      </c>
      <c r="H2291" t="s">
        <v>87</v>
      </c>
      <c r="I2291">
        <v>0</v>
      </c>
      <c r="J2291">
        <v>0</v>
      </c>
      <c r="K2291">
        <v>0</v>
      </c>
      <c r="L2291">
        <v>0</v>
      </c>
      <c r="M2291">
        <v>167</v>
      </c>
      <c r="N2291">
        <v>0</v>
      </c>
      <c r="O2291">
        <v>0</v>
      </c>
      <c r="P2291">
        <v>0</v>
      </c>
      <c r="Q2291">
        <v>134</v>
      </c>
      <c r="R2291">
        <v>0</v>
      </c>
      <c r="S2291">
        <v>0</v>
      </c>
      <c r="T2291">
        <v>0</v>
      </c>
      <c r="U2291">
        <v>0</v>
      </c>
      <c r="V2291">
        <v>105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3</v>
      </c>
      <c r="CT2291">
        <v>406</v>
      </c>
    </row>
    <row r="2292" spans="1:98" x14ac:dyDescent="0.3">
      <c r="A2292" t="s">
        <v>3383</v>
      </c>
      <c r="B2292" t="s">
        <v>81</v>
      </c>
      <c r="C2292" t="s">
        <v>96</v>
      </c>
      <c r="D2292" t="s">
        <v>128</v>
      </c>
      <c r="E2292" t="s">
        <v>294</v>
      </c>
      <c r="F2292" t="s">
        <v>1201</v>
      </c>
      <c r="G2292" t="s">
        <v>1666</v>
      </c>
      <c r="H2292" t="s">
        <v>87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154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231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11</v>
      </c>
      <c r="CS2292">
        <v>3</v>
      </c>
      <c r="CT2292">
        <v>396</v>
      </c>
    </row>
    <row r="2293" spans="1:98" x14ac:dyDescent="0.3">
      <c r="A2293" t="s">
        <v>3384</v>
      </c>
      <c r="B2293" t="s">
        <v>81</v>
      </c>
      <c r="C2293" t="s">
        <v>96</v>
      </c>
      <c r="D2293" t="s">
        <v>128</v>
      </c>
      <c r="E2293" t="s">
        <v>129</v>
      </c>
      <c r="F2293" t="s">
        <v>130</v>
      </c>
      <c r="G2293" t="s">
        <v>776</v>
      </c>
      <c r="H2293" t="s">
        <v>87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302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36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54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3</v>
      </c>
      <c r="CT2293">
        <v>392</v>
      </c>
    </row>
    <row r="2294" spans="1:98" x14ac:dyDescent="0.3">
      <c r="A2294" t="s">
        <v>3385</v>
      </c>
      <c r="B2294" t="s">
        <v>81</v>
      </c>
      <c r="C2294" t="s">
        <v>96</v>
      </c>
      <c r="D2294" t="s">
        <v>97</v>
      </c>
      <c r="E2294" t="s">
        <v>98</v>
      </c>
      <c r="F2294" t="s">
        <v>99</v>
      </c>
      <c r="G2294" t="s">
        <v>580</v>
      </c>
      <c r="H2294" t="s">
        <v>87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28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114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223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3</v>
      </c>
      <c r="CT2294">
        <v>365</v>
      </c>
    </row>
    <row r="2295" spans="1:98" x14ac:dyDescent="0.3">
      <c r="A2295" t="s">
        <v>3386</v>
      </c>
      <c r="B2295" t="s">
        <v>81</v>
      </c>
      <c r="C2295" t="s">
        <v>185</v>
      </c>
      <c r="D2295" t="s">
        <v>185</v>
      </c>
      <c r="E2295" t="s">
        <v>2619</v>
      </c>
      <c r="F2295" t="s">
        <v>87</v>
      </c>
      <c r="G2295" t="s">
        <v>87</v>
      </c>
      <c r="H2295" t="s">
        <v>87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13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111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237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3</v>
      </c>
      <c r="CT2295">
        <v>361</v>
      </c>
    </row>
    <row r="2296" spans="1:98" x14ac:dyDescent="0.3">
      <c r="A2296" t="s">
        <v>3387</v>
      </c>
      <c r="B2296" t="s">
        <v>81</v>
      </c>
      <c r="C2296" t="s">
        <v>96</v>
      </c>
      <c r="D2296" t="s">
        <v>97</v>
      </c>
      <c r="E2296" t="s">
        <v>98</v>
      </c>
      <c r="F2296" t="s">
        <v>99</v>
      </c>
      <c r="G2296" t="s">
        <v>310</v>
      </c>
      <c r="H2296" t="s">
        <v>87</v>
      </c>
      <c r="I2296">
        <v>0</v>
      </c>
      <c r="J2296">
        <v>147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34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167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3</v>
      </c>
      <c r="CT2296">
        <v>348</v>
      </c>
    </row>
    <row r="2297" spans="1:98" x14ac:dyDescent="0.3">
      <c r="A2297" t="s">
        <v>3388</v>
      </c>
      <c r="B2297" t="s">
        <v>81</v>
      </c>
      <c r="C2297" t="s">
        <v>96</v>
      </c>
      <c r="D2297" t="s">
        <v>128</v>
      </c>
      <c r="E2297" t="s">
        <v>244</v>
      </c>
      <c r="F2297" t="s">
        <v>245</v>
      </c>
      <c r="G2297" t="s">
        <v>246</v>
      </c>
      <c r="H2297" t="s">
        <v>87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42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158</v>
      </c>
      <c r="CH2297">
        <v>0</v>
      </c>
      <c r="CI2297">
        <v>0</v>
      </c>
      <c r="CJ2297">
        <v>0</v>
      </c>
      <c r="CK2297">
        <v>0</v>
      </c>
      <c r="CL2297">
        <v>145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3</v>
      </c>
      <c r="CT2297">
        <v>345</v>
      </c>
    </row>
    <row r="2298" spans="1:98" x14ac:dyDescent="0.3">
      <c r="A2298" t="s">
        <v>3389</v>
      </c>
      <c r="B2298" t="s">
        <v>81</v>
      </c>
      <c r="C2298" t="s">
        <v>96</v>
      </c>
      <c r="D2298" t="s">
        <v>97</v>
      </c>
      <c r="E2298" t="s">
        <v>142</v>
      </c>
      <c r="F2298" t="s">
        <v>143</v>
      </c>
      <c r="G2298" t="s">
        <v>144</v>
      </c>
      <c r="H2298" t="s">
        <v>87</v>
      </c>
      <c r="I2298">
        <v>35</v>
      </c>
      <c r="J2298">
        <v>0</v>
      </c>
      <c r="K2298">
        <v>0</v>
      </c>
      <c r="L2298">
        <v>114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194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3</v>
      </c>
      <c r="CT2298">
        <v>343</v>
      </c>
    </row>
    <row r="2299" spans="1:98" x14ac:dyDescent="0.3">
      <c r="A2299" t="s">
        <v>3390</v>
      </c>
      <c r="B2299" t="s">
        <v>81</v>
      </c>
      <c r="C2299" t="s">
        <v>89</v>
      </c>
      <c r="D2299" t="s">
        <v>90</v>
      </c>
      <c r="E2299" t="s">
        <v>91</v>
      </c>
      <c r="F2299" t="s">
        <v>92</v>
      </c>
      <c r="G2299" t="s">
        <v>2347</v>
      </c>
      <c r="H2299" t="s">
        <v>87</v>
      </c>
      <c r="I2299">
        <v>30</v>
      </c>
      <c r="J2299">
        <v>7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302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3</v>
      </c>
      <c r="CT2299">
        <v>339</v>
      </c>
    </row>
    <row r="2300" spans="1:98" x14ac:dyDescent="0.3">
      <c r="A2300" t="s">
        <v>3391</v>
      </c>
      <c r="B2300" t="s">
        <v>81</v>
      </c>
      <c r="C2300" t="s">
        <v>96</v>
      </c>
      <c r="D2300" t="s">
        <v>97</v>
      </c>
      <c r="E2300" t="s">
        <v>87</v>
      </c>
      <c r="F2300" t="s">
        <v>87</v>
      </c>
      <c r="G2300" t="s">
        <v>87</v>
      </c>
      <c r="H2300" t="s">
        <v>87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160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163</v>
      </c>
      <c r="BY2300">
        <v>0</v>
      </c>
      <c r="BZ2300">
        <v>13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0</v>
      </c>
      <c r="CH2300">
        <v>0</v>
      </c>
      <c r="CI2300">
        <v>0</v>
      </c>
      <c r="CJ2300">
        <v>0</v>
      </c>
      <c r="CK2300">
        <v>0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0</v>
      </c>
      <c r="CR2300">
        <v>0</v>
      </c>
      <c r="CS2300">
        <v>3</v>
      </c>
      <c r="CT2300">
        <v>336</v>
      </c>
    </row>
    <row r="2301" spans="1:98" x14ac:dyDescent="0.3">
      <c r="A2301" t="s">
        <v>3392</v>
      </c>
      <c r="B2301" t="s">
        <v>81</v>
      </c>
      <c r="C2301" t="s">
        <v>96</v>
      </c>
      <c r="D2301" t="s">
        <v>97</v>
      </c>
      <c r="E2301" t="s">
        <v>98</v>
      </c>
      <c r="F2301" t="s">
        <v>99</v>
      </c>
      <c r="G2301" t="s">
        <v>1841</v>
      </c>
      <c r="H2301" t="s">
        <v>3393</v>
      </c>
      <c r="I2301">
        <v>0</v>
      </c>
      <c r="J2301">
        <v>90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150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89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3</v>
      </c>
      <c r="CT2301">
        <v>329</v>
      </c>
    </row>
    <row r="2302" spans="1:98" x14ac:dyDescent="0.3">
      <c r="A2302" t="s">
        <v>3394</v>
      </c>
      <c r="B2302" t="s">
        <v>81</v>
      </c>
      <c r="C2302" t="s">
        <v>82</v>
      </c>
      <c r="D2302" t="s">
        <v>83</v>
      </c>
      <c r="E2302" t="s">
        <v>271</v>
      </c>
      <c r="F2302" t="s">
        <v>87</v>
      </c>
      <c r="G2302" t="s">
        <v>87</v>
      </c>
      <c r="H2302" t="s">
        <v>87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21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135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173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3</v>
      </c>
      <c r="CT2302">
        <v>329</v>
      </c>
    </row>
    <row r="2303" spans="1:98" x14ac:dyDescent="0.3">
      <c r="A2303" t="s">
        <v>3395</v>
      </c>
      <c r="B2303" t="s">
        <v>81</v>
      </c>
      <c r="C2303" t="s">
        <v>268</v>
      </c>
      <c r="D2303" t="s">
        <v>1326</v>
      </c>
      <c r="E2303" t="s">
        <v>1327</v>
      </c>
      <c r="F2303" t="s">
        <v>1328</v>
      </c>
      <c r="G2303" t="s">
        <v>1471</v>
      </c>
      <c r="H2303" t="s">
        <v>87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11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127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190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3</v>
      </c>
      <c r="CT2303">
        <v>328</v>
      </c>
    </row>
    <row r="2304" spans="1:98" x14ac:dyDescent="0.3">
      <c r="A2304" t="s">
        <v>3396</v>
      </c>
      <c r="B2304" t="s">
        <v>81</v>
      </c>
      <c r="C2304" t="s">
        <v>96</v>
      </c>
      <c r="D2304" t="s">
        <v>128</v>
      </c>
      <c r="E2304" t="s">
        <v>175</v>
      </c>
      <c r="F2304" t="s">
        <v>195</v>
      </c>
      <c r="G2304" t="s">
        <v>196</v>
      </c>
      <c r="H2304" t="s">
        <v>87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99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97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131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3</v>
      </c>
      <c r="CT2304">
        <v>327</v>
      </c>
    </row>
    <row r="2305" spans="1:98" x14ac:dyDescent="0.3">
      <c r="A2305" t="s">
        <v>3397</v>
      </c>
      <c r="B2305" t="s">
        <v>81</v>
      </c>
      <c r="C2305" t="s">
        <v>96</v>
      </c>
      <c r="D2305" t="s">
        <v>128</v>
      </c>
      <c r="E2305" t="s">
        <v>129</v>
      </c>
      <c r="F2305" t="s">
        <v>130</v>
      </c>
      <c r="G2305" t="s">
        <v>131</v>
      </c>
      <c r="H2305" t="s">
        <v>87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84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125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117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3</v>
      </c>
      <c r="CT2305">
        <v>326</v>
      </c>
    </row>
    <row r="2306" spans="1:98" x14ac:dyDescent="0.3">
      <c r="A2306" t="s">
        <v>3398</v>
      </c>
      <c r="B2306" t="s">
        <v>81</v>
      </c>
      <c r="C2306" t="s">
        <v>82</v>
      </c>
      <c r="D2306" t="s">
        <v>83</v>
      </c>
      <c r="E2306" t="s">
        <v>271</v>
      </c>
      <c r="F2306" t="s">
        <v>87</v>
      </c>
      <c r="G2306" t="s">
        <v>87</v>
      </c>
      <c r="H2306" t="s">
        <v>87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146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44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131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3</v>
      </c>
      <c r="CT2306">
        <v>321</v>
      </c>
    </row>
    <row r="2307" spans="1:98" x14ac:dyDescent="0.3">
      <c r="A2307" t="s">
        <v>3399</v>
      </c>
      <c r="B2307" t="s">
        <v>81</v>
      </c>
      <c r="C2307" t="s">
        <v>96</v>
      </c>
      <c r="D2307" t="s">
        <v>128</v>
      </c>
      <c r="E2307" t="s">
        <v>1434</v>
      </c>
      <c r="F2307" t="s">
        <v>1435</v>
      </c>
      <c r="G2307" t="s">
        <v>1436</v>
      </c>
      <c r="H2307" t="s">
        <v>87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16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40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253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3</v>
      </c>
      <c r="CT2307">
        <v>309</v>
      </c>
    </row>
    <row r="2308" spans="1:98" x14ac:dyDescent="0.3">
      <c r="A2308" t="s">
        <v>3400</v>
      </c>
      <c r="B2308" t="s">
        <v>81</v>
      </c>
      <c r="C2308" t="s">
        <v>96</v>
      </c>
      <c r="D2308" t="s">
        <v>97</v>
      </c>
      <c r="E2308" t="s">
        <v>119</v>
      </c>
      <c r="F2308" t="s">
        <v>2327</v>
      </c>
      <c r="G2308" t="s">
        <v>2328</v>
      </c>
      <c r="H2308" t="s">
        <v>87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13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281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14</v>
      </c>
      <c r="CS2308">
        <v>3</v>
      </c>
      <c r="CT2308">
        <v>308</v>
      </c>
    </row>
    <row r="2309" spans="1:98" x14ac:dyDescent="0.3">
      <c r="A2309" t="s">
        <v>3401</v>
      </c>
      <c r="B2309" t="s">
        <v>81</v>
      </c>
      <c r="C2309" t="s">
        <v>96</v>
      </c>
      <c r="D2309" t="s">
        <v>97</v>
      </c>
      <c r="E2309" t="s">
        <v>406</v>
      </c>
      <c r="F2309" t="s">
        <v>407</v>
      </c>
      <c r="G2309" t="s">
        <v>1374</v>
      </c>
      <c r="H2309" t="s">
        <v>3402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277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10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14</v>
      </c>
      <c r="CP2309">
        <v>0</v>
      </c>
      <c r="CQ2309">
        <v>0</v>
      </c>
      <c r="CR2309">
        <v>0</v>
      </c>
      <c r="CS2309">
        <v>3</v>
      </c>
      <c r="CT2309">
        <v>301</v>
      </c>
    </row>
    <row r="2310" spans="1:98" x14ac:dyDescent="0.3">
      <c r="A2310" t="s">
        <v>3403</v>
      </c>
      <c r="B2310" t="s">
        <v>81</v>
      </c>
      <c r="C2310" t="s">
        <v>96</v>
      </c>
      <c r="D2310" t="s">
        <v>97</v>
      </c>
      <c r="E2310" t="s">
        <v>98</v>
      </c>
      <c r="F2310" t="s">
        <v>99</v>
      </c>
      <c r="G2310" t="s">
        <v>1418</v>
      </c>
      <c r="H2310" t="s">
        <v>87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57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65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178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3</v>
      </c>
      <c r="CT2310">
        <v>300</v>
      </c>
    </row>
    <row r="2311" spans="1:98" x14ac:dyDescent="0.3">
      <c r="A2311" t="s">
        <v>3404</v>
      </c>
      <c r="B2311" t="s">
        <v>81</v>
      </c>
      <c r="C2311" t="s">
        <v>96</v>
      </c>
      <c r="D2311" t="s">
        <v>97</v>
      </c>
      <c r="E2311" t="s">
        <v>98</v>
      </c>
      <c r="F2311" t="s">
        <v>99</v>
      </c>
      <c r="G2311" t="s">
        <v>1013</v>
      </c>
      <c r="H2311" t="s">
        <v>87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20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107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169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  <c r="CF2311">
        <v>0</v>
      </c>
      <c r="CG2311">
        <v>0</v>
      </c>
      <c r="CH2311">
        <v>0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3</v>
      </c>
      <c r="CT2311">
        <v>296</v>
      </c>
    </row>
    <row r="2312" spans="1:98" x14ac:dyDescent="0.3">
      <c r="A2312" t="s">
        <v>3405</v>
      </c>
      <c r="B2312" t="s">
        <v>81</v>
      </c>
      <c r="C2312" t="s">
        <v>96</v>
      </c>
      <c r="D2312" t="s">
        <v>97</v>
      </c>
      <c r="E2312" t="s">
        <v>98</v>
      </c>
      <c r="F2312" t="s">
        <v>99</v>
      </c>
      <c r="G2312" t="s">
        <v>125</v>
      </c>
      <c r="H2312" t="s">
        <v>87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107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68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119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3</v>
      </c>
      <c r="CT2312">
        <v>294</v>
      </c>
    </row>
    <row r="2313" spans="1:98" x14ac:dyDescent="0.3">
      <c r="A2313" t="s">
        <v>3406</v>
      </c>
      <c r="B2313" t="s">
        <v>81</v>
      </c>
      <c r="C2313" t="s">
        <v>96</v>
      </c>
      <c r="D2313" t="s">
        <v>97</v>
      </c>
      <c r="E2313" t="s">
        <v>2682</v>
      </c>
      <c r="F2313" t="s">
        <v>3407</v>
      </c>
      <c r="G2313" t="s">
        <v>3408</v>
      </c>
      <c r="H2313" t="s">
        <v>87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20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158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113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  <c r="CF2313">
        <v>0</v>
      </c>
      <c r="CG2313">
        <v>0</v>
      </c>
      <c r="CH2313">
        <v>0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3</v>
      </c>
      <c r="CT2313">
        <v>291</v>
      </c>
    </row>
    <row r="2314" spans="1:98" x14ac:dyDescent="0.3">
      <c r="A2314" t="s">
        <v>3409</v>
      </c>
      <c r="B2314" t="s">
        <v>81</v>
      </c>
      <c r="C2314" t="s">
        <v>82</v>
      </c>
      <c r="D2314" t="s">
        <v>83</v>
      </c>
      <c r="E2314" t="s">
        <v>271</v>
      </c>
      <c r="F2314" t="s">
        <v>87</v>
      </c>
      <c r="G2314" t="s">
        <v>87</v>
      </c>
      <c r="H2314" t="s">
        <v>87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52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137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97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3</v>
      </c>
      <c r="CT2314">
        <v>286</v>
      </c>
    </row>
    <row r="2315" spans="1:98" x14ac:dyDescent="0.3">
      <c r="A2315" t="s">
        <v>3410</v>
      </c>
      <c r="B2315" t="s">
        <v>81</v>
      </c>
      <c r="C2315" t="s">
        <v>96</v>
      </c>
      <c r="D2315" t="s">
        <v>128</v>
      </c>
      <c r="E2315" t="s">
        <v>244</v>
      </c>
      <c r="F2315" t="s">
        <v>245</v>
      </c>
      <c r="G2315" t="s">
        <v>647</v>
      </c>
      <c r="H2315" t="s">
        <v>87</v>
      </c>
      <c r="I2315">
        <v>123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35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  <c r="CF2315">
        <v>0</v>
      </c>
      <c r="CG2315">
        <v>0</v>
      </c>
      <c r="CH2315">
        <v>124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3</v>
      </c>
      <c r="CT2315">
        <v>282</v>
      </c>
    </row>
    <row r="2316" spans="1:98" x14ac:dyDescent="0.3">
      <c r="A2316" t="s">
        <v>3411</v>
      </c>
      <c r="B2316" t="s">
        <v>81</v>
      </c>
      <c r="C2316" t="s">
        <v>96</v>
      </c>
      <c r="D2316" t="s">
        <v>97</v>
      </c>
      <c r="E2316" t="s">
        <v>98</v>
      </c>
      <c r="F2316" t="s">
        <v>99</v>
      </c>
      <c r="G2316" t="s">
        <v>3412</v>
      </c>
      <c r="H2316" t="s">
        <v>87</v>
      </c>
      <c r="I2316">
        <v>147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34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94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3</v>
      </c>
      <c r="CT2316">
        <v>275</v>
      </c>
    </row>
    <row r="2317" spans="1:98" x14ac:dyDescent="0.3">
      <c r="A2317" t="s">
        <v>3413</v>
      </c>
      <c r="B2317" t="s">
        <v>81</v>
      </c>
      <c r="C2317" t="s">
        <v>352</v>
      </c>
      <c r="D2317" t="s">
        <v>353</v>
      </c>
      <c r="E2317" t="s">
        <v>842</v>
      </c>
      <c r="F2317" t="s">
        <v>2581</v>
      </c>
      <c r="G2317" t="s">
        <v>3414</v>
      </c>
      <c r="H2317" t="s">
        <v>87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120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149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3</v>
      </c>
      <c r="CT2317">
        <v>275</v>
      </c>
    </row>
    <row r="2318" spans="1:98" x14ac:dyDescent="0.3">
      <c r="A2318" t="s">
        <v>3415</v>
      </c>
      <c r="B2318" t="s">
        <v>81</v>
      </c>
      <c r="C2318" t="s">
        <v>89</v>
      </c>
      <c r="D2318" t="s">
        <v>90</v>
      </c>
      <c r="E2318" t="s">
        <v>427</v>
      </c>
      <c r="F2318" t="s">
        <v>428</v>
      </c>
      <c r="G2318" t="s">
        <v>87</v>
      </c>
      <c r="H2318" t="s">
        <v>87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255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9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8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3</v>
      </c>
      <c r="CT2318">
        <v>272</v>
      </c>
    </row>
    <row r="2319" spans="1:98" x14ac:dyDescent="0.3">
      <c r="A2319" t="s">
        <v>3416</v>
      </c>
      <c r="B2319" t="s">
        <v>81</v>
      </c>
      <c r="C2319" t="s">
        <v>96</v>
      </c>
      <c r="D2319" t="s">
        <v>97</v>
      </c>
      <c r="E2319" t="s">
        <v>142</v>
      </c>
      <c r="F2319" t="s">
        <v>566</v>
      </c>
      <c r="G2319" t="s">
        <v>567</v>
      </c>
      <c r="H2319" t="s">
        <v>87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5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87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166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3</v>
      </c>
      <c r="CT2319">
        <v>258</v>
      </c>
    </row>
    <row r="2320" spans="1:98" x14ac:dyDescent="0.3">
      <c r="A2320" t="s">
        <v>3417</v>
      </c>
      <c r="B2320" t="s">
        <v>81</v>
      </c>
      <c r="C2320" t="s">
        <v>96</v>
      </c>
      <c r="D2320" t="s">
        <v>97</v>
      </c>
      <c r="E2320" t="s">
        <v>623</v>
      </c>
      <c r="F2320" t="s">
        <v>624</v>
      </c>
      <c r="G2320" t="s">
        <v>855</v>
      </c>
      <c r="H2320" t="s">
        <v>87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33</v>
      </c>
      <c r="Q2320">
        <v>0</v>
      </c>
      <c r="R2320">
        <v>0</v>
      </c>
      <c r="S2320">
        <v>0</v>
      </c>
      <c r="T2320">
        <v>28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194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3</v>
      </c>
      <c r="CT2320">
        <v>255</v>
      </c>
    </row>
    <row r="2321" spans="1:98" x14ac:dyDescent="0.3">
      <c r="A2321" t="s">
        <v>3418</v>
      </c>
      <c r="B2321" t="s">
        <v>81</v>
      </c>
      <c r="C2321" t="s">
        <v>185</v>
      </c>
      <c r="D2321" t="s">
        <v>185</v>
      </c>
      <c r="E2321" t="s">
        <v>831</v>
      </c>
      <c r="F2321" t="s">
        <v>832</v>
      </c>
      <c r="G2321" t="s">
        <v>833</v>
      </c>
      <c r="H2321" t="s">
        <v>87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47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89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118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3</v>
      </c>
      <c r="CT2321">
        <v>254</v>
      </c>
    </row>
    <row r="2322" spans="1:98" x14ac:dyDescent="0.3">
      <c r="A2322" t="s">
        <v>3419</v>
      </c>
      <c r="B2322" t="s">
        <v>81</v>
      </c>
      <c r="C2322" t="s">
        <v>96</v>
      </c>
      <c r="D2322" t="s">
        <v>128</v>
      </c>
      <c r="E2322" t="s">
        <v>175</v>
      </c>
      <c r="F2322" t="s">
        <v>195</v>
      </c>
      <c r="G2322" t="s">
        <v>196</v>
      </c>
      <c r="H2322" t="s">
        <v>87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83</v>
      </c>
      <c r="BA2322">
        <v>0</v>
      </c>
      <c r="BB2322">
        <v>0</v>
      </c>
      <c r="BC2322">
        <v>111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57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3</v>
      </c>
      <c r="CT2322">
        <v>251</v>
      </c>
    </row>
    <row r="2323" spans="1:98" x14ac:dyDescent="0.3">
      <c r="A2323" t="s">
        <v>3420</v>
      </c>
      <c r="B2323" t="s">
        <v>81</v>
      </c>
      <c r="C2323" t="s">
        <v>352</v>
      </c>
      <c r="D2323" t="s">
        <v>353</v>
      </c>
      <c r="E2323" t="s">
        <v>1732</v>
      </c>
      <c r="F2323" t="s">
        <v>1733</v>
      </c>
      <c r="G2323" t="s">
        <v>3334</v>
      </c>
      <c r="H2323" t="s">
        <v>87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7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123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118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3</v>
      </c>
      <c r="CT2323">
        <v>248</v>
      </c>
    </row>
    <row r="2324" spans="1:98" x14ac:dyDescent="0.3">
      <c r="A2324" t="s">
        <v>3421</v>
      </c>
      <c r="B2324" t="s">
        <v>81</v>
      </c>
      <c r="C2324" t="s">
        <v>96</v>
      </c>
      <c r="D2324" t="s">
        <v>128</v>
      </c>
      <c r="E2324" t="s">
        <v>244</v>
      </c>
      <c r="F2324" t="s">
        <v>245</v>
      </c>
      <c r="G2324" t="s">
        <v>246</v>
      </c>
      <c r="H2324" t="s">
        <v>87</v>
      </c>
      <c r="I2324">
        <v>0</v>
      </c>
      <c r="J2324">
        <v>0</v>
      </c>
      <c r="K2324">
        <v>65</v>
      </c>
      <c r="L2324">
        <v>0</v>
      </c>
      <c r="M2324">
        <v>0</v>
      </c>
      <c r="N2324">
        <v>0</v>
      </c>
      <c r="O2324">
        <v>50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127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3</v>
      </c>
      <c r="CT2324">
        <v>242</v>
      </c>
    </row>
    <row r="2325" spans="1:98" x14ac:dyDescent="0.3">
      <c r="A2325" t="s">
        <v>3422</v>
      </c>
      <c r="B2325" t="s">
        <v>81</v>
      </c>
      <c r="C2325" t="s">
        <v>96</v>
      </c>
      <c r="D2325" t="s">
        <v>128</v>
      </c>
      <c r="E2325" t="s">
        <v>172</v>
      </c>
      <c r="F2325" t="s">
        <v>173</v>
      </c>
      <c r="G2325" t="s">
        <v>87</v>
      </c>
      <c r="H2325" t="s">
        <v>87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76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104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62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0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3</v>
      </c>
      <c r="CT2325">
        <v>242</v>
      </c>
    </row>
    <row r="2326" spans="1:98" x14ac:dyDescent="0.3">
      <c r="A2326" t="s">
        <v>3423</v>
      </c>
      <c r="B2326" t="s">
        <v>81</v>
      </c>
      <c r="C2326" t="s">
        <v>82</v>
      </c>
      <c r="D2326" t="s">
        <v>83</v>
      </c>
      <c r="E2326" t="s">
        <v>271</v>
      </c>
      <c r="F2326" t="s">
        <v>87</v>
      </c>
      <c r="G2326" t="s">
        <v>87</v>
      </c>
      <c r="H2326" t="s">
        <v>87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68</v>
      </c>
      <c r="BO2326">
        <v>62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109</v>
      </c>
      <c r="CP2326">
        <v>0</v>
      </c>
      <c r="CQ2326">
        <v>0</v>
      </c>
      <c r="CR2326">
        <v>0</v>
      </c>
      <c r="CS2326">
        <v>3</v>
      </c>
      <c r="CT2326">
        <v>239</v>
      </c>
    </row>
    <row r="2327" spans="1:98" x14ac:dyDescent="0.3">
      <c r="A2327" t="s">
        <v>3424</v>
      </c>
      <c r="B2327" t="s">
        <v>280</v>
      </c>
      <c r="C2327" t="s">
        <v>281</v>
      </c>
      <c r="D2327" t="s">
        <v>282</v>
      </c>
      <c r="E2327" t="s">
        <v>87</v>
      </c>
      <c r="F2327" t="s">
        <v>87</v>
      </c>
      <c r="G2327" t="s">
        <v>87</v>
      </c>
      <c r="H2327" t="s">
        <v>87</v>
      </c>
      <c r="I2327">
        <v>108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89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41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3</v>
      </c>
      <c r="CT2327">
        <v>238</v>
      </c>
    </row>
    <row r="2328" spans="1:98" x14ac:dyDescent="0.3">
      <c r="A2328" t="s">
        <v>3425</v>
      </c>
      <c r="B2328" t="s">
        <v>81</v>
      </c>
      <c r="C2328" t="s">
        <v>397</v>
      </c>
      <c r="D2328" t="s">
        <v>710</v>
      </c>
      <c r="E2328" t="s">
        <v>711</v>
      </c>
      <c r="F2328" t="s">
        <v>712</v>
      </c>
      <c r="G2328" t="s">
        <v>87</v>
      </c>
      <c r="H2328" t="s">
        <v>87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223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12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2</v>
      </c>
      <c r="CF2328">
        <v>0</v>
      </c>
      <c r="CG2328">
        <v>0</v>
      </c>
      <c r="CH2328">
        <v>0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3</v>
      </c>
      <c r="CT2328">
        <v>237</v>
      </c>
    </row>
    <row r="2329" spans="1:98" x14ac:dyDescent="0.3">
      <c r="A2329" t="s">
        <v>3426</v>
      </c>
      <c r="B2329" t="s">
        <v>81</v>
      </c>
      <c r="C2329" t="s">
        <v>96</v>
      </c>
      <c r="D2329" t="s">
        <v>128</v>
      </c>
      <c r="E2329" t="s">
        <v>294</v>
      </c>
      <c r="F2329" t="s">
        <v>87</v>
      </c>
      <c r="G2329" t="s">
        <v>87</v>
      </c>
      <c r="H2329" t="s">
        <v>87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201</v>
      </c>
      <c r="Z2329">
        <v>0</v>
      </c>
      <c r="AA2329">
        <v>4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27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3</v>
      </c>
      <c r="CT2329">
        <v>232</v>
      </c>
    </row>
    <row r="2330" spans="1:98" x14ac:dyDescent="0.3">
      <c r="A2330" t="s">
        <v>3427</v>
      </c>
      <c r="B2330" t="s">
        <v>81</v>
      </c>
      <c r="C2330" t="s">
        <v>89</v>
      </c>
      <c r="D2330" t="s">
        <v>90</v>
      </c>
      <c r="E2330" t="s">
        <v>113</v>
      </c>
      <c r="F2330" t="s">
        <v>242</v>
      </c>
      <c r="G2330" t="s">
        <v>87</v>
      </c>
      <c r="H2330" t="s">
        <v>87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29</v>
      </c>
      <c r="S2330">
        <v>0</v>
      </c>
      <c r="T2330">
        <v>0</v>
      </c>
      <c r="U2330">
        <v>0</v>
      </c>
      <c r="V2330">
        <v>168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34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3</v>
      </c>
      <c r="CT2330">
        <v>231</v>
      </c>
    </row>
    <row r="2331" spans="1:98" x14ac:dyDescent="0.3">
      <c r="A2331" t="s">
        <v>3428</v>
      </c>
      <c r="B2331" t="s">
        <v>81</v>
      </c>
      <c r="C2331" t="s">
        <v>96</v>
      </c>
      <c r="D2331" t="s">
        <v>128</v>
      </c>
      <c r="E2331" t="s">
        <v>244</v>
      </c>
      <c r="F2331" t="s">
        <v>245</v>
      </c>
      <c r="G2331" t="s">
        <v>647</v>
      </c>
      <c r="H2331" t="s">
        <v>87</v>
      </c>
      <c r="I2331">
        <v>39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17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168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3</v>
      </c>
      <c r="CT2331">
        <v>224</v>
      </c>
    </row>
    <row r="2332" spans="1:98" x14ac:dyDescent="0.3">
      <c r="A2332" t="s">
        <v>3429</v>
      </c>
      <c r="B2332" t="s">
        <v>81</v>
      </c>
      <c r="C2332" t="s">
        <v>96</v>
      </c>
      <c r="D2332" t="s">
        <v>97</v>
      </c>
      <c r="E2332" t="s">
        <v>146</v>
      </c>
      <c r="F2332" t="s">
        <v>763</v>
      </c>
      <c r="G2332" t="s">
        <v>2226</v>
      </c>
      <c r="H2332" t="s">
        <v>87</v>
      </c>
      <c r="I2332">
        <v>0</v>
      </c>
      <c r="J2332">
        <v>0</v>
      </c>
      <c r="K2332">
        <v>0</v>
      </c>
      <c r="L2332">
        <v>0</v>
      </c>
      <c r="M2332">
        <v>71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71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0</v>
      </c>
      <c r="CI2332">
        <v>0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82</v>
      </c>
      <c r="CP2332">
        <v>0</v>
      </c>
      <c r="CQ2332">
        <v>0</v>
      </c>
      <c r="CR2332">
        <v>0</v>
      </c>
      <c r="CS2332">
        <v>3</v>
      </c>
      <c r="CT2332">
        <v>224</v>
      </c>
    </row>
    <row r="2333" spans="1:98" x14ac:dyDescent="0.3">
      <c r="A2333" t="s">
        <v>3430</v>
      </c>
      <c r="B2333" t="s">
        <v>81</v>
      </c>
      <c r="C2333" t="s">
        <v>1402</v>
      </c>
      <c r="D2333" t="s">
        <v>2526</v>
      </c>
      <c r="E2333">
        <v>45597</v>
      </c>
      <c r="F2333" t="s">
        <v>87</v>
      </c>
      <c r="G2333" t="s">
        <v>87</v>
      </c>
      <c r="H2333" t="s">
        <v>87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36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52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136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3</v>
      </c>
      <c r="CT2333">
        <v>224</v>
      </c>
    </row>
    <row r="2334" spans="1:98" x14ac:dyDescent="0.3">
      <c r="A2334" t="s">
        <v>3431</v>
      </c>
      <c r="B2334" t="s">
        <v>81</v>
      </c>
      <c r="C2334" t="s">
        <v>96</v>
      </c>
      <c r="D2334" t="s">
        <v>97</v>
      </c>
      <c r="E2334" t="s">
        <v>98</v>
      </c>
      <c r="F2334" t="s">
        <v>99</v>
      </c>
      <c r="G2334" t="s">
        <v>3432</v>
      </c>
      <c r="H2334" t="s">
        <v>87</v>
      </c>
      <c r="I2334">
        <v>60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127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35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3</v>
      </c>
      <c r="CT2334">
        <v>222</v>
      </c>
    </row>
    <row r="2335" spans="1:98" x14ac:dyDescent="0.3">
      <c r="A2335" t="s">
        <v>3433</v>
      </c>
      <c r="B2335" t="s">
        <v>81</v>
      </c>
      <c r="C2335" t="s">
        <v>96</v>
      </c>
      <c r="D2335" t="s">
        <v>97</v>
      </c>
      <c r="E2335" t="s">
        <v>146</v>
      </c>
      <c r="F2335" t="s">
        <v>763</v>
      </c>
      <c r="G2335" t="s">
        <v>87</v>
      </c>
      <c r="H2335" t="s">
        <v>87</v>
      </c>
      <c r="I2335">
        <v>0</v>
      </c>
      <c r="J2335">
        <v>0</v>
      </c>
      <c r="K2335">
        <v>0</v>
      </c>
      <c r="L2335">
        <v>0</v>
      </c>
      <c r="M2335">
        <v>61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120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38</v>
      </c>
      <c r="CP2335">
        <v>0</v>
      </c>
      <c r="CQ2335">
        <v>0</v>
      </c>
      <c r="CR2335">
        <v>0</v>
      </c>
      <c r="CS2335">
        <v>3</v>
      </c>
      <c r="CT2335">
        <v>219</v>
      </c>
    </row>
    <row r="2336" spans="1:98" x14ac:dyDescent="0.3">
      <c r="A2336" t="s">
        <v>3434</v>
      </c>
      <c r="B2336" t="s">
        <v>81</v>
      </c>
      <c r="C2336" t="s">
        <v>96</v>
      </c>
      <c r="D2336" t="s">
        <v>97</v>
      </c>
      <c r="E2336" t="s">
        <v>98</v>
      </c>
      <c r="F2336" t="s">
        <v>109</v>
      </c>
      <c r="G2336" t="s">
        <v>3435</v>
      </c>
      <c r="H2336" t="s">
        <v>87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131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70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17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3</v>
      </c>
      <c r="CT2336">
        <v>218</v>
      </c>
    </row>
    <row r="2337" spans="1:98" x14ac:dyDescent="0.3">
      <c r="A2337" t="s">
        <v>3436</v>
      </c>
      <c r="B2337" t="s">
        <v>81</v>
      </c>
      <c r="C2337" t="s">
        <v>96</v>
      </c>
      <c r="D2337" t="s">
        <v>97</v>
      </c>
      <c r="E2337" t="s">
        <v>98</v>
      </c>
      <c r="F2337" t="s">
        <v>109</v>
      </c>
      <c r="G2337" t="s">
        <v>1400</v>
      </c>
      <c r="H2337" t="s">
        <v>87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38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51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129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3</v>
      </c>
      <c r="CT2337">
        <v>218</v>
      </c>
    </row>
    <row r="2338" spans="1:98" x14ac:dyDescent="0.3">
      <c r="A2338" t="s">
        <v>3437</v>
      </c>
      <c r="B2338" t="s">
        <v>81</v>
      </c>
      <c r="C2338" t="s">
        <v>96</v>
      </c>
      <c r="D2338" t="s">
        <v>97</v>
      </c>
      <c r="E2338" t="s">
        <v>1038</v>
      </c>
      <c r="F2338" t="s">
        <v>87</v>
      </c>
      <c r="G2338" t="s">
        <v>87</v>
      </c>
      <c r="H2338" t="s">
        <v>87</v>
      </c>
      <c r="I2338">
        <v>10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60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147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3</v>
      </c>
      <c r="CT2338">
        <v>217</v>
      </c>
    </row>
    <row r="2339" spans="1:98" x14ac:dyDescent="0.3">
      <c r="A2339" t="s">
        <v>3438</v>
      </c>
      <c r="B2339" t="s">
        <v>81</v>
      </c>
      <c r="C2339" t="s">
        <v>96</v>
      </c>
      <c r="D2339" t="s">
        <v>97</v>
      </c>
      <c r="E2339" t="s">
        <v>98</v>
      </c>
      <c r="F2339" t="s">
        <v>99</v>
      </c>
      <c r="G2339" t="s">
        <v>1418</v>
      </c>
      <c r="H2339" t="s">
        <v>87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80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126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11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3</v>
      </c>
      <c r="CT2339">
        <v>217</v>
      </c>
    </row>
    <row r="2340" spans="1:98" x14ac:dyDescent="0.3">
      <c r="A2340" t="s">
        <v>3439</v>
      </c>
      <c r="B2340" t="s">
        <v>81</v>
      </c>
      <c r="C2340" t="s">
        <v>96</v>
      </c>
      <c r="D2340" t="s">
        <v>97</v>
      </c>
      <c r="E2340" t="s">
        <v>98</v>
      </c>
      <c r="F2340" t="s">
        <v>99</v>
      </c>
      <c r="G2340" t="s">
        <v>123</v>
      </c>
      <c r="H2340" t="s">
        <v>87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114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70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33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3</v>
      </c>
      <c r="CT2340">
        <v>217</v>
      </c>
    </row>
    <row r="2341" spans="1:98" x14ac:dyDescent="0.3">
      <c r="A2341" t="s">
        <v>3440</v>
      </c>
      <c r="B2341" t="s">
        <v>81</v>
      </c>
      <c r="C2341" t="s">
        <v>96</v>
      </c>
      <c r="D2341" t="s">
        <v>97</v>
      </c>
      <c r="E2341" t="s">
        <v>102</v>
      </c>
      <c r="F2341" t="s">
        <v>103</v>
      </c>
      <c r="G2341" t="s">
        <v>104</v>
      </c>
      <c r="H2341" t="s">
        <v>3441</v>
      </c>
      <c r="I2341">
        <v>0</v>
      </c>
      <c r="J2341">
        <v>0</v>
      </c>
      <c r="K2341">
        <v>86</v>
      </c>
      <c r="L2341">
        <v>0</v>
      </c>
      <c r="M2341">
        <v>0</v>
      </c>
      <c r="N2341">
        <v>0</v>
      </c>
      <c r="O2341">
        <v>0</v>
      </c>
      <c r="P2341">
        <v>90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38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3</v>
      </c>
      <c r="CT2341">
        <v>214</v>
      </c>
    </row>
    <row r="2342" spans="1:98" x14ac:dyDescent="0.3">
      <c r="A2342" t="s">
        <v>3442</v>
      </c>
      <c r="B2342" t="s">
        <v>81</v>
      </c>
      <c r="C2342" t="s">
        <v>96</v>
      </c>
      <c r="D2342" t="s">
        <v>97</v>
      </c>
      <c r="E2342" t="s">
        <v>98</v>
      </c>
      <c r="F2342" t="s">
        <v>99</v>
      </c>
      <c r="G2342" t="s">
        <v>87</v>
      </c>
      <c r="H2342" t="s">
        <v>87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72</v>
      </c>
      <c r="X2342">
        <v>61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76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3</v>
      </c>
      <c r="CT2342">
        <v>209</v>
      </c>
    </row>
    <row r="2343" spans="1:98" x14ac:dyDescent="0.3">
      <c r="A2343" t="s">
        <v>3443</v>
      </c>
      <c r="B2343" t="s">
        <v>81</v>
      </c>
      <c r="C2343" t="s">
        <v>96</v>
      </c>
      <c r="D2343" t="s">
        <v>97</v>
      </c>
      <c r="E2343" t="s">
        <v>146</v>
      </c>
      <c r="F2343" t="s">
        <v>894</v>
      </c>
      <c r="G2343" t="s">
        <v>1235</v>
      </c>
      <c r="H2343" t="s">
        <v>87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18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75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115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3</v>
      </c>
      <c r="CT2343">
        <v>208</v>
      </c>
    </row>
    <row r="2344" spans="1:98" x14ac:dyDescent="0.3">
      <c r="A2344" t="s">
        <v>3444</v>
      </c>
      <c r="B2344" t="s">
        <v>81</v>
      </c>
      <c r="C2344" t="s">
        <v>96</v>
      </c>
      <c r="D2344" t="s">
        <v>97</v>
      </c>
      <c r="E2344" t="s">
        <v>98</v>
      </c>
      <c r="F2344" t="s">
        <v>109</v>
      </c>
      <c r="G2344" t="s">
        <v>211</v>
      </c>
      <c r="H2344" t="s">
        <v>87</v>
      </c>
      <c r="I2344">
        <v>0</v>
      </c>
      <c r="J2344">
        <v>0</v>
      </c>
      <c r="K2344">
        <v>20</v>
      </c>
      <c r="L2344">
        <v>0</v>
      </c>
      <c r="M2344">
        <v>0</v>
      </c>
      <c r="N2344">
        <v>0</v>
      </c>
      <c r="O2344">
        <v>0</v>
      </c>
      <c r="P2344">
        <v>115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64</v>
      </c>
      <c r="CS2344">
        <v>3</v>
      </c>
      <c r="CT2344">
        <v>199</v>
      </c>
    </row>
    <row r="2345" spans="1:98" x14ac:dyDescent="0.3">
      <c r="A2345" t="s">
        <v>3445</v>
      </c>
      <c r="B2345" t="s">
        <v>81</v>
      </c>
      <c r="C2345" t="s">
        <v>89</v>
      </c>
      <c r="D2345" t="s">
        <v>90</v>
      </c>
      <c r="E2345" t="s">
        <v>420</v>
      </c>
      <c r="F2345" t="s">
        <v>2578</v>
      </c>
      <c r="G2345" t="s">
        <v>2579</v>
      </c>
      <c r="H2345" t="s">
        <v>87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11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3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185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3</v>
      </c>
      <c r="CT2345">
        <v>199</v>
      </c>
    </row>
    <row r="2346" spans="1:98" x14ac:dyDescent="0.3">
      <c r="A2346" t="s">
        <v>3446</v>
      </c>
      <c r="B2346" t="s">
        <v>81</v>
      </c>
      <c r="C2346" t="s">
        <v>397</v>
      </c>
      <c r="D2346" t="s">
        <v>398</v>
      </c>
      <c r="E2346" t="s">
        <v>399</v>
      </c>
      <c r="F2346" t="s">
        <v>1596</v>
      </c>
      <c r="G2346" t="s">
        <v>2296</v>
      </c>
      <c r="H2346" t="s">
        <v>87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3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61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135</v>
      </c>
      <c r="CS2346">
        <v>3</v>
      </c>
      <c r="CT2346">
        <v>199</v>
      </c>
    </row>
    <row r="2347" spans="1:98" x14ac:dyDescent="0.3">
      <c r="A2347" t="s">
        <v>3447</v>
      </c>
      <c r="B2347" t="s">
        <v>81</v>
      </c>
      <c r="C2347" t="s">
        <v>96</v>
      </c>
      <c r="D2347" t="s">
        <v>128</v>
      </c>
      <c r="E2347" t="s">
        <v>294</v>
      </c>
      <c r="F2347" t="s">
        <v>433</v>
      </c>
      <c r="G2347" t="s">
        <v>3448</v>
      </c>
      <c r="H2347" t="s">
        <v>87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11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135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50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3</v>
      </c>
      <c r="CT2347">
        <v>196</v>
      </c>
    </row>
    <row r="2348" spans="1:98" x14ac:dyDescent="0.3">
      <c r="A2348" t="s">
        <v>3449</v>
      </c>
      <c r="B2348" t="s">
        <v>81</v>
      </c>
      <c r="C2348" t="s">
        <v>178</v>
      </c>
      <c r="D2348" t="s">
        <v>179</v>
      </c>
      <c r="E2348" t="s">
        <v>180</v>
      </c>
      <c r="F2348" t="s">
        <v>87</v>
      </c>
      <c r="G2348" t="s">
        <v>87</v>
      </c>
      <c r="H2348" t="s">
        <v>87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159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23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14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3</v>
      </c>
      <c r="CT2348">
        <v>196</v>
      </c>
    </row>
    <row r="2349" spans="1:98" x14ac:dyDescent="0.3">
      <c r="A2349" t="s">
        <v>3450</v>
      </c>
      <c r="B2349" t="s">
        <v>81</v>
      </c>
      <c r="C2349" t="s">
        <v>185</v>
      </c>
      <c r="D2349" t="s">
        <v>1770</v>
      </c>
      <c r="E2349" t="s">
        <v>1771</v>
      </c>
      <c r="F2349" t="s">
        <v>3451</v>
      </c>
      <c r="G2349" t="s">
        <v>87</v>
      </c>
      <c r="H2349" t="s">
        <v>87</v>
      </c>
      <c r="I2349">
        <v>83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33</v>
      </c>
      <c r="CI2349">
        <v>0</v>
      </c>
      <c r="CJ2349">
        <v>0</v>
      </c>
      <c r="CK2349">
        <v>0</v>
      </c>
      <c r="CL2349">
        <v>0</v>
      </c>
      <c r="CM2349">
        <v>71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3</v>
      </c>
      <c r="CT2349">
        <v>187</v>
      </c>
    </row>
    <row r="2350" spans="1:98" x14ac:dyDescent="0.3">
      <c r="A2350" t="s">
        <v>3452</v>
      </c>
      <c r="B2350" t="s">
        <v>81</v>
      </c>
      <c r="C2350" t="s">
        <v>96</v>
      </c>
      <c r="D2350" t="s">
        <v>385</v>
      </c>
      <c r="E2350" t="s">
        <v>476</v>
      </c>
      <c r="F2350" t="s">
        <v>650</v>
      </c>
      <c r="G2350" t="s">
        <v>87</v>
      </c>
      <c r="H2350" t="s">
        <v>87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60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100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  <c r="CF2350">
        <v>0</v>
      </c>
      <c r="CG2350">
        <v>0</v>
      </c>
      <c r="CH2350">
        <v>0</v>
      </c>
      <c r="CI2350">
        <v>0</v>
      </c>
      <c r="CJ2350">
        <v>25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3</v>
      </c>
      <c r="CT2350">
        <v>185</v>
      </c>
    </row>
    <row r="2351" spans="1:98" x14ac:dyDescent="0.3">
      <c r="A2351" t="s">
        <v>3453</v>
      </c>
      <c r="B2351" t="s">
        <v>81</v>
      </c>
      <c r="C2351" t="s">
        <v>542</v>
      </c>
      <c r="D2351" t="s">
        <v>543</v>
      </c>
      <c r="E2351" t="s">
        <v>928</v>
      </c>
      <c r="F2351" t="s">
        <v>87</v>
      </c>
      <c r="G2351" t="s">
        <v>87</v>
      </c>
      <c r="H2351" t="s">
        <v>87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144</v>
      </c>
      <c r="Q2351">
        <v>0</v>
      </c>
      <c r="R2351">
        <v>0</v>
      </c>
      <c r="S2351">
        <v>0</v>
      </c>
      <c r="T2351">
        <v>18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22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3</v>
      </c>
      <c r="CT2351">
        <v>184</v>
      </c>
    </row>
    <row r="2352" spans="1:98" x14ac:dyDescent="0.3">
      <c r="A2352" t="s">
        <v>3454</v>
      </c>
      <c r="B2352" t="s">
        <v>81</v>
      </c>
      <c r="C2352" t="s">
        <v>96</v>
      </c>
      <c r="D2352" t="s">
        <v>97</v>
      </c>
      <c r="E2352" t="s">
        <v>98</v>
      </c>
      <c r="F2352" t="s">
        <v>99</v>
      </c>
      <c r="G2352" t="s">
        <v>87</v>
      </c>
      <c r="H2352" t="s">
        <v>87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53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78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53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3</v>
      </c>
      <c r="CT2352">
        <v>184</v>
      </c>
    </row>
    <row r="2353" spans="1:98" x14ac:dyDescent="0.3">
      <c r="A2353" t="s">
        <v>3455</v>
      </c>
      <c r="B2353" t="s">
        <v>81</v>
      </c>
      <c r="C2353" t="s">
        <v>96</v>
      </c>
      <c r="D2353" t="s">
        <v>97</v>
      </c>
      <c r="E2353" t="s">
        <v>662</v>
      </c>
      <c r="F2353" t="s">
        <v>663</v>
      </c>
      <c r="G2353" t="s">
        <v>664</v>
      </c>
      <c r="H2353" t="s">
        <v>87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165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11</v>
      </c>
      <c r="AU2353">
        <v>0</v>
      </c>
      <c r="AV2353">
        <v>0</v>
      </c>
      <c r="AW2353">
        <v>0</v>
      </c>
      <c r="AX2353">
        <v>0</v>
      </c>
      <c r="AY2353">
        <v>6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3</v>
      </c>
      <c r="CT2353">
        <v>182</v>
      </c>
    </row>
    <row r="2354" spans="1:98" x14ac:dyDescent="0.3">
      <c r="A2354" t="s">
        <v>3456</v>
      </c>
      <c r="B2354" t="s">
        <v>81</v>
      </c>
      <c r="C2354" t="s">
        <v>96</v>
      </c>
      <c r="D2354" t="s">
        <v>97</v>
      </c>
      <c r="E2354" t="s">
        <v>98</v>
      </c>
      <c r="F2354" t="s">
        <v>160</v>
      </c>
      <c r="G2354" t="s">
        <v>161</v>
      </c>
      <c r="H2354" t="s">
        <v>87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77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42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61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3</v>
      </c>
      <c r="CT2354">
        <v>180</v>
      </c>
    </row>
    <row r="2355" spans="1:98" x14ac:dyDescent="0.3">
      <c r="A2355" t="s">
        <v>3457</v>
      </c>
      <c r="B2355" t="s">
        <v>81</v>
      </c>
      <c r="C2355" t="s">
        <v>82</v>
      </c>
      <c r="D2355" t="s">
        <v>1490</v>
      </c>
      <c r="E2355" t="s">
        <v>1913</v>
      </c>
      <c r="F2355" t="s">
        <v>87</v>
      </c>
      <c r="G2355" t="s">
        <v>87</v>
      </c>
      <c r="H2355" t="s">
        <v>87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115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8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57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3</v>
      </c>
      <c r="CT2355">
        <v>180</v>
      </c>
    </row>
    <row r="2356" spans="1:98" x14ac:dyDescent="0.3">
      <c r="A2356" t="s">
        <v>3458</v>
      </c>
      <c r="B2356" t="s">
        <v>81</v>
      </c>
      <c r="C2356" t="s">
        <v>96</v>
      </c>
      <c r="D2356" t="s">
        <v>97</v>
      </c>
      <c r="E2356" t="s">
        <v>138</v>
      </c>
      <c r="F2356" t="s">
        <v>139</v>
      </c>
      <c r="G2356" t="s">
        <v>87</v>
      </c>
      <c r="H2356" t="s">
        <v>87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24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29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127</v>
      </c>
      <c r="CS2356">
        <v>3</v>
      </c>
      <c r="CT2356">
        <v>180</v>
      </c>
    </row>
    <row r="2357" spans="1:98" x14ac:dyDescent="0.3">
      <c r="A2357" t="s">
        <v>3459</v>
      </c>
      <c r="B2357" t="s">
        <v>81</v>
      </c>
      <c r="C2357" t="s">
        <v>542</v>
      </c>
      <c r="D2357" t="s">
        <v>1796</v>
      </c>
      <c r="E2357" t="s">
        <v>1797</v>
      </c>
      <c r="F2357" t="s">
        <v>87</v>
      </c>
      <c r="G2357" t="s">
        <v>87</v>
      </c>
      <c r="H2357" t="s">
        <v>87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164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4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11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3</v>
      </c>
      <c r="CT2357">
        <v>179</v>
      </c>
    </row>
    <row r="2358" spans="1:98" x14ac:dyDescent="0.3">
      <c r="A2358" t="s">
        <v>3460</v>
      </c>
      <c r="B2358" t="s">
        <v>81</v>
      </c>
      <c r="C2358" t="s">
        <v>178</v>
      </c>
      <c r="D2358" t="s">
        <v>179</v>
      </c>
      <c r="E2358" t="s">
        <v>180</v>
      </c>
      <c r="F2358" t="s">
        <v>181</v>
      </c>
      <c r="G2358" t="s">
        <v>182</v>
      </c>
      <c r="H2358" t="s">
        <v>87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12</v>
      </c>
      <c r="AR2358">
        <v>0</v>
      </c>
      <c r="AS2358">
        <v>0</v>
      </c>
      <c r="AT2358">
        <v>30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136</v>
      </c>
      <c r="CS2358">
        <v>3</v>
      </c>
      <c r="CT2358">
        <v>178</v>
      </c>
    </row>
    <row r="2359" spans="1:98" x14ac:dyDescent="0.3">
      <c r="A2359" t="s">
        <v>3461</v>
      </c>
      <c r="B2359" t="s">
        <v>81</v>
      </c>
      <c r="C2359" t="s">
        <v>96</v>
      </c>
      <c r="D2359" t="s">
        <v>128</v>
      </c>
      <c r="E2359" t="s">
        <v>244</v>
      </c>
      <c r="F2359" t="s">
        <v>245</v>
      </c>
      <c r="G2359" t="s">
        <v>708</v>
      </c>
      <c r="H2359" t="s">
        <v>87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9</v>
      </c>
      <c r="AP2359">
        <v>0</v>
      </c>
      <c r="AQ2359">
        <v>0</v>
      </c>
      <c r="AR2359">
        <v>0</v>
      </c>
      <c r="AS2359">
        <v>21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147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3</v>
      </c>
      <c r="CT2359">
        <v>177</v>
      </c>
    </row>
    <row r="2360" spans="1:98" x14ac:dyDescent="0.3">
      <c r="A2360" t="s">
        <v>3462</v>
      </c>
      <c r="B2360" t="s">
        <v>81</v>
      </c>
      <c r="C2360" t="s">
        <v>96</v>
      </c>
      <c r="D2360" t="s">
        <v>97</v>
      </c>
      <c r="E2360" t="s">
        <v>102</v>
      </c>
      <c r="F2360" t="s">
        <v>103</v>
      </c>
      <c r="G2360" t="s">
        <v>290</v>
      </c>
      <c r="H2360" t="s">
        <v>3463</v>
      </c>
      <c r="I2360">
        <v>0</v>
      </c>
      <c r="J2360">
        <v>0</v>
      </c>
      <c r="K2360">
        <v>53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86</v>
      </c>
      <c r="AF2360">
        <v>0</v>
      </c>
      <c r="AG2360">
        <v>0</v>
      </c>
      <c r="AH2360">
        <v>35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3</v>
      </c>
      <c r="CT2360">
        <v>174</v>
      </c>
    </row>
    <row r="2361" spans="1:98" x14ac:dyDescent="0.3">
      <c r="A2361" t="s">
        <v>3464</v>
      </c>
      <c r="B2361" t="s">
        <v>81</v>
      </c>
      <c r="C2361" t="s">
        <v>96</v>
      </c>
      <c r="D2361" t="s">
        <v>128</v>
      </c>
      <c r="E2361" t="s">
        <v>294</v>
      </c>
      <c r="F2361" t="s">
        <v>295</v>
      </c>
      <c r="G2361" t="s">
        <v>1000</v>
      </c>
      <c r="H2361" t="s">
        <v>87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23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31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120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3</v>
      </c>
      <c r="CT2361">
        <v>174</v>
      </c>
    </row>
    <row r="2362" spans="1:98" x14ac:dyDescent="0.3">
      <c r="A2362" t="s">
        <v>3465</v>
      </c>
      <c r="B2362" t="s">
        <v>81</v>
      </c>
      <c r="C2362" t="s">
        <v>82</v>
      </c>
      <c r="D2362" t="s">
        <v>83</v>
      </c>
      <c r="E2362" t="s">
        <v>271</v>
      </c>
      <c r="F2362" t="s">
        <v>87</v>
      </c>
      <c r="G2362" t="s">
        <v>87</v>
      </c>
      <c r="H2362" t="s">
        <v>87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57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43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74</v>
      </c>
      <c r="CP2362">
        <v>0</v>
      </c>
      <c r="CQ2362">
        <v>0</v>
      </c>
      <c r="CR2362">
        <v>0</v>
      </c>
      <c r="CS2362">
        <v>3</v>
      </c>
      <c r="CT2362">
        <v>174</v>
      </c>
    </row>
    <row r="2363" spans="1:98" x14ac:dyDescent="0.3">
      <c r="A2363" t="s">
        <v>3466</v>
      </c>
      <c r="B2363" t="s">
        <v>81</v>
      </c>
      <c r="C2363" t="s">
        <v>96</v>
      </c>
      <c r="D2363" t="s">
        <v>97</v>
      </c>
      <c r="E2363" t="s">
        <v>98</v>
      </c>
      <c r="F2363" t="s">
        <v>99</v>
      </c>
      <c r="G2363" t="s">
        <v>87</v>
      </c>
      <c r="H2363" t="s">
        <v>87</v>
      </c>
      <c r="I2363">
        <v>0</v>
      </c>
      <c r="J2363">
        <v>0</v>
      </c>
      <c r="K2363">
        <v>0</v>
      </c>
      <c r="L2363">
        <v>80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62</v>
      </c>
      <c r="AZ2363">
        <v>0</v>
      </c>
      <c r="BA2363">
        <v>28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3</v>
      </c>
      <c r="CT2363">
        <v>170</v>
      </c>
    </row>
    <row r="2364" spans="1:98" x14ac:dyDescent="0.3">
      <c r="A2364" t="s">
        <v>3467</v>
      </c>
      <c r="B2364" t="s">
        <v>280</v>
      </c>
      <c r="C2364" t="s">
        <v>281</v>
      </c>
      <c r="D2364" t="s">
        <v>87</v>
      </c>
      <c r="E2364" t="s">
        <v>87</v>
      </c>
      <c r="F2364" t="s">
        <v>87</v>
      </c>
      <c r="G2364" t="s">
        <v>87</v>
      </c>
      <c r="H2364" t="s">
        <v>87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133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10</v>
      </c>
      <c r="CI2364">
        <v>0</v>
      </c>
      <c r="CJ2364">
        <v>0</v>
      </c>
      <c r="CK2364">
        <v>0</v>
      </c>
      <c r="CL2364">
        <v>0</v>
      </c>
      <c r="CM2364">
        <v>27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3</v>
      </c>
      <c r="CT2364">
        <v>170</v>
      </c>
    </row>
    <row r="2365" spans="1:98" x14ac:dyDescent="0.3">
      <c r="A2365" t="s">
        <v>3468</v>
      </c>
      <c r="B2365" t="s">
        <v>81</v>
      </c>
      <c r="C2365" t="s">
        <v>96</v>
      </c>
      <c r="D2365" t="s">
        <v>128</v>
      </c>
      <c r="E2365" t="s">
        <v>294</v>
      </c>
      <c r="F2365" t="s">
        <v>564</v>
      </c>
      <c r="G2365" t="s">
        <v>87</v>
      </c>
      <c r="H2365" t="s">
        <v>87</v>
      </c>
      <c r="I2365">
        <v>71</v>
      </c>
      <c r="J2365">
        <v>59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38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3</v>
      </c>
      <c r="CT2365">
        <v>168</v>
      </c>
    </row>
    <row r="2366" spans="1:98" x14ac:dyDescent="0.3">
      <c r="A2366" t="s">
        <v>3469</v>
      </c>
      <c r="B2366" t="s">
        <v>81</v>
      </c>
      <c r="C2366" t="s">
        <v>82</v>
      </c>
      <c r="D2366" t="s">
        <v>83</v>
      </c>
      <c r="E2366" t="s">
        <v>605</v>
      </c>
      <c r="F2366" t="s">
        <v>1821</v>
      </c>
      <c r="G2366" t="s">
        <v>2666</v>
      </c>
      <c r="H2366" t="s">
        <v>87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6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68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94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3</v>
      </c>
      <c r="CT2366">
        <v>168</v>
      </c>
    </row>
    <row r="2367" spans="1:98" x14ac:dyDescent="0.3">
      <c r="A2367" t="s">
        <v>3470</v>
      </c>
      <c r="B2367" t="s">
        <v>81</v>
      </c>
      <c r="C2367" t="s">
        <v>96</v>
      </c>
      <c r="D2367" t="s">
        <v>97</v>
      </c>
      <c r="E2367" t="s">
        <v>98</v>
      </c>
      <c r="F2367" t="s">
        <v>99</v>
      </c>
      <c r="G2367" t="s">
        <v>87</v>
      </c>
      <c r="H2367" t="s">
        <v>87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98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47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22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3</v>
      </c>
      <c r="CT2367">
        <v>167</v>
      </c>
    </row>
    <row r="2368" spans="1:98" x14ac:dyDescent="0.3">
      <c r="A2368" t="s">
        <v>3471</v>
      </c>
      <c r="B2368" t="s">
        <v>81</v>
      </c>
      <c r="C2368" t="s">
        <v>542</v>
      </c>
      <c r="D2368" t="s">
        <v>543</v>
      </c>
      <c r="E2368" t="s">
        <v>928</v>
      </c>
      <c r="F2368" t="s">
        <v>87</v>
      </c>
      <c r="G2368" t="s">
        <v>87</v>
      </c>
      <c r="H2368" t="s">
        <v>87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76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27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64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3</v>
      </c>
      <c r="CT2368">
        <v>167</v>
      </c>
    </row>
    <row r="2369" spans="1:98" x14ac:dyDescent="0.3">
      <c r="A2369" t="s">
        <v>3472</v>
      </c>
      <c r="B2369" t="s">
        <v>280</v>
      </c>
      <c r="C2369" t="s">
        <v>513</v>
      </c>
      <c r="D2369" t="s">
        <v>514</v>
      </c>
      <c r="E2369" t="s">
        <v>515</v>
      </c>
      <c r="F2369" t="s">
        <v>516</v>
      </c>
      <c r="G2369" t="s">
        <v>517</v>
      </c>
      <c r="H2369" t="s">
        <v>87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127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29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11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3</v>
      </c>
      <c r="CT2369">
        <v>167</v>
      </c>
    </row>
    <row r="2370" spans="1:98" x14ac:dyDescent="0.3">
      <c r="A2370" t="s">
        <v>3473</v>
      </c>
      <c r="B2370" t="s">
        <v>81</v>
      </c>
      <c r="C2370" t="s">
        <v>82</v>
      </c>
      <c r="D2370" t="s">
        <v>83</v>
      </c>
      <c r="E2370" t="s">
        <v>605</v>
      </c>
      <c r="F2370" t="s">
        <v>87</v>
      </c>
      <c r="G2370" t="s">
        <v>87</v>
      </c>
      <c r="H2370" t="s">
        <v>87</v>
      </c>
      <c r="I2370">
        <v>17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127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22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3</v>
      </c>
      <c r="CT2370">
        <v>166</v>
      </c>
    </row>
    <row r="2371" spans="1:98" x14ac:dyDescent="0.3">
      <c r="A2371" t="s">
        <v>3474</v>
      </c>
      <c r="B2371" t="s">
        <v>81</v>
      </c>
      <c r="C2371" t="s">
        <v>96</v>
      </c>
      <c r="D2371" t="s">
        <v>128</v>
      </c>
      <c r="E2371" t="s">
        <v>294</v>
      </c>
      <c r="F2371" t="s">
        <v>433</v>
      </c>
      <c r="G2371" t="s">
        <v>87</v>
      </c>
      <c r="H2371" t="s">
        <v>87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25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22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119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3</v>
      </c>
      <c r="CT2371">
        <v>166</v>
      </c>
    </row>
    <row r="2372" spans="1:98" x14ac:dyDescent="0.3">
      <c r="A2372" t="s">
        <v>3475</v>
      </c>
      <c r="B2372" t="s">
        <v>81</v>
      </c>
      <c r="C2372" t="s">
        <v>96</v>
      </c>
      <c r="D2372" t="s">
        <v>128</v>
      </c>
      <c r="E2372" t="s">
        <v>294</v>
      </c>
      <c r="F2372" t="s">
        <v>295</v>
      </c>
      <c r="G2372" t="s">
        <v>1000</v>
      </c>
      <c r="H2372" t="s">
        <v>87</v>
      </c>
      <c r="I2372">
        <v>87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37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40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3</v>
      </c>
      <c r="CT2372">
        <v>164</v>
      </c>
    </row>
    <row r="2373" spans="1:98" x14ac:dyDescent="0.3">
      <c r="A2373" t="s">
        <v>3476</v>
      </c>
      <c r="B2373" t="s">
        <v>81</v>
      </c>
      <c r="C2373" t="s">
        <v>96</v>
      </c>
      <c r="D2373" t="s">
        <v>97</v>
      </c>
      <c r="E2373" t="s">
        <v>662</v>
      </c>
      <c r="F2373" t="s">
        <v>663</v>
      </c>
      <c r="G2373" t="s">
        <v>664</v>
      </c>
      <c r="H2373" t="s">
        <v>87</v>
      </c>
      <c r="I2373">
        <v>50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69</v>
      </c>
      <c r="CI2373">
        <v>0</v>
      </c>
      <c r="CJ2373">
        <v>0</v>
      </c>
      <c r="CK2373">
        <v>0</v>
      </c>
      <c r="CL2373">
        <v>0</v>
      </c>
      <c r="CM2373">
        <v>45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3</v>
      </c>
      <c r="CT2373">
        <v>164</v>
      </c>
    </row>
    <row r="2374" spans="1:98" x14ac:dyDescent="0.3">
      <c r="A2374" t="s">
        <v>3477</v>
      </c>
      <c r="B2374" t="s">
        <v>81</v>
      </c>
      <c r="C2374" t="s">
        <v>96</v>
      </c>
      <c r="D2374" t="s">
        <v>97</v>
      </c>
      <c r="E2374" t="s">
        <v>102</v>
      </c>
      <c r="F2374" t="s">
        <v>116</v>
      </c>
      <c r="G2374" t="s">
        <v>117</v>
      </c>
      <c r="H2374" t="s">
        <v>87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75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65</v>
      </c>
      <c r="AN2374">
        <v>0</v>
      </c>
      <c r="AO2374">
        <v>0</v>
      </c>
      <c r="AP2374">
        <v>23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3</v>
      </c>
      <c r="CT2374">
        <v>163</v>
      </c>
    </row>
    <row r="2375" spans="1:98" x14ac:dyDescent="0.3">
      <c r="A2375" t="s">
        <v>3478</v>
      </c>
      <c r="B2375" t="s">
        <v>81</v>
      </c>
      <c r="C2375" t="s">
        <v>89</v>
      </c>
      <c r="D2375" t="s">
        <v>90</v>
      </c>
      <c r="E2375" t="s">
        <v>472</v>
      </c>
      <c r="F2375" t="s">
        <v>473</v>
      </c>
      <c r="G2375" t="s">
        <v>87</v>
      </c>
      <c r="H2375" t="s">
        <v>87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127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31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3</v>
      </c>
      <c r="CT2375">
        <v>161</v>
      </c>
    </row>
    <row r="2376" spans="1:98" x14ac:dyDescent="0.3">
      <c r="A2376" t="s">
        <v>3479</v>
      </c>
      <c r="B2376" t="s">
        <v>81</v>
      </c>
      <c r="C2376" t="s">
        <v>96</v>
      </c>
      <c r="D2376" t="s">
        <v>128</v>
      </c>
      <c r="E2376" t="s">
        <v>244</v>
      </c>
      <c r="F2376" t="s">
        <v>245</v>
      </c>
      <c r="G2376" t="s">
        <v>246</v>
      </c>
      <c r="H2376" t="s">
        <v>87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30</v>
      </c>
      <c r="AQ2376">
        <v>0</v>
      </c>
      <c r="AR2376">
        <v>0</v>
      </c>
      <c r="AS2376">
        <v>41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90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3</v>
      </c>
      <c r="CT2376">
        <v>161</v>
      </c>
    </row>
    <row r="2377" spans="1:98" x14ac:dyDescent="0.3">
      <c r="A2377" t="s">
        <v>3480</v>
      </c>
      <c r="B2377" t="s">
        <v>81</v>
      </c>
      <c r="C2377" t="s">
        <v>96</v>
      </c>
      <c r="D2377" t="s">
        <v>128</v>
      </c>
      <c r="E2377" t="s">
        <v>192</v>
      </c>
      <c r="F2377" t="s">
        <v>932</v>
      </c>
      <c r="G2377" t="s">
        <v>87</v>
      </c>
      <c r="H2377" t="s">
        <v>87</v>
      </c>
      <c r="I2377">
        <v>0</v>
      </c>
      <c r="J2377">
        <v>32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79</v>
      </c>
      <c r="CI2377">
        <v>0</v>
      </c>
      <c r="CJ2377">
        <v>0</v>
      </c>
      <c r="CK2377">
        <v>0</v>
      </c>
      <c r="CL2377">
        <v>0</v>
      </c>
      <c r="CM2377">
        <v>48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3</v>
      </c>
      <c r="CT2377">
        <v>159</v>
      </c>
    </row>
    <row r="2378" spans="1:98" x14ac:dyDescent="0.3">
      <c r="A2378" t="s">
        <v>3481</v>
      </c>
      <c r="B2378" t="s">
        <v>81</v>
      </c>
      <c r="C2378" t="s">
        <v>96</v>
      </c>
      <c r="D2378" t="s">
        <v>128</v>
      </c>
      <c r="E2378" t="s">
        <v>192</v>
      </c>
      <c r="F2378" t="s">
        <v>3216</v>
      </c>
      <c r="G2378" t="s">
        <v>3482</v>
      </c>
      <c r="H2378" t="s">
        <v>87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15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77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67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3</v>
      </c>
      <c r="CT2378">
        <v>159</v>
      </c>
    </row>
    <row r="2379" spans="1:98" x14ac:dyDescent="0.3">
      <c r="A2379" t="s">
        <v>3483</v>
      </c>
      <c r="B2379" t="s">
        <v>81</v>
      </c>
      <c r="C2379" t="s">
        <v>96</v>
      </c>
      <c r="D2379" t="s">
        <v>128</v>
      </c>
      <c r="E2379" t="s">
        <v>294</v>
      </c>
      <c r="F2379" t="s">
        <v>295</v>
      </c>
      <c r="G2379" t="s">
        <v>296</v>
      </c>
      <c r="H2379" t="s">
        <v>87</v>
      </c>
      <c r="I2379">
        <v>60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64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34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3</v>
      </c>
      <c r="CT2379">
        <v>158</v>
      </c>
    </row>
    <row r="2380" spans="1:98" x14ac:dyDescent="0.3">
      <c r="A2380" t="s">
        <v>3484</v>
      </c>
      <c r="B2380" t="s">
        <v>81</v>
      </c>
      <c r="C2380" t="s">
        <v>96</v>
      </c>
      <c r="D2380" t="s">
        <v>97</v>
      </c>
      <c r="E2380" t="s">
        <v>87</v>
      </c>
      <c r="F2380" t="s">
        <v>87</v>
      </c>
      <c r="G2380" t="s">
        <v>87</v>
      </c>
      <c r="H2380" t="s">
        <v>87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140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8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10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3</v>
      </c>
      <c r="CT2380">
        <v>158</v>
      </c>
    </row>
    <row r="2381" spans="1:98" x14ac:dyDescent="0.3">
      <c r="A2381" t="s">
        <v>3485</v>
      </c>
      <c r="B2381" t="s">
        <v>81</v>
      </c>
      <c r="C2381" t="s">
        <v>96</v>
      </c>
      <c r="D2381" t="s">
        <v>97</v>
      </c>
      <c r="E2381" t="s">
        <v>98</v>
      </c>
      <c r="F2381" t="s">
        <v>99</v>
      </c>
      <c r="G2381" t="s">
        <v>87</v>
      </c>
      <c r="H2381" t="s">
        <v>87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31</v>
      </c>
      <c r="T2381">
        <v>0</v>
      </c>
      <c r="U2381">
        <v>0</v>
      </c>
      <c r="V2381">
        <v>0</v>
      </c>
      <c r="W2381">
        <v>0</v>
      </c>
      <c r="X2381">
        <v>80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47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3</v>
      </c>
      <c r="CT2381">
        <v>158</v>
      </c>
    </row>
    <row r="2382" spans="1:98" x14ac:dyDescent="0.3">
      <c r="A2382" t="s">
        <v>3486</v>
      </c>
      <c r="B2382" t="s">
        <v>81</v>
      </c>
      <c r="C2382" t="s">
        <v>96</v>
      </c>
      <c r="D2382" t="s">
        <v>97</v>
      </c>
      <c r="E2382" t="s">
        <v>138</v>
      </c>
      <c r="F2382" t="s">
        <v>139</v>
      </c>
      <c r="G2382" t="s">
        <v>140</v>
      </c>
      <c r="H2382" t="s">
        <v>87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48</v>
      </c>
      <c r="AD2382">
        <v>0</v>
      </c>
      <c r="AE2382">
        <v>49</v>
      </c>
      <c r="AF2382">
        <v>0</v>
      </c>
      <c r="AG2382">
        <v>60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3</v>
      </c>
      <c r="CT2382">
        <v>157</v>
      </c>
    </row>
    <row r="2383" spans="1:98" x14ac:dyDescent="0.3">
      <c r="A2383" t="s">
        <v>3487</v>
      </c>
      <c r="B2383" t="s">
        <v>81</v>
      </c>
      <c r="C2383" t="s">
        <v>96</v>
      </c>
      <c r="D2383" t="s">
        <v>97</v>
      </c>
      <c r="E2383" t="s">
        <v>98</v>
      </c>
      <c r="F2383" t="s">
        <v>87</v>
      </c>
      <c r="G2383" t="s">
        <v>87</v>
      </c>
      <c r="H2383" t="s">
        <v>87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114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26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3</v>
      </c>
      <c r="CT2383">
        <v>156</v>
      </c>
    </row>
    <row r="2384" spans="1:98" x14ac:dyDescent="0.3">
      <c r="A2384" t="s">
        <v>3488</v>
      </c>
      <c r="B2384" t="s">
        <v>81</v>
      </c>
      <c r="C2384" t="s">
        <v>82</v>
      </c>
      <c r="D2384" t="s">
        <v>83</v>
      </c>
      <c r="E2384" t="s">
        <v>271</v>
      </c>
      <c r="F2384" t="s">
        <v>87</v>
      </c>
      <c r="G2384" t="s">
        <v>87</v>
      </c>
      <c r="H2384" t="s">
        <v>87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21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92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42</v>
      </c>
      <c r="CR2384">
        <v>0</v>
      </c>
      <c r="CS2384">
        <v>3</v>
      </c>
      <c r="CT2384">
        <v>155</v>
      </c>
    </row>
    <row r="2385" spans="1:98" x14ac:dyDescent="0.3">
      <c r="A2385" t="s">
        <v>3489</v>
      </c>
      <c r="B2385" t="s">
        <v>81</v>
      </c>
      <c r="C2385" t="s">
        <v>96</v>
      </c>
      <c r="D2385" t="s">
        <v>128</v>
      </c>
      <c r="E2385" t="s">
        <v>129</v>
      </c>
      <c r="F2385" t="s">
        <v>130</v>
      </c>
      <c r="G2385" t="s">
        <v>87</v>
      </c>
      <c r="H2385" t="s">
        <v>87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65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42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47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3</v>
      </c>
      <c r="CT2385">
        <v>154</v>
      </c>
    </row>
    <row r="2386" spans="1:98" x14ac:dyDescent="0.3">
      <c r="A2386" t="s">
        <v>3490</v>
      </c>
      <c r="B2386" t="s">
        <v>81</v>
      </c>
      <c r="C2386" t="s">
        <v>453</v>
      </c>
      <c r="D2386" t="s">
        <v>454</v>
      </c>
      <c r="E2386" t="s">
        <v>3491</v>
      </c>
      <c r="F2386" t="s">
        <v>87</v>
      </c>
      <c r="G2386" t="s">
        <v>87</v>
      </c>
      <c r="H2386" t="s">
        <v>87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121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19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14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3</v>
      </c>
      <c r="CT2386">
        <v>154</v>
      </c>
    </row>
    <row r="2387" spans="1:98" x14ac:dyDescent="0.3">
      <c r="A2387" t="s">
        <v>3492</v>
      </c>
      <c r="B2387" t="s">
        <v>81</v>
      </c>
      <c r="C2387" t="s">
        <v>89</v>
      </c>
      <c r="D2387" t="s">
        <v>90</v>
      </c>
      <c r="E2387" t="s">
        <v>427</v>
      </c>
      <c r="F2387" t="s">
        <v>428</v>
      </c>
      <c r="G2387" t="s">
        <v>87</v>
      </c>
      <c r="H2387" t="s">
        <v>87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19</v>
      </c>
      <c r="AP2387">
        <v>107</v>
      </c>
      <c r="AQ2387">
        <v>0</v>
      </c>
      <c r="AR2387">
        <v>0</v>
      </c>
      <c r="AS2387">
        <v>28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3</v>
      </c>
      <c r="CT2387">
        <v>154</v>
      </c>
    </row>
    <row r="2388" spans="1:98" x14ac:dyDescent="0.3">
      <c r="A2388" t="s">
        <v>3493</v>
      </c>
      <c r="B2388" t="s">
        <v>81</v>
      </c>
      <c r="C2388" t="s">
        <v>89</v>
      </c>
      <c r="D2388" t="s">
        <v>90</v>
      </c>
      <c r="E2388" t="s">
        <v>427</v>
      </c>
      <c r="F2388" t="s">
        <v>428</v>
      </c>
      <c r="G2388" t="s">
        <v>636</v>
      </c>
      <c r="H2388" t="s">
        <v>87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21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75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55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3</v>
      </c>
      <c r="CT2388">
        <v>151</v>
      </c>
    </row>
    <row r="2389" spans="1:98" x14ac:dyDescent="0.3">
      <c r="A2389" t="s">
        <v>3494</v>
      </c>
      <c r="B2389" t="s">
        <v>81</v>
      </c>
      <c r="C2389" t="s">
        <v>542</v>
      </c>
      <c r="D2389" t="s">
        <v>543</v>
      </c>
      <c r="E2389" t="s">
        <v>1531</v>
      </c>
      <c r="F2389" t="s">
        <v>87</v>
      </c>
      <c r="G2389" t="s">
        <v>87</v>
      </c>
      <c r="H2389" t="s">
        <v>87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117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19</v>
      </c>
      <c r="AM2389">
        <v>0</v>
      </c>
      <c r="AN2389">
        <v>0</v>
      </c>
      <c r="AO2389">
        <v>0</v>
      </c>
      <c r="AP2389">
        <v>0</v>
      </c>
      <c r="AQ2389">
        <v>14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3</v>
      </c>
      <c r="CT2389">
        <v>150</v>
      </c>
    </row>
    <row r="2390" spans="1:98" x14ac:dyDescent="0.3">
      <c r="A2390" t="s">
        <v>3495</v>
      </c>
      <c r="B2390" t="s">
        <v>81</v>
      </c>
      <c r="C2390" t="s">
        <v>89</v>
      </c>
      <c r="D2390" t="s">
        <v>90</v>
      </c>
      <c r="E2390" t="s">
        <v>113</v>
      </c>
      <c r="F2390" t="s">
        <v>163</v>
      </c>
      <c r="G2390" t="s">
        <v>503</v>
      </c>
      <c r="H2390" t="s">
        <v>87</v>
      </c>
      <c r="I2390">
        <v>29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56</v>
      </c>
      <c r="CI2390">
        <v>0</v>
      </c>
      <c r="CJ2390">
        <v>0</v>
      </c>
      <c r="CK2390">
        <v>0</v>
      </c>
      <c r="CL2390">
        <v>0</v>
      </c>
      <c r="CM2390">
        <v>64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3</v>
      </c>
      <c r="CT2390">
        <v>149</v>
      </c>
    </row>
    <row r="2391" spans="1:98" x14ac:dyDescent="0.3">
      <c r="A2391" t="s">
        <v>3496</v>
      </c>
      <c r="B2391" t="s">
        <v>81</v>
      </c>
      <c r="C2391" t="s">
        <v>185</v>
      </c>
      <c r="D2391" t="s">
        <v>1770</v>
      </c>
      <c r="E2391" t="s">
        <v>2903</v>
      </c>
      <c r="F2391" t="s">
        <v>87</v>
      </c>
      <c r="G2391" t="s">
        <v>87</v>
      </c>
      <c r="H2391" t="s">
        <v>87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24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37</v>
      </c>
      <c r="CI2391">
        <v>0</v>
      </c>
      <c r="CJ2391">
        <v>0</v>
      </c>
      <c r="CK2391">
        <v>0</v>
      </c>
      <c r="CL2391">
        <v>0</v>
      </c>
      <c r="CM2391">
        <v>88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3</v>
      </c>
      <c r="CT2391">
        <v>149</v>
      </c>
    </row>
    <row r="2392" spans="1:98" x14ac:dyDescent="0.3">
      <c r="A2392" t="s">
        <v>3497</v>
      </c>
      <c r="B2392" t="s">
        <v>81</v>
      </c>
      <c r="C2392" t="s">
        <v>96</v>
      </c>
      <c r="D2392" t="s">
        <v>97</v>
      </c>
      <c r="E2392" t="s">
        <v>119</v>
      </c>
      <c r="F2392" t="s">
        <v>367</v>
      </c>
      <c r="G2392" t="s">
        <v>368</v>
      </c>
      <c r="H2392" t="s">
        <v>87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28</v>
      </c>
      <c r="P2392">
        <v>0</v>
      </c>
      <c r="Q2392">
        <v>48</v>
      </c>
      <c r="R2392">
        <v>0</v>
      </c>
      <c r="S2392">
        <v>0</v>
      </c>
      <c r="T2392">
        <v>0</v>
      </c>
      <c r="U2392">
        <v>0</v>
      </c>
      <c r="V2392">
        <v>72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3</v>
      </c>
      <c r="CT2392">
        <v>148</v>
      </c>
    </row>
    <row r="2393" spans="1:98" x14ac:dyDescent="0.3">
      <c r="A2393" t="s">
        <v>3498</v>
      </c>
      <c r="B2393" t="s">
        <v>81</v>
      </c>
      <c r="C2393" t="s">
        <v>89</v>
      </c>
      <c r="D2393" t="s">
        <v>90</v>
      </c>
      <c r="E2393" t="s">
        <v>87</v>
      </c>
      <c r="F2393" t="s">
        <v>87</v>
      </c>
      <c r="G2393" t="s">
        <v>87</v>
      </c>
      <c r="H2393" t="s">
        <v>87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117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19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12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3</v>
      </c>
      <c r="CT2393">
        <v>148</v>
      </c>
    </row>
    <row r="2394" spans="1:98" x14ac:dyDescent="0.3">
      <c r="A2394" t="s">
        <v>3499</v>
      </c>
      <c r="B2394" t="s">
        <v>81</v>
      </c>
      <c r="C2394" t="s">
        <v>268</v>
      </c>
      <c r="D2394" t="s">
        <v>269</v>
      </c>
      <c r="E2394" t="s">
        <v>87</v>
      </c>
      <c r="F2394" t="s">
        <v>87</v>
      </c>
      <c r="G2394" t="s">
        <v>87</v>
      </c>
      <c r="H2394" t="s">
        <v>87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8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79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61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3</v>
      </c>
      <c r="CT2394">
        <v>148</v>
      </c>
    </row>
    <row r="2395" spans="1:98" x14ac:dyDescent="0.3">
      <c r="A2395" t="s">
        <v>3500</v>
      </c>
      <c r="B2395" t="s">
        <v>81</v>
      </c>
      <c r="C2395" t="s">
        <v>96</v>
      </c>
      <c r="D2395" t="s">
        <v>97</v>
      </c>
      <c r="E2395" t="s">
        <v>98</v>
      </c>
      <c r="F2395" t="s">
        <v>1487</v>
      </c>
      <c r="G2395" t="s">
        <v>1488</v>
      </c>
      <c r="H2395" t="s">
        <v>87</v>
      </c>
      <c r="I2395">
        <v>71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50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26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3</v>
      </c>
      <c r="CT2395">
        <v>147</v>
      </c>
    </row>
    <row r="2396" spans="1:98" x14ac:dyDescent="0.3">
      <c r="A2396" t="s">
        <v>3501</v>
      </c>
      <c r="B2396" t="s">
        <v>81</v>
      </c>
      <c r="C2396" t="s">
        <v>96</v>
      </c>
      <c r="D2396" t="s">
        <v>128</v>
      </c>
      <c r="E2396" t="s">
        <v>294</v>
      </c>
      <c r="F2396" t="s">
        <v>391</v>
      </c>
      <c r="G2396" t="s">
        <v>392</v>
      </c>
      <c r="H2396" t="s">
        <v>87</v>
      </c>
      <c r="I2396">
        <v>0</v>
      </c>
      <c r="J2396">
        <v>45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41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60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3</v>
      </c>
      <c r="CT2396">
        <v>146</v>
      </c>
    </row>
    <row r="2397" spans="1:98" x14ac:dyDescent="0.3">
      <c r="A2397" t="s">
        <v>3502</v>
      </c>
      <c r="B2397" t="s">
        <v>81</v>
      </c>
      <c r="C2397" t="s">
        <v>96</v>
      </c>
      <c r="D2397" t="s">
        <v>385</v>
      </c>
      <c r="E2397" t="s">
        <v>476</v>
      </c>
      <c r="F2397" t="s">
        <v>1370</v>
      </c>
      <c r="G2397" t="s">
        <v>87</v>
      </c>
      <c r="H2397" t="s">
        <v>87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11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63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72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3</v>
      </c>
      <c r="CT2397">
        <v>146</v>
      </c>
    </row>
    <row r="2398" spans="1:98" x14ac:dyDescent="0.3">
      <c r="A2398" t="s">
        <v>3503</v>
      </c>
      <c r="B2398" t="s">
        <v>81</v>
      </c>
      <c r="C2398" t="s">
        <v>89</v>
      </c>
      <c r="D2398" t="s">
        <v>90</v>
      </c>
      <c r="E2398" t="s">
        <v>113</v>
      </c>
      <c r="F2398" t="s">
        <v>163</v>
      </c>
      <c r="G2398" t="s">
        <v>503</v>
      </c>
      <c r="H2398" t="s">
        <v>87</v>
      </c>
      <c r="I2398">
        <v>83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46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16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3</v>
      </c>
      <c r="CT2398">
        <v>145</v>
      </c>
    </row>
    <row r="2399" spans="1:98" x14ac:dyDescent="0.3">
      <c r="A2399" t="s">
        <v>3504</v>
      </c>
      <c r="B2399" t="s">
        <v>81</v>
      </c>
      <c r="C2399" t="s">
        <v>96</v>
      </c>
      <c r="D2399" t="s">
        <v>385</v>
      </c>
      <c r="E2399" t="s">
        <v>476</v>
      </c>
      <c r="F2399" t="s">
        <v>846</v>
      </c>
      <c r="G2399" t="s">
        <v>847</v>
      </c>
      <c r="H2399" t="s">
        <v>87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22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89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33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3</v>
      </c>
      <c r="CT2399">
        <v>144</v>
      </c>
    </row>
    <row r="2400" spans="1:98" x14ac:dyDescent="0.3">
      <c r="A2400" t="s">
        <v>3505</v>
      </c>
      <c r="B2400" t="s">
        <v>81</v>
      </c>
      <c r="C2400" t="s">
        <v>96</v>
      </c>
      <c r="D2400" t="s">
        <v>128</v>
      </c>
      <c r="E2400" t="s">
        <v>175</v>
      </c>
      <c r="F2400" t="s">
        <v>176</v>
      </c>
      <c r="G2400" t="s">
        <v>87</v>
      </c>
      <c r="H2400" t="s">
        <v>87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45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51</v>
      </c>
      <c r="BA2400">
        <v>0</v>
      </c>
      <c r="BB2400">
        <v>0</v>
      </c>
      <c r="BC2400">
        <v>47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3</v>
      </c>
      <c r="CT2400">
        <v>143</v>
      </c>
    </row>
    <row r="2401" spans="1:98" x14ac:dyDescent="0.3">
      <c r="A2401" t="s">
        <v>3506</v>
      </c>
      <c r="B2401" t="s">
        <v>81</v>
      </c>
      <c r="C2401" t="s">
        <v>96</v>
      </c>
      <c r="D2401" t="s">
        <v>128</v>
      </c>
      <c r="E2401" t="s">
        <v>244</v>
      </c>
      <c r="F2401" t="s">
        <v>245</v>
      </c>
      <c r="G2401" t="s">
        <v>246</v>
      </c>
      <c r="H2401" t="s">
        <v>87</v>
      </c>
      <c r="I2401">
        <v>56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18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66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3</v>
      </c>
      <c r="CT2401">
        <v>140</v>
      </c>
    </row>
    <row r="2402" spans="1:98" x14ac:dyDescent="0.3">
      <c r="A2402" t="s">
        <v>3507</v>
      </c>
      <c r="B2402" t="s">
        <v>81</v>
      </c>
      <c r="C2402" t="s">
        <v>96</v>
      </c>
      <c r="D2402" t="s">
        <v>97</v>
      </c>
      <c r="E2402" t="s">
        <v>102</v>
      </c>
      <c r="F2402" t="s">
        <v>103</v>
      </c>
      <c r="G2402" t="s">
        <v>3508</v>
      </c>
      <c r="H2402" t="s">
        <v>87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15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16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109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3</v>
      </c>
      <c r="CT2402">
        <v>140</v>
      </c>
    </row>
    <row r="2403" spans="1:98" x14ac:dyDescent="0.3">
      <c r="A2403" t="s">
        <v>3509</v>
      </c>
      <c r="B2403" t="s">
        <v>81</v>
      </c>
      <c r="C2403" t="s">
        <v>185</v>
      </c>
      <c r="D2403" t="s">
        <v>1770</v>
      </c>
      <c r="E2403" t="s">
        <v>2903</v>
      </c>
      <c r="F2403" t="s">
        <v>2904</v>
      </c>
      <c r="G2403" t="s">
        <v>2905</v>
      </c>
      <c r="H2403" t="s">
        <v>87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58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15</v>
      </c>
      <c r="CI2403">
        <v>0</v>
      </c>
      <c r="CJ2403">
        <v>0</v>
      </c>
      <c r="CK2403">
        <v>0</v>
      </c>
      <c r="CL2403">
        <v>0</v>
      </c>
      <c r="CM2403">
        <v>66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3</v>
      </c>
      <c r="CT2403">
        <v>139</v>
      </c>
    </row>
    <row r="2404" spans="1:98" x14ac:dyDescent="0.3">
      <c r="A2404" t="s">
        <v>3510</v>
      </c>
      <c r="B2404" t="s">
        <v>81</v>
      </c>
      <c r="C2404" t="s">
        <v>352</v>
      </c>
      <c r="D2404" t="s">
        <v>353</v>
      </c>
      <c r="E2404" t="s">
        <v>357</v>
      </c>
      <c r="F2404" t="s">
        <v>358</v>
      </c>
      <c r="G2404" t="s">
        <v>389</v>
      </c>
      <c r="H2404" t="s">
        <v>87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28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88</v>
      </c>
      <c r="AP2404">
        <v>0</v>
      </c>
      <c r="AQ2404">
        <v>0</v>
      </c>
      <c r="AR2404">
        <v>0</v>
      </c>
      <c r="AS2404">
        <v>23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3</v>
      </c>
      <c r="CT2404">
        <v>139</v>
      </c>
    </row>
    <row r="2405" spans="1:98" x14ac:dyDescent="0.3">
      <c r="A2405" t="s">
        <v>3511</v>
      </c>
      <c r="B2405" t="s">
        <v>81</v>
      </c>
      <c r="C2405" t="s">
        <v>96</v>
      </c>
      <c r="D2405" t="s">
        <v>97</v>
      </c>
      <c r="E2405" t="s">
        <v>98</v>
      </c>
      <c r="F2405" t="s">
        <v>109</v>
      </c>
      <c r="G2405" t="s">
        <v>853</v>
      </c>
      <c r="H2405" t="s">
        <v>87</v>
      </c>
      <c r="I2405">
        <v>24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71</v>
      </c>
      <c r="Q2405">
        <v>0</v>
      </c>
      <c r="R2405">
        <v>0</v>
      </c>
      <c r="S2405">
        <v>0</v>
      </c>
      <c r="T2405">
        <v>43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3</v>
      </c>
      <c r="CT2405">
        <v>138</v>
      </c>
    </row>
    <row r="2406" spans="1:98" x14ac:dyDescent="0.3">
      <c r="A2406" t="s">
        <v>3512</v>
      </c>
      <c r="B2406" t="s">
        <v>81</v>
      </c>
      <c r="C2406" t="s">
        <v>96</v>
      </c>
      <c r="D2406" t="s">
        <v>128</v>
      </c>
      <c r="E2406" t="s">
        <v>263</v>
      </c>
      <c r="F2406" t="s">
        <v>1540</v>
      </c>
      <c r="G2406" t="s">
        <v>87</v>
      </c>
      <c r="H2406" t="s">
        <v>87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18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57</v>
      </c>
      <c r="CI2406">
        <v>0</v>
      </c>
      <c r="CJ2406">
        <v>0</v>
      </c>
      <c r="CK2406">
        <v>0</v>
      </c>
      <c r="CL2406">
        <v>0</v>
      </c>
      <c r="CM2406">
        <v>62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3</v>
      </c>
      <c r="CT2406">
        <v>137</v>
      </c>
    </row>
    <row r="2407" spans="1:98" x14ac:dyDescent="0.3">
      <c r="A2407" t="s">
        <v>3513</v>
      </c>
      <c r="B2407" t="s">
        <v>81</v>
      </c>
      <c r="C2407" t="s">
        <v>352</v>
      </c>
      <c r="D2407" t="s">
        <v>353</v>
      </c>
      <c r="E2407" t="s">
        <v>354</v>
      </c>
      <c r="F2407" t="s">
        <v>355</v>
      </c>
      <c r="G2407" t="s">
        <v>87</v>
      </c>
      <c r="H2407" t="s">
        <v>87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22</v>
      </c>
      <c r="U2407">
        <v>0</v>
      </c>
      <c r="V2407">
        <v>0</v>
      </c>
      <c r="W2407">
        <v>0</v>
      </c>
      <c r="X2407">
        <v>94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20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3</v>
      </c>
      <c r="CT2407">
        <v>136</v>
      </c>
    </row>
    <row r="2408" spans="1:98" x14ac:dyDescent="0.3">
      <c r="A2408" t="s">
        <v>3514</v>
      </c>
      <c r="B2408" t="s">
        <v>81</v>
      </c>
      <c r="C2408" t="s">
        <v>96</v>
      </c>
      <c r="D2408" t="s">
        <v>97</v>
      </c>
      <c r="E2408" t="s">
        <v>98</v>
      </c>
      <c r="F2408" t="s">
        <v>109</v>
      </c>
      <c r="G2408" t="s">
        <v>87</v>
      </c>
      <c r="H2408" t="s">
        <v>87</v>
      </c>
      <c r="I2408">
        <v>0</v>
      </c>
      <c r="J2408">
        <v>0</v>
      </c>
      <c r="K2408">
        <v>50</v>
      </c>
      <c r="L2408">
        <v>32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53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3</v>
      </c>
      <c r="CT2408">
        <v>135</v>
      </c>
    </row>
    <row r="2409" spans="1:98" x14ac:dyDescent="0.3">
      <c r="A2409" t="s">
        <v>3515</v>
      </c>
      <c r="B2409" t="s">
        <v>81</v>
      </c>
      <c r="C2409" t="s">
        <v>96</v>
      </c>
      <c r="D2409" t="s">
        <v>97</v>
      </c>
      <c r="E2409" t="s">
        <v>98</v>
      </c>
      <c r="F2409" t="s">
        <v>99</v>
      </c>
      <c r="G2409" t="s">
        <v>87</v>
      </c>
      <c r="H2409" t="s">
        <v>87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19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78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38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3</v>
      </c>
      <c r="CT2409">
        <v>135</v>
      </c>
    </row>
    <row r="2410" spans="1:98" x14ac:dyDescent="0.3">
      <c r="A2410" t="s">
        <v>3516</v>
      </c>
      <c r="B2410" t="s">
        <v>81</v>
      </c>
      <c r="C2410" t="s">
        <v>89</v>
      </c>
      <c r="D2410" t="s">
        <v>90</v>
      </c>
      <c r="E2410" t="s">
        <v>113</v>
      </c>
      <c r="F2410" t="s">
        <v>163</v>
      </c>
      <c r="G2410" t="s">
        <v>164</v>
      </c>
      <c r="H2410" t="s">
        <v>87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8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6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121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3</v>
      </c>
      <c r="CT2410">
        <v>135</v>
      </c>
    </row>
    <row r="2411" spans="1:98" x14ac:dyDescent="0.3">
      <c r="A2411" t="s">
        <v>3517</v>
      </c>
      <c r="B2411" t="s">
        <v>81</v>
      </c>
      <c r="C2411" t="s">
        <v>87</v>
      </c>
      <c r="D2411" t="s">
        <v>87</v>
      </c>
      <c r="E2411" t="s">
        <v>87</v>
      </c>
      <c r="F2411" t="s">
        <v>87</v>
      </c>
      <c r="G2411" t="s">
        <v>87</v>
      </c>
      <c r="H2411" t="s">
        <v>87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31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64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40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3</v>
      </c>
      <c r="CT2411">
        <v>135</v>
      </c>
    </row>
    <row r="2412" spans="1:98" x14ac:dyDescent="0.3">
      <c r="A2412" t="s">
        <v>3518</v>
      </c>
      <c r="B2412" t="s">
        <v>81</v>
      </c>
      <c r="C2412" t="s">
        <v>89</v>
      </c>
      <c r="D2412" t="s">
        <v>90</v>
      </c>
      <c r="E2412" t="s">
        <v>91</v>
      </c>
      <c r="F2412" t="s">
        <v>1543</v>
      </c>
      <c r="G2412" t="s">
        <v>1544</v>
      </c>
      <c r="H2412" t="s">
        <v>87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12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51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72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3</v>
      </c>
      <c r="CT2412">
        <v>135</v>
      </c>
    </row>
    <row r="2413" spans="1:98" x14ac:dyDescent="0.3">
      <c r="A2413" t="s">
        <v>3519</v>
      </c>
      <c r="B2413" t="s">
        <v>81</v>
      </c>
      <c r="C2413" t="s">
        <v>96</v>
      </c>
      <c r="D2413" t="s">
        <v>128</v>
      </c>
      <c r="E2413" t="s">
        <v>129</v>
      </c>
      <c r="F2413" t="s">
        <v>130</v>
      </c>
      <c r="G2413" t="s">
        <v>3520</v>
      </c>
      <c r="H2413" t="s">
        <v>87</v>
      </c>
      <c r="I2413">
        <v>0</v>
      </c>
      <c r="J2413">
        <v>0</v>
      </c>
      <c r="K2413">
        <v>0</v>
      </c>
      <c r="L2413">
        <v>0</v>
      </c>
      <c r="M2413">
        <v>23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95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16</v>
      </c>
      <c r="CP2413">
        <v>0</v>
      </c>
      <c r="CQ2413">
        <v>0</v>
      </c>
      <c r="CR2413">
        <v>0</v>
      </c>
      <c r="CS2413">
        <v>3</v>
      </c>
      <c r="CT2413">
        <v>134</v>
      </c>
    </row>
    <row r="2414" spans="1:98" x14ac:dyDescent="0.3">
      <c r="A2414" t="s">
        <v>3521</v>
      </c>
      <c r="B2414" t="s">
        <v>81</v>
      </c>
      <c r="C2414" t="s">
        <v>352</v>
      </c>
      <c r="D2414" t="s">
        <v>353</v>
      </c>
      <c r="E2414" t="s">
        <v>1732</v>
      </c>
      <c r="F2414" t="s">
        <v>1733</v>
      </c>
      <c r="G2414" t="s">
        <v>1734</v>
      </c>
      <c r="H2414" t="s">
        <v>87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115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8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11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3</v>
      </c>
      <c r="CT2414">
        <v>134</v>
      </c>
    </row>
    <row r="2415" spans="1:98" x14ac:dyDescent="0.3">
      <c r="A2415" t="s">
        <v>3522</v>
      </c>
      <c r="B2415" t="s">
        <v>81</v>
      </c>
      <c r="C2415" t="s">
        <v>82</v>
      </c>
      <c r="D2415" t="s">
        <v>1490</v>
      </c>
      <c r="E2415" t="s">
        <v>1491</v>
      </c>
      <c r="F2415" t="s">
        <v>87</v>
      </c>
      <c r="G2415" t="s">
        <v>87</v>
      </c>
      <c r="H2415" t="s">
        <v>87</v>
      </c>
      <c r="I2415">
        <v>33</v>
      </c>
      <c r="J2415">
        <v>21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79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3</v>
      </c>
      <c r="CT2415">
        <v>133</v>
      </c>
    </row>
    <row r="2416" spans="1:98" x14ac:dyDescent="0.3">
      <c r="A2416" t="s">
        <v>3523</v>
      </c>
      <c r="B2416" t="s">
        <v>81</v>
      </c>
      <c r="C2416" t="s">
        <v>96</v>
      </c>
      <c r="D2416" t="s">
        <v>97</v>
      </c>
      <c r="E2416" t="s">
        <v>102</v>
      </c>
      <c r="F2416" t="s">
        <v>103</v>
      </c>
      <c r="G2416" t="s">
        <v>104</v>
      </c>
      <c r="H2416" t="s">
        <v>87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43</v>
      </c>
      <c r="P2416">
        <v>32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58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3</v>
      </c>
      <c r="CT2416">
        <v>133</v>
      </c>
    </row>
    <row r="2417" spans="1:98" x14ac:dyDescent="0.3">
      <c r="A2417" t="s">
        <v>3524</v>
      </c>
      <c r="B2417" t="s">
        <v>81</v>
      </c>
      <c r="C2417" t="s">
        <v>96</v>
      </c>
      <c r="D2417" t="s">
        <v>128</v>
      </c>
      <c r="E2417" t="s">
        <v>175</v>
      </c>
      <c r="F2417" t="s">
        <v>176</v>
      </c>
      <c r="G2417" t="s">
        <v>87</v>
      </c>
      <c r="H2417" t="s">
        <v>87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33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50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50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3</v>
      </c>
      <c r="CT2417">
        <v>133</v>
      </c>
    </row>
    <row r="2418" spans="1:98" x14ac:dyDescent="0.3">
      <c r="A2418" t="s">
        <v>3525</v>
      </c>
      <c r="B2418" t="s">
        <v>81</v>
      </c>
      <c r="C2418" t="s">
        <v>96</v>
      </c>
      <c r="D2418" t="s">
        <v>385</v>
      </c>
      <c r="E2418" t="s">
        <v>529</v>
      </c>
      <c r="F2418" t="s">
        <v>530</v>
      </c>
      <c r="G2418" t="s">
        <v>1663</v>
      </c>
      <c r="H2418" t="s">
        <v>87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89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27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17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3</v>
      </c>
      <c r="CT2418">
        <v>133</v>
      </c>
    </row>
    <row r="2419" spans="1:98" x14ac:dyDescent="0.3">
      <c r="A2419" t="s">
        <v>3526</v>
      </c>
      <c r="B2419" t="s">
        <v>81</v>
      </c>
      <c r="C2419" t="s">
        <v>89</v>
      </c>
      <c r="D2419" t="s">
        <v>90</v>
      </c>
      <c r="E2419" t="s">
        <v>113</v>
      </c>
      <c r="F2419" t="s">
        <v>242</v>
      </c>
      <c r="G2419" t="s">
        <v>87</v>
      </c>
      <c r="H2419" t="s">
        <v>87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9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34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90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3</v>
      </c>
      <c r="CT2419">
        <v>133</v>
      </c>
    </row>
    <row r="2420" spans="1:98" x14ac:dyDescent="0.3">
      <c r="A2420" t="s">
        <v>3527</v>
      </c>
      <c r="B2420" t="s">
        <v>81</v>
      </c>
      <c r="C2420" t="s">
        <v>96</v>
      </c>
      <c r="D2420" t="s">
        <v>97</v>
      </c>
      <c r="E2420" t="s">
        <v>142</v>
      </c>
      <c r="F2420" t="s">
        <v>153</v>
      </c>
      <c r="G2420" t="s">
        <v>154</v>
      </c>
      <c r="H2420" t="s">
        <v>87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34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40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59</v>
      </c>
      <c r="CP2420">
        <v>0</v>
      </c>
      <c r="CQ2420">
        <v>0</v>
      </c>
      <c r="CR2420">
        <v>0</v>
      </c>
      <c r="CS2420">
        <v>3</v>
      </c>
      <c r="CT2420">
        <v>133</v>
      </c>
    </row>
    <row r="2421" spans="1:98" x14ac:dyDescent="0.3">
      <c r="A2421" t="s">
        <v>3528</v>
      </c>
      <c r="B2421" t="s">
        <v>81</v>
      </c>
      <c r="C2421" t="s">
        <v>89</v>
      </c>
      <c r="D2421" t="s">
        <v>90</v>
      </c>
      <c r="E2421" t="s">
        <v>113</v>
      </c>
      <c r="F2421" t="s">
        <v>696</v>
      </c>
      <c r="G2421" t="s">
        <v>697</v>
      </c>
      <c r="H2421" t="s">
        <v>87</v>
      </c>
      <c r="I2421">
        <v>53</v>
      </c>
      <c r="J2421">
        <v>31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48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  <c r="CF2421">
        <v>0</v>
      </c>
      <c r="CG2421">
        <v>0</v>
      </c>
      <c r="CH2421">
        <v>0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3</v>
      </c>
      <c r="CT2421">
        <v>132</v>
      </c>
    </row>
    <row r="2422" spans="1:98" x14ac:dyDescent="0.3">
      <c r="A2422" t="s">
        <v>3529</v>
      </c>
      <c r="B2422" t="s">
        <v>81</v>
      </c>
      <c r="C2422" t="s">
        <v>96</v>
      </c>
      <c r="D2422" t="s">
        <v>128</v>
      </c>
      <c r="E2422" t="s">
        <v>156</v>
      </c>
      <c r="F2422" t="s">
        <v>157</v>
      </c>
      <c r="G2422" t="s">
        <v>1420</v>
      </c>
      <c r="H2422" t="s">
        <v>3530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8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62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62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  <c r="CF2422">
        <v>0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3</v>
      </c>
      <c r="CT2422">
        <v>132</v>
      </c>
    </row>
    <row r="2423" spans="1:98" x14ac:dyDescent="0.3">
      <c r="A2423" t="s">
        <v>3531</v>
      </c>
      <c r="B2423" t="s">
        <v>81</v>
      </c>
      <c r="C2423" t="s">
        <v>96</v>
      </c>
      <c r="D2423" t="s">
        <v>97</v>
      </c>
      <c r="E2423" t="s">
        <v>406</v>
      </c>
      <c r="F2423" t="s">
        <v>407</v>
      </c>
      <c r="G2423" t="s">
        <v>87</v>
      </c>
      <c r="H2423" t="s">
        <v>87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108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9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14</v>
      </c>
      <c r="CQ2423">
        <v>0</v>
      </c>
      <c r="CR2423">
        <v>0</v>
      </c>
      <c r="CS2423">
        <v>3</v>
      </c>
      <c r="CT2423">
        <v>131</v>
      </c>
    </row>
    <row r="2424" spans="1:98" x14ac:dyDescent="0.3">
      <c r="A2424" t="s">
        <v>3532</v>
      </c>
      <c r="B2424" t="s">
        <v>81</v>
      </c>
      <c r="C2424" t="s">
        <v>96</v>
      </c>
      <c r="D2424" t="s">
        <v>128</v>
      </c>
      <c r="E2424" t="s">
        <v>294</v>
      </c>
      <c r="F2424" t="s">
        <v>1907</v>
      </c>
      <c r="G2424" t="s">
        <v>87</v>
      </c>
      <c r="H2424" t="s">
        <v>87</v>
      </c>
      <c r="I2424">
        <v>0</v>
      </c>
      <c r="J2424">
        <v>0</v>
      </c>
      <c r="K2424">
        <v>0</v>
      </c>
      <c r="L2424">
        <v>8</v>
      </c>
      <c r="M2424">
        <v>0</v>
      </c>
      <c r="N2424">
        <v>0</v>
      </c>
      <c r="O2424">
        <v>75</v>
      </c>
      <c r="P2424">
        <v>0</v>
      </c>
      <c r="Q2424">
        <v>0</v>
      </c>
      <c r="R2424">
        <v>0</v>
      </c>
      <c r="S2424">
        <v>0</v>
      </c>
      <c r="T2424">
        <v>47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  <c r="CF2424">
        <v>0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3</v>
      </c>
      <c r="CT2424">
        <v>130</v>
      </c>
    </row>
    <row r="2425" spans="1:98" x14ac:dyDescent="0.3">
      <c r="A2425" t="s">
        <v>3533</v>
      </c>
      <c r="B2425" t="s">
        <v>81</v>
      </c>
      <c r="C2425" t="s">
        <v>96</v>
      </c>
      <c r="D2425" t="s">
        <v>128</v>
      </c>
      <c r="E2425" t="s">
        <v>294</v>
      </c>
      <c r="F2425" t="s">
        <v>564</v>
      </c>
      <c r="G2425" t="s">
        <v>87</v>
      </c>
      <c r="H2425" t="s">
        <v>87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43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73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14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3</v>
      </c>
      <c r="CT2425">
        <v>130</v>
      </c>
    </row>
    <row r="2426" spans="1:98" x14ac:dyDescent="0.3">
      <c r="A2426" t="s">
        <v>3534</v>
      </c>
      <c r="B2426" t="s">
        <v>81</v>
      </c>
      <c r="C2426" t="s">
        <v>352</v>
      </c>
      <c r="D2426" t="s">
        <v>353</v>
      </c>
      <c r="E2426" t="s">
        <v>357</v>
      </c>
      <c r="F2426" t="s">
        <v>1063</v>
      </c>
      <c r="G2426" t="s">
        <v>1120</v>
      </c>
      <c r="H2426" t="s">
        <v>87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95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9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26</v>
      </c>
      <c r="CR2426">
        <v>0</v>
      </c>
      <c r="CS2426">
        <v>3</v>
      </c>
      <c r="CT2426">
        <v>130</v>
      </c>
    </row>
    <row r="2427" spans="1:98" x14ac:dyDescent="0.3">
      <c r="A2427" t="s">
        <v>3535</v>
      </c>
      <c r="B2427" t="s">
        <v>81</v>
      </c>
      <c r="C2427" t="s">
        <v>82</v>
      </c>
      <c r="D2427" t="s">
        <v>83</v>
      </c>
      <c r="E2427" t="s">
        <v>271</v>
      </c>
      <c r="F2427" t="s">
        <v>87</v>
      </c>
      <c r="G2427" t="s">
        <v>87</v>
      </c>
      <c r="H2427" t="s">
        <v>87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14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77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38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3</v>
      </c>
      <c r="CT2427">
        <v>129</v>
      </c>
    </row>
    <row r="2428" spans="1:98" x14ac:dyDescent="0.3">
      <c r="A2428" t="s">
        <v>3536</v>
      </c>
      <c r="B2428" t="s">
        <v>81</v>
      </c>
      <c r="C2428" t="s">
        <v>1070</v>
      </c>
      <c r="D2428" t="s">
        <v>2395</v>
      </c>
      <c r="E2428" t="s">
        <v>2396</v>
      </c>
      <c r="F2428" t="s">
        <v>2397</v>
      </c>
      <c r="G2428" t="s">
        <v>2398</v>
      </c>
      <c r="H2428" t="s">
        <v>87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41</v>
      </c>
      <c r="AP2428">
        <v>0</v>
      </c>
      <c r="AQ2428">
        <v>0</v>
      </c>
      <c r="AR2428">
        <v>0</v>
      </c>
      <c r="AS2428">
        <v>80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0</v>
      </c>
      <c r="CL2428">
        <v>8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3</v>
      </c>
      <c r="CT2428">
        <v>129</v>
      </c>
    </row>
    <row r="2429" spans="1:98" x14ac:dyDescent="0.3">
      <c r="A2429" t="s">
        <v>3537</v>
      </c>
      <c r="B2429" t="s">
        <v>81</v>
      </c>
      <c r="C2429" t="s">
        <v>96</v>
      </c>
      <c r="D2429" t="s">
        <v>128</v>
      </c>
      <c r="E2429" t="s">
        <v>175</v>
      </c>
      <c r="F2429" t="s">
        <v>195</v>
      </c>
      <c r="G2429" t="s">
        <v>196</v>
      </c>
      <c r="H2429" t="s">
        <v>87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43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35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51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3</v>
      </c>
      <c r="CT2429">
        <v>129</v>
      </c>
    </row>
    <row r="2430" spans="1:98" x14ac:dyDescent="0.3">
      <c r="A2430" t="s">
        <v>3538</v>
      </c>
      <c r="B2430" t="s">
        <v>81</v>
      </c>
      <c r="C2430" t="s">
        <v>96</v>
      </c>
      <c r="D2430" t="s">
        <v>128</v>
      </c>
      <c r="E2430" t="s">
        <v>129</v>
      </c>
      <c r="F2430" t="s">
        <v>130</v>
      </c>
      <c r="G2430" t="s">
        <v>3539</v>
      </c>
      <c r="H2430" t="s">
        <v>87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15</v>
      </c>
      <c r="BA2430">
        <v>0</v>
      </c>
      <c r="BB2430">
        <v>0</v>
      </c>
      <c r="BC2430">
        <v>68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46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3</v>
      </c>
      <c r="CT2430">
        <v>129</v>
      </c>
    </row>
    <row r="2431" spans="1:98" x14ac:dyDescent="0.3">
      <c r="A2431" t="s">
        <v>3540</v>
      </c>
      <c r="B2431" t="s">
        <v>280</v>
      </c>
      <c r="C2431" t="s">
        <v>938</v>
      </c>
      <c r="D2431" t="s">
        <v>87</v>
      </c>
      <c r="E2431" t="s">
        <v>87</v>
      </c>
      <c r="F2431" t="s">
        <v>87</v>
      </c>
      <c r="G2431" t="s">
        <v>87</v>
      </c>
      <c r="H2431" t="s">
        <v>87</v>
      </c>
      <c r="I2431">
        <v>0</v>
      </c>
      <c r="J2431">
        <v>13</v>
      </c>
      <c r="K2431">
        <v>0</v>
      </c>
      <c r="L2431">
        <v>0</v>
      </c>
      <c r="M2431">
        <v>0</v>
      </c>
      <c r="N2431">
        <v>0</v>
      </c>
      <c r="O2431">
        <v>85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30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3</v>
      </c>
      <c r="CT2431">
        <v>128</v>
      </c>
    </row>
    <row r="2432" spans="1:98" x14ac:dyDescent="0.3">
      <c r="A2432" t="s">
        <v>3541</v>
      </c>
      <c r="B2432" t="s">
        <v>81</v>
      </c>
      <c r="C2432" t="s">
        <v>96</v>
      </c>
      <c r="D2432" t="s">
        <v>97</v>
      </c>
      <c r="E2432" t="s">
        <v>98</v>
      </c>
      <c r="F2432" t="s">
        <v>87</v>
      </c>
      <c r="G2432" t="s">
        <v>87</v>
      </c>
      <c r="H2432" t="s">
        <v>87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87</v>
      </c>
      <c r="AD2432">
        <v>0</v>
      </c>
      <c r="AE2432">
        <v>0</v>
      </c>
      <c r="AF2432">
        <v>0</v>
      </c>
      <c r="AG2432">
        <v>0</v>
      </c>
      <c r="AH2432">
        <v>23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18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3</v>
      </c>
      <c r="CT2432">
        <v>128</v>
      </c>
    </row>
    <row r="2433" spans="1:98" x14ac:dyDescent="0.3">
      <c r="A2433" t="s">
        <v>3542</v>
      </c>
      <c r="B2433" t="s">
        <v>81</v>
      </c>
      <c r="C2433" t="s">
        <v>89</v>
      </c>
      <c r="D2433" t="s">
        <v>90</v>
      </c>
      <c r="E2433" t="s">
        <v>420</v>
      </c>
      <c r="F2433" t="s">
        <v>421</v>
      </c>
      <c r="G2433" t="s">
        <v>422</v>
      </c>
      <c r="H2433" t="s">
        <v>87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13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24</v>
      </c>
      <c r="AU2433">
        <v>0</v>
      </c>
      <c r="AV2433">
        <v>0</v>
      </c>
      <c r="AW2433">
        <v>0</v>
      </c>
      <c r="AX2433">
        <v>0</v>
      </c>
      <c r="AY2433">
        <v>88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  <c r="CF2433">
        <v>0</v>
      </c>
      <c r="CG2433">
        <v>0</v>
      </c>
      <c r="CH2433">
        <v>0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3</v>
      </c>
      <c r="CT2433">
        <v>125</v>
      </c>
    </row>
    <row r="2434" spans="1:98" x14ac:dyDescent="0.3">
      <c r="A2434" t="s">
        <v>3543</v>
      </c>
      <c r="B2434" t="s">
        <v>81</v>
      </c>
      <c r="C2434" t="s">
        <v>96</v>
      </c>
      <c r="D2434" t="s">
        <v>128</v>
      </c>
      <c r="E2434" t="s">
        <v>129</v>
      </c>
      <c r="F2434" t="s">
        <v>130</v>
      </c>
      <c r="G2434" t="s">
        <v>776</v>
      </c>
      <c r="H2434" t="s">
        <v>87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37</v>
      </c>
      <c r="AO2434">
        <v>65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23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3</v>
      </c>
      <c r="CT2434">
        <v>125</v>
      </c>
    </row>
    <row r="2435" spans="1:98" x14ac:dyDescent="0.3">
      <c r="A2435" t="s">
        <v>3544</v>
      </c>
      <c r="B2435" t="s">
        <v>81</v>
      </c>
      <c r="C2435" t="s">
        <v>96</v>
      </c>
      <c r="D2435" t="s">
        <v>128</v>
      </c>
      <c r="E2435" t="s">
        <v>129</v>
      </c>
      <c r="F2435" t="s">
        <v>130</v>
      </c>
      <c r="G2435" t="s">
        <v>87</v>
      </c>
      <c r="H2435" t="s">
        <v>87</v>
      </c>
      <c r="I2435">
        <v>0</v>
      </c>
      <c r="J2435">
        <v>0</v>
      </c>
      <c r="K2435">
        <v>0</v>
      </c>
      <c r="L2435">
        <v>0</v>
      </c>
      <c r="M2435">
        <v>40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67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16</v>
      </c>
      <c r="CP2435">
        <v>0</v>
      </c>
      <c r="CQ2435">
        <v>0</v>
      </c>
      <c r="CR2435">
        <v>0</v>
      </c>
      <c r="CS2435">
        <v>3</v>
      </c>
      <c r="CT2435">
        <v>123</v>
      </c>
    </row>
    <row r="2436" spans="1:98" x14ac:dyDescent="0.3">
      <c r="A2436" t="s">
        <v>3545</v>
      </c>
      <c r="B2436" t="s">
        <v>81</v>
      </c>
      <c r="C2436" t="s">
        <v>96</v>
      </c>
      <c r="D2436" t="s">
        <v>128</v>
      </c>
      <c r="E2436" t="s">
        <v>129</v>
      </c>
      <c r="F2436" t="s">
        <v>130</v>
      </c>
      <c r="G2436" t="s">
        <v>87</v>
      </c>
      <c r="H2436" t="s">
        <v>87</v>
      </c>
      <c r="I2436">
        <v>0</v>
      </c>
      <c r="J2436">
        <v>0</v>
      </c>
      <c r="K2436">
        <v>0</v>
      </c>
      <c r="L2436">
        <v>0</v>
      </c>
      <c r="M2436">
        <v>22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15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85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3</v>
      </c>
      <c r="CT2436">
        <v>122</v>
      </c>
    </row>
    <row r="2437" spans="1:98" x14ac:dyDescent="0.3">
      <c r="A2437" t="s">
        <v>3546</v>
      </c>
      <c r="B2437" t="s">
        <v>81</v>
      </c>
      <c r="C2437" t="s">
        <v>96</v>
      </c>
      <c r="D2437" t="s">
        <v>97</v>
      </c>
      <c r="E2437" t="s">
        <v>2682</v>
      </c>
      <c r="F2437" t="s">
        <v>3407</v>
      </c>
      <c r="G2437" t="s">
        <v>3547</v>
      </c>
      <c r="H2437" t="s">
        <v>87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98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11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13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3</v>
      </c>
      <c r="CT2437">
        <v>122</v>
      </c>
    </row>
    <row r="2438" spans="1:98" x14ac:dyDescent="0.3">
      <c r="A2438" t="s">
        <v>3548</v>
      </c>
      <c r="B2438" t="s">
        <v>81</v>
      </c>
      <c r="C2438" t="s">
        <v>96</v>
      </c>
      <c r="D2438" t="s">
        <v>128</v>
      </c>
      <c r="E2438" t="s">
        <v>175</v>
      </c>
      <c r="F2438" t="s">
        <v>176</v>
      </c>
      <c r="G2438" t="s">
        <v>87</v>
      </c>
      <c r="H2438" t="s">
        <v>87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52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24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46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3</v>
      </c>
      <c r="CT2438">
        <v>122</v>
      </c>
    </row>
    <row r="2439" spans="1:98" x14ac:dyDescent="0.3">
      <c r="A2439" t="s">
        <v>3549</v>
      </c>
      <c r="B2439" t="s">
        <v>81</v>
      </c>
      <c r="C2439" t="s">
        <v>96</v>
      </c>
      <c r="D2439" t="s">
        <v>97</v>
      </c>
      <c r="E2439" t="s">
        <v>102</v>
      </c>
      <c r="F2439" t="s">
        <v>103</v>
      </c>
      <c r="G2439" t="s">
        <v>104</v>
      </c>
      <c r="H2439" t="s">
        <v>87</v>
      </c>
      <c r="I2439">
        <v>0</v>
      </c>
      <c r="J2439">
        <v>19</v>
      </c>
      <c r="K2439">
        <v>83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19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3</v>
      </c>
      <c r="CT2439">
        <v>121</v>
      </c>
    </row>
    <row r="2440" spans="1:98" x14ac:dyDescent="0.3">
      <c r="A2440" t="s">
        <v>3550</v>
      </c>
      <c r="B2440" t="s">
        <v>81</v>
      </c>
      <c r="C2440" t="s">
        <v>268</v>
      </c>
      <c r="D2440" t="s">
        <v>1326</v>
      </c>
      <c r="E2440" t="s">
        <v>1808</v>
      </c>
      <c r="F2440" t="s">
        <v>1809</v>
      </c>
      <c r="G2440" t="s">
        <v>3551</v>
      </c>
      <c r="H2440" t="s">
        <v>87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5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33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82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3</v>
      </c>
      <c r="CT2440">
        <v>120</v>
      </c>
    </row>
    <row r="2441" spans="1:98" x14ac:dyDescent="0.3">
      <c r="A2441" t="s">
        <v>3552</v>
      </c>
      <c r="B2441" t="s">
        <v>81</v>
      </c>
      <c r="C2441" t="s">
        <v>542</v>
      </c>
      <c r="D2441" t="s">
        <v>87</v>
      </c>
      <c r="E2441" t="s">
        <v>87</v>
      </c>
      <c r="F2441" t="s">
        <v>87</v>
      </c>
      <c r="G2441" t="s">
        <v>87</v>
      </c>
      <c r="H2441" t="s">
        <v>87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8</v>
      </c>
      <c r="X2441">
        <v>110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2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3</v>
      </c>
      <c r="CT2441">
        <v>120</v>
      </c>
    </row>
    <row r="2442" spans="1:98" x14ac:dyDescent="0.3">
      <c r="A2442" t="s">
        <v>3553</v>
      </c>
      <c r="B2442" t="s">
        <v>81</v>
      </c>
      <c r="C2442" t="s">
        <v>352</v>
      </c>
      <c r="D2442" t="s">
        <v>353</v>
      </c>
      <c r="E2442" t="s">
        <v>1732</v>
      </c>
      <c r="F2442" t="s">
        <v>1733</v>
      </c>
      <c r="G2442" t="s">
        <v>1734</v>
      </c>
      <c r="H2442" t="s">
        <v>87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11</v>
      </c>
      <c r="AD2442">
        <v>0</v>
      </c>
      <c r="AE2442">
        <v>0</v>
      </c>
      <c r="AF2442">
        <v>0</v>
      </c>
      <c r="AG2442">
        <v>0</v>
      </c>
      <c r="AH2442">
        <v>103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6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0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3</v>
      </c>
      <c r="CT2442">
        <v>120</v>
      </c>
    </row>
    <row r="2443" spans="1:98" x14ac:dyDescent="0.3">
      <c r="A2443" t="s">
        <v>3554</v>
      </c>
      <c r="B2443" t="s">
        <v>81</v>
      </c>
      <c r="C2443" t="s">
        <v>268</v>
      </c>
      <c r="D2443" t="s">
        <v>1326</v>
      </c>
      <c r="E2443" t="s">
        <v>3050</v>
      </c>
      <c r="F2443" t="s">
        <v>3051</v>
      </c>
      <c r="G2443" t="s">
        <v>87</v>
      </c>
      <c r="H2443" t="s">
        <v>87</v>
      </c>
      <c r="I2443">
        <v>0</v>
      </c>
      <c r="J2443">
        <v>0</v>
      </c>
      <c r="K2443">
        <v>0</v>
      </c>
      <c r="L2443">
        <v>105</v>
      </c>
      <c r="M2443">
        <v>0</v>
      </c>
      <c r="N2443">
        <v>0</v>
      </c>
      <c r="O2443">
        <v>0</v>
      </c>
      <c r="P2443">
        <v>8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3</v>
      </c>
      <c r="CT2443">
        <v>119</v>
      </c>
    </row>
    <row r="2444" spans="1:98" x14ac:dyDescent="0.3">
      <c r="A2444" t="s">
        <v>3555</v>
      </c>
      <c r="B2444" t="s">
        <v>81</v>
      </c>
      <c r="C2444" t="s">
        <v>178</v>
      </c>
      <c r="D2444" t="s">
        <v>179</v>
      </c>
      <c r="E2444" t="s">
        <v>180</v>
      </c>
      <c r="F2444" t="s">
        <v>181</v>
      </c>
      <c r="G2444" t="s">
        <v>182</v>
      </c>
      <c r="H2444" t="s">
        <v>87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81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3</v>
      </c>
      <c r="BR2444">
        <v>0</v>
      </c>
      <c r="BS2444">
        <v>35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3</v>
      </c>
      <c r="CT2444">
        <v>119</v>
      </c>
    </row>
    <row r="2445" spans="1:98" x14ac:dyDescent="0.3">
      <c r="A2445" t="s">
        <v>3556</v>
      </c>
      <c r="B2445" t="s">
        <v>81</v>
      </c>
      <c r="C2445" t="s">
        <v>96</v>
      </c>
      <c r="D2445" t="s">
        <v>97</v>
      </c>
      <c r="E2445" t="s">
        <v>98</v>
      </c>
      <c r="F2445" t="s">
        <v>160</v>
      </c>
      <c r="G2445" t="s">
        <v>3557</v>
      </c>
      <c r="H2445" t="s">
        <v>3558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28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83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8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  <c r="CF2445">
        <v>0</v>
      </c>
      <c r="CG2445">
        <v>0</v>
      </c>
      <c r="CH2445">
        <v>0</v>
      </c>
      <c r="CI2445">
        <v>0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3</v>
      </c>
      <c r="CT2445">
        <v>119</v>
      </c>
    </row>
    <row r="2446" spans="1:98" x14ac:dyDescent="0.3">
      <c r="A2446" t="s">
        <v>3559</v>
      </c>
      <c r="B2446" t="s">
        <v>81</v>
      </c>
      <c r="C2446" t="s">
        <v>96</v>
      </c>
      <c r="D2446" t="s">
        <v>385</v>
      </c>
      <c r="E2446" t="s">
        <v>529</v>
      </c>
      <c r="F2446" t="s">
        <v>530</v>
      </c>
      <c r="G2446" t="s">
        <v>1663</v>
      </c>
      <c r="H2446" t="s">
        <v>87</v>
      </c>
      <c r="I2446">
        <v>0</v>
      </c>
      <c r="J2446">
        <v>0</v>
      </c>
      <c r="K2446">
        <v>90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9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19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3</v>
      </c>
      <c r="CT2446">
        <v>118</v>
      </c>
    </row>
    <row r="2447" spans="1:98" x14ac:dyDescent="0.3">
      <c r="A2447" t="s">
        <v>3560</v>
      </c>
      <c r="B2447" t="s">
        <v>81</v>
      </c>
      <c r="C2447" t="s">
        <v>96</v>
      </c>
      <c r="D2447" t="s">
        <v>128</v>
      </c>
      <c r="E2447" t="s">
        <v>294</v>
      </c>
      <c r="F2447" t="s">
        <v>564</v>
      </c>
      <c r="G2447" t="s">
        <v>87</v>
      </c>
      <c r="H2447" t="s">
        <v>87</v>
      </c>
      <c r="I2447">
        <v>0</v>
      </c>
      <c r="J2447">
        <v>0</v>
      </c>
      <c r="K2447">
        <v>0</v>
      </c>
      <c r="L2447">
        <v>23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66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29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3</v>
      </c>
      <c r="CT2447">
        <v>118</v>
      </c>
    </row>
    <row r="2448" spans="1:98" x14ac:dyDescent="0.3">
      <c r="A2448" t="s">
        <v>3561</v>
      </c>
      <c r="B2448" t="s">
        <v>81</v>
      </c>
      <c r="C2448" t="s">
        <v>96</v>
      </c>
      <c r="D2448" t="s">
        <v>97</v>
      </c>
      <c r="E2448" t="s">
        <v>98</v>
      </c>
      <c r="F2448" t="s">
        <v>99</v>
      </c>
      <c r="G2448" t="s">
        <v>3562</v>
      </c>
      <c r="H2448" t="s">
        <v>87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29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17</v>
      </c>
      <c r="AY2448">
        <v>72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3</v>
      </c>
      <c r="CT2448">
        <v>118</v>
      </c>
    </row>
    <row r="2449" spans="1:98" x14ac:dyDescent="0.3">
      <c r="A2449" t="s">
        <v>3563</v>
      </c>
      <c r="B2449" t="s">
        <v>81</v>
      </c>
      <c r="C2449" t="s">
        <v>96</v>
      </c>
      <c r="D2449" t="s">
        <v>128</v>
      </c>
      <c r="E2449" t="s">
        <v>244</v>
      </c>
      <c r="F2449" t="s">
        <v>245</v>
      </c>
      <c r="G2449" t="s">
        <v>246</v>
      </c>
      <c r="H2449" t="s">
        <v>87</v>
      </c>
      <c r="I2449">
        <v>29</v>
      </c>
      <c r="J2449">
        <v>58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30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3</v>
      </c>
      <c r="CT2449">
        <v>117</v>
      </c>
    </row>
    <row r="2450" spans="1:98" x14ac:dyDescent="0.3">
      <c r="A2450" t="s">
        <v>3564</v>
      </c>
      <c r="B2450" t="s">
        <v>81</v>
      </c>
      <c r="C2450" t="s">
        <v>96</v>
      </c>
      <c r="D2450" t="s">
        <v>97</v>
      </c>
      <c r="E2450" t="s">
        <v>98</v>
      </c>
      <c r="F2450" t="s">
        <v>99</v>
      </c>
      <c r="G2450" t="s">
        <v>87</v>
      </c>
      <c r="H2450" t="s">
        <v>87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16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98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3</v>
      </c>
      <c r="CT2450">
        <v>117</v>
      </c>
    </row>
    <row r="2451" spans="1:98" x14ac:dyDescent="0.3">
      <c r="A2451" t="s">
        <v>3565</v>
      </c>
      <c r="B2451" t="s">
        <v>81</v>
      </c>
      <c r="C2451" t="s">
        <v>96</v>
      </c>
      <c r="D2451" t="s">
        <v>97</v>
      </c>
      <c r="E2451" t="s">
        <v>1096</v>
      </c>
      <c r="F2451" t="s">
        <v>1097</v>
      </c>
      <c r="G2451" t="s">
        <v>1762</v>
      </c>
      <c r="H2451" t="s">
        <v>87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35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62</v>
      </c>
      <c r="AZ2451">
        <v>0</v>
      </c>
      <c r="BA2451">
        <v>20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3</v>
      </c>
      <c r="CT2451">
        <v>117</v>
      </c>
    </row>
    <row r="2452" spans="1:98" x14ac:dyDescent="0.3">
      <c r="A2452" t="s">
        <v>3566</v>
      </c>
      <c r="B2452" t="s">
        <v>81</v>
      </c>
      <c r="C2452" t="s">
        <v>89</v>
      </c>
      <c r="D2452" t="s">
        <v>90</v>
      </c>
      <c r="E2452" t="s">
        <v>427</v>
      </c>
      <c r="F2452" t="s">
        <v>428</v>
      </c>
      <c r="G2452" t="s">
        <v>87</v>
      </c>
      <c r="H2452" t="s">
        <v>87</v>
      </c>
      <c r="I2452">
        <v>59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29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28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3</v>
      </c>
      <c r="CT2452">
        <v>116</v>
      </c>
    </row>
    <row r="2453" spans="1:98" x14ac:dyDescent="0.3">
      <c r="A2453" t="s">
        <v>3567</v>
      </c>
      <c r="B2453" t="s">
        <v>81</v>
      </c>
      <c r="C2453" t="s">
        <v>89</v>
      </c>
      <c r="D2453" t="s">
        <v>90</v>
      </c>
      <c r="E2453" t="s">
        <v>87</v>
      </c>
      <c r="F2453" t="s">
        <v>87</v>
      </c>
      <c r="G2453" t="s">
        <v>87</v>
      </c>
      <c r="H2453" t="s">
        <v>87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27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45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44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3</v>
      </c>
      <c r="CT2453">
        <v>116</v>
      </c>
    </row>
    <row r="2454" spans="1:98" x14ac:dyDescent="0.3">
      <c r="A2454" t="s">
        <v>3568</v>
      </c>
      <c r="B2454" t="s">
        <v>81</v>
      </c>
      <c r="C2454" t="s">
        <v>96</v>
      </c>
      <c r="D2454" t="s">
        <v>128</v>
      </c>
      <c r="E2454" t="s">
        <v>244</v>
      </c>
      <c r="F2454" t="s">
        <v>245</v>
      </c>
      <c r="G2454" t="s">
        <v>708</v>
      </c>
      <c r="H2454" t="s">
        <v>87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55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41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20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3</v>
      </c>
      <c r="CT2454">
        <v>116</v>
      </c>
    </row>
    <row r="2455" spans="1:98" x14ac:dyDescent="0.3">
      <c r="A2455" t="s">
        <v>3569</v>
      </c>
      <c r="B2455" t="s">
        <v>81</v>
      </c>
      <c r="C2455" t="s">
        <v>89</v>
      </c>
      <c r="D2455" t="s">
        <v>90</v>
      </c>
      <c r="E2455" t="s">
        <v>472</v>
      </c>
      <c r="F2455" t="s">
        <v>473</v>
      </c>
      <c r="G2455" t="s">
        <v>1133</v>
      </c>
      <c r="H2455" t="s">
        <v>87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37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14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64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  <c r="CF2455">
        <v>0</v>
      </c>
      <c r="CG2455">
        <v>0</v>
      </c>
      <c r="CH2455">
        <v>0</v>
      </c>
      <c r="CI2455">
        <v>0</v>
      </c>
      <c r="CJ2455">
        <v>0</v>
      </c>
      <c r="CK2455">
        <v>0</v>
      </c>
      <c r="CL2455">
        <v>0</v>
      </c>
      <c r="CM2455">
        <v>0</v>
      </c>
      <c r="CN2455">
        <v>0</v>
      </c>
      <c r="CO2455">
        <v>0</v>
      </c>
      <c r="CP2455">
        <v>0</v>
      </c>
      <c r="CQ2455">
        <v>0</v>
      </c>
      <c r="CR2455">
        <v>0</v>
      </c>
      <c r="CS2455">
        <v>3</v>
      </c>
      <c r="CT2455">
        <v>115</v>
      </c>
    </row>
    <row r="2456" spans="1:98" x14ac:dyDescent="0.3">
      <c r="A2456" t="s">
        <v>3570</v>
      </c>
      <c r="B2456" t="s">
        <v>81</v>
      </c>
      <c r="C2456" t="s">
        <v>268</v>
      </c>
      <c r="D2456" t="s">
        <v>1326</v>
      </c>
      <c r="E2456" t="s">
        <v>3050</v>
      </c>
      <c r="F2456" t="s">
        <v>3051</v>
      </c>
      <c r="G2456" t="s">
        <v>3571</v>
      </c>
      <c r="H2456" t="s">
        <v>87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2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61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52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3</v>
      </c>
      <c r="CT2456">
        <v>115</v>
      </c>
    </row>
    <row r="2457" spans="1:98" x14ac:dyDescent="0.3">
      <c r="A2457" t="s">
        <v>3572</v>
      </c>
      <c r="B2457" t="s">
        <v>81</v>
      </c>
      <c r="C2457" t="s">
        <v>96</v>
      </c>
      <c r="D2457" t="s">
        <v>97</v>
      </c>
      <c r="E2457" t="s">
        <v>146</v>
      </c>
      <c r="F2457" t="s">
        <v>994</v>
      </c>
      <c r="G2457" t="s">
        <v>995</v>
      </c>
      <c r="H2457" t="s">
        <v>2940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38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41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36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3</v>
      </c>
      <c r="CT2457">
        <v>115</v>
      </c>
    </row>
    <row r="2458" spans="1:98" x14ac:dyDescent="0.3">
      <c r="A2458" t="s">
        <v>3573</v>
      </c>
      <c r="B2458" t="s">
        <v>81</v>
      </c>
      <c r="C2458" t="s">
        <v>96</v>
      </c>
      <c r="D2458" t="s">
        <v>128</v>
      </c>
      <c r="E2458" t="s">
        <v>294</v>
      </c>
      <c r="F2458" t="s">
        <v>1303</v>
      </c>
      <c r="G2458" t="s">
        <v>87</v>
      </c>
      <c r="H2458" t="s">
        <v>87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17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46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52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3</v>
      </c>
      <c r="CT2458">
        <v>115</v>
      </c>
    </row>
    <row r="2459" spans="1:98" x14ac:dyDescent="0.3">
      <c r="A2459" t="s">
        <v>3574</v>
      </c>
      <c r="B2459" t="s">
        <v>81</v>
      </c>
      <c r="C2459" t="s">
        <v>96</v>
      </c>
      <c r="D2459" t="s">
        <v>385</v>
      </c>
      <c r="E2459" t="s">
        <v>476</v>
      </c>
      <c r="F2459" t="s">
        <v>650</v>
      </c>
      <c r="G2459" t="s">
        <v>87</v>
      </c>
      <c r="H2459" t="s">
        <v>87</v>
      </c>
      <c r="I2459">
        <v>0</v>
      </c>
      <c r="J2459">
        <v>57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15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42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3</v>
      </c>
      <c r="CT2459">
        <v>114</v>
      </c>
    </row>
    <row r="2460" spans="1:98" x14ac:dyDescent="0.3">
      <c r="A2460" t="s">
        <v>3575</v>
      </c>
      <c r="B2460" t="s">
        <v>81</v>
      </c>
      <c r="C2460" t="s">
        <v>96</v>
      </c>
      <c r="D2460" t="s">
        <v>128</v>
      </c>
      <c r="E2460" t="s">
        <v>129</v>
      </c>
      <c r="F2460" t="s">
        <v>130</v>
      </c>
      <c r="G2460" t="s">
        <v>3576</v>
      </c>
      <c r="H2460" t="s">
        <v>87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11</v>
      </c>
      <c r="P2460">
        <v>0</v>
      </c>
      <c r="Q2460">
        <v>0</v>
      </c>
      <c r="R2460">
        <v>40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63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3</v>
      </c>
      <c r="CT2460">
        <v>114</v>
      </c>
    </row>
    <row r="2461" spans="1:98" x14ac:dyDescent="0.3">
      <c r="A2461" t="s">
        <v>3577</v>
      </c>
      <c r="B2461" t="s">
        <v>81</v>
      </c>
      <c r="C2461" t="s">
        <v>87</v>
      </c>
      <c r="D2461" t="s">
        <v>87</v>
      </c>
      <c r="E2461" t="s">
        <v>87</v>
      </c>
      <c r="F2461" t="s">
        <v>87</v>
      </c>
      <c r="G2461" t="s">
        <v>87</v>
      </c>
      <c r="H2461" t="s">
        <v>87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85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4</v>
      </c>
      <c r="AW2461">
        <v>0</v>
      </c>
      <c r="AX2461">
        <v>0</v>
      </c>
      <c r="AY2461">
        <v>25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3</v>
      </c>
      <c r="CT2461">
        <v>114</v>
      </c>
    </row>
    <row r="2462" spans="1:98" x14ac:dyDescent="0.3">
      <c r="A2462" t="s">
        <v>3578</v>
      </c>
      <c r="B2462" t="s">
        <v>81</v>
      </c>
      <c r="C2462" t="s">
        <v>96</v>
      </c>
      <c r="D2462" t="s">
        <v>97</v>
      </c>
      <c r="E2462" t="s">
        <v>98</v>
      </c>
      <c r="F2462" t="s">
        <v>99</v>
      </c>
      <c r="G2462" t="s">
        <v>1418</v>
      </c>
      <c r="H2462" t="s">
        <v>87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37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34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42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3</v>
      </c>
      <c r="CT2462">
        <v>113</v>
      </c>
    </row>
    <row r="2463" spans="1:98" x14ac:dyDescent="0.3">
      <c r="A2463" t="s">
        <v>3579</v>
      </c>
      <c r="B2463" t="s">
        <v>81</v>
      </c>
      <c r="C2463" t="s">
        <v>89</v>
      </c>
      <c r="D2463" t="s">
        <v>90</v>
      </c>
      <c r="E2463" t="s">
        <v>427</v>
      </c>
      <c r="F2463" t="s">
        <v>428</v>
      </c>
      <c r="G2463" t="s">
        <v>87</v>
      </c>
      <c r="H2463" t="s">
        <v>87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25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58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0</v>
      </c>
      <c r="CM2463">
        <v>30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3</v>
      </c>
      <c r="CT2463">
        <v>113</v>
      </c>
    </row>
    <row r="2464" spans="1:98" x14ac:dyDescent="0.3">
      <c r="A2464" t="s">
        <v>3580</v>
      </c>
      <c r="B2464" t="s">
        <v>81</v>
      </c>
      <c r="C2464" t="s">
        <v>96</v>
      </c>
      <c r="D2464" t="s">
        <v>128</v>
      </c>
      <c r="E2464" t="s">
        <v>294</v>
      </c>
      <c r="F2464" t="s">
        <v>295</v>
      </c>
      <c r="G2464" t="s">
        <v>1000</v>
      </c>
      <c r="H2464" t="s">
        <v>87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32</v>
      </c>
      <c r="AI2464">
        <v>46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35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3</v>
      </c>
      <c r="CT2464">
        <v>113</v>
      </c>
    </row>
    <row r="2465" spans="1:98" x14ac:dyDescent="0.3">
      <c r="A2465" t="s">
        <v>3581</v>
      </c>
      <c r="B2465" t="s">
        <v>81</v>
      </c>
      <c r="C2465" t="s">
        <v>96</v>
      </c>
      <c r="D2465" t="s">
        <v>97</v>
      </c>
      <c r="E2465" t="s">
        <v>98</v>
      </c>
      <c r="F2465" t="s">
        <v>109</v>
      </c>
      <c r="G2465" t="s">
        <v>87</v>
      </c>
      <c r="H2465" t="s">
        <v>87</v>
      </c>
      <c r="I2465">
        <v>0</v>
      </c>
      <c r="J2465">
        <v>0</v>
      </c>
      <c r="K2465">
        <v>0</v>
      </c>
      <c r="L2465">
        <v>52</v>
      </c>
      <c r="M2465">
        <v>0</v>
      </c>
      <c r="N2465">
        <v>0</v>
      </c>
      <c r="O2465">
        <v>0</v>
      </c>
      <c r="P2465">
        <v>34</v>
      </c>
      <c r="Q2465">
        <v>0</v>
      </c>
      <c r="R2465">
        <v>0</v>
      </c>
      <c r="S2465">
        <v>0</v>
      </c>
      <c r="T2465">
        <v>26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3</v>
      </c>
      <c r="CT2465">
        <v>112</v>
      </c>
    </row>
    <row r="2466" spans="1:98" x14ac:dyDescent="0.3">
      <c r="A2466" t="s">
        <v>3582</v>
      </c>
      <c r="B2466" t="s">
        <v>81</v>
      </c>
      <c r="C2466" t="s">
        <v>96</v>
      </c>
      <c r="D2466" t="s">
        <v>128</v>
      </c>
      <c r="E2466" t="s">
        <v>801</v>
      </c>
      <c r="F2466" t="s">
        <v>802</v>
      </c>
      <c r="G2466" t="s">
        <v>87</v>
      </c>
      <c r="H2466" t="s">
        <v>87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39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38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35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3</v>
      </c>
      <c r="CT2466">
        <v>112</v>
      </c>
    </row>
    <row r="2467" spans="1:98" x14ac:dyDescent="0.3">
      <c r="A2467" t="s">
        <v>3583</v>
      </c>
      <c r="B2467" t="s">
        <v>81</v>
      </c>
      <c r="C2467" t="s">
        <v>89</v>
      </c>
      <c r="D2467" t="s">
        <v>90</v>
      </c>
      <c r="E2467" t="s">
        <v>87</v>
      </c>
      <c r="F2467" t="s">
        <v>87</v>
      </c>
      <c r="G2467" t="s">
        <v>87</v>
      </c>
      <c r="H2467" t="s">
        <v>87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68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11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33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3</v>
      </c>
      <c r="CT2467">
        <v>112</v>
      </c>
    </row>
    <row r="2468" spans="1:98" x14ac:dyDescent="0.3">
      <c r="A2468" t="s">
        <v>3584</v>
      </c>
      <c r="B2468" t="s">
        <v>81</v>
      </c>
      <c r="C2468" t="s">
        <v>96</v>
      </c>
      <c r="D2468" t="s">
        <v>128</v>
      </c>
      <c r="E2468" t="s">
        <v>294</v>
      </c>
      <c r="F2468" t="s">
        <v>433</v>
      </c>
      <c r="G2468" t="s">
        <v>87</v>
      </c>
      <c r="H2468" t="s">
        <v>87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25</v>
      </c>
      <c r="AQ2468">
        <v>0</v>
      </c>
      <c r="AR2468">
        <v>0</v>
      </c>
      <c r="AS2468">
        <v>0</v>
      </c>
      <c r="AT2468">
        <v>50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37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3</v>
      </c>
      <c r="CT2468">
        <v>112</v>
      </c>
    </row>
    <row r="2469" spans="1:98" x14ac:dyDescent="0.3">
      <c r="A2469" t="s">
        <v>3585</v>
      </c>
      <c r="B2469" t="s">
        <v>81</v>
      </c>
      <c r="C2469" t="s">
        <v>96</v>
      </c>
      <c r="D2469" t="s">
        <v>97</v>
      </c>
      <c r="E2469" t="s">
        <v>98</v>
      </c>
      <c r="F2469" t="s">
        <v>109</v>
      </c>
      <c r="G2469" t="s">
        <v>87</v>
      </c>
      <c r="H2469" t="s">
        <v>87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35</v>
      </c>
      <c r="P2469">
        <v>61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15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3</v>
      </c>
      <c r="CT2469">
        <v>111</v>
      </c>
    </row>
    <row r="2470" spans="1:98" x14ac:dyDescent="0.3">
      <c r="A2470" t="s">
        <v>3586</v>
      </c>
      <c r="B2470" t="s">
        <v>81</v>
      </c>
      <c r="C2470" t="s">
        <v>96</v>
      </c>
      <c r="D2470" t="s">
        <v>128</v>
      </c>
      <c r="E2470" t="s">
        <v>192</v>
      </c>
      <c r="F2470" t="s">
        <v>193</v>
      </c>
      <c r="G2470" t="s">
        <v>87</v>
      </c>
      <c r="H2470" t="s">
        <v>87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24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64</v>
      </c>
      <c r="BN2470">
        <v>23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  <c r="CJ2470">
        <v>0</v>
      </c>
      <c r="CK2470">
        <v>0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3</v>
      </c>
      <c r="CT2470">
        <v>111</v>
      </c>
    </row>
    <row r="2471" spans="1:98" x14ac:dyDescent="0.3">
      <c r="A2471" t="s">
        <v>3587</v>
      </c>
      <c r="B2471" t="s">
        <v>81</v>
      </c>
      <c r="C2471" t="s">
        <v>96</v>
      </c>
      <c r="D2471" t="s">
        <v>97</v>
      </c>
      <c r="E2471" t="s">
        <v>1038</v>
      </c>
      <c r="F2471" t="s">
        <v>87</v>
      </c>
      <c r="G2471" t="s">
        <v>87</v>
      </c>
      <c r="H2471" t="s">
        <v>87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24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69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  <c r="CJ2471">
        <v>0</v>
      </c>
      <c r="CK2471">
        <v>0</v>
      </c>
      <c r="CL2471">
        <v>0</v>
      </c>
      <c r="CM2471">
        <v>18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3</v>
      </c>
      <c r="CT2471">
        <v>111</v>
      </c>
    </row>
    <row r="2472" spans="1:98" x14ac:dyDescent="0.3">
      <c r="A2472" t="s">
        <v>3588</v>
      </c>
      <c r="B2472" t="s">
        <v>81</v>
      </c>
      <c r="C2472" t="s">
        <v>82</v>
      </c>
      <c r="D2472" t="s">
        <v>83</v>
      </c>
      <c r="E2472" t="s">
        <v>271</v>
      </c>
      <c r="F2472" t="s">
        <v>87</v>
      </c>
      <c r="G2472" t="s">
        <v>87</v>
      </c>
      <c r="H2472" t="s">
        <v>87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16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16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78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0</v>
      </c>
      <c r="CS2472">
        <v>3</v>
      </c>
      <c r="CT2472">
        <v>110</v>
      </c>
    </row>
    <row r="2473" spans="1:98" x14ac:dyDescent="0.3">
      <c r="A2473" t="s">
        <v>3589</v>
      </c>
      <c r="B2473" t="s">
        <v>81</v>
      </c>
      <c r="C2473" t="s">
        <v>96</v>
      </c>
      <c r="D2473" t="s">
        <v>97</v>
      </c>
      <c r="E2473" t="s">
        <v>98</v>
      </c>
      <c r="F2473" t="s">
        <v>1487</v>
      </c>
      <c r="G2473" t="s">
        <v>1929</v>
      </c>
      <c r="H2473" t="s">
        <v>87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19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29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62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3</v>
      </c>
      <c r="CT2473">
        <v>110</v>
      </c>
    </row>
    <row r="2474" spans="1:98" x14ac:dyDescent="0.3">
      <c r="A2474" t="s">
        <v>3590</v>
      </c>
      <c r="B2474" t="s">
        <v>81</v>
      </c>
      <c r="C2474" t="s">
        <v>542</v>
      </c>
      <c r="D2474" t="s">
        <v>543</v>
      </c>
      <c r="E2474" t="s">
        <v>928</v>
      </c>
      <c r="F2474" t="s">
        <v>87</v>
      </c>
      <c r="G2474" t="s">
        <v>87</v>
      </c>
      <c r="H2474" t="s">
        <v>87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12</v>
      </c>
      <c r="AP2474">
        <v>0</v>
      </c>
      <c r="AQ2474">
        <v>0</v>
      </c>
      <c r="AR2474">
        <v>0</v>
      </c>
      <c r="AS2474">
        <v>85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13</v>
      </c>
      <c r="CG2474">
        <v>0</v>
      </c>
      <c r="CH2474">
        <v>0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3</v>
      </c>
      <c r="CT2474">
        <v>110</v>
      </c>
    </row>
    <row r="2475" spans="1:98" x14ac:dyDescent="0.3">
      <c r="A2475" t="s">
        <v>3591</v>
      </c>
      <c r="B2475" t="s">
        <v>81</v>
      </c>
      <c r="C2475" t="s">
        <v>542</v>
      </c>
      <c r="D2475" t="s">
        <v>543</v>
      </c>
      <c r="E2475" t="s">
        <v>1531</v>
      </c>
      <c r="F2475" t="s">
        <v>87</v>
      </c>
      <c r="G2475" t="s">
        <v>87</v>
      </c>
      <c r="H2475" t="s">
        <v>87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64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23</v>
      </c>
      <c r="AR2475">
        <v>0</v>
      </c>
      <c r="AS2475">
        <v>0</v>
      </c>
      <c r="AT2475">
        <v>22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0</v>
      </c>
      <c r="CP2475">
        <v>0</v>
      </c>
      <c r="CQ2475">
        <v>0</v>
      </c>
      <c r="CR2475">
        <v>0</v>
      </c>
      <c r="CS2475">
        <v>3</v>
      </c>
      <c r="CT2475">
        <v>109</v>
      </c>
    </row>
    <row r="2476" spans="1:98" x14ac:dyDescent="0.3">
      <c r="A2476" t="s">
        <v>3592</v>
      </c>
      <c r="B2476" t="s">
        <v>81</v>
      </c>
      <c r="C2476" t="s">
        <v>178</v>
      </c>
      <c r="D2476" t="s">
        <v>179</v>
      </c>
      <c r="E2476" t="s">
        <v>180</v>
      </c>
      <c r="F2476" t="s">
        <v>2496</v>
      </c>
      <c r="G2476" t="s">
        <v>2497</v>
      </c>
      <c r="H2476" t="s">
        <v>3593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12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87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9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3</v>
      </c>
      <c r="CT2476">
        <v>108</v>
      </c>
    </row>
    <row r="2477" spans="1:98" x14ac:dyDescent="0.3">
      <c r="A2477" t="s">
        <v>3594</v>
      </c>
      <c r="B2477" t="s">
        <v>81</v>
      </c>
      <c r="C2477" t="s">
        <v>89</v>
      </c>
      <c r="D2477" t="s">
        <v>90</v>
      </c>
      <c r="E2477" t="s">
        <v>472</v>
      </c>
      <c r="F2477" t="s">
        <v>825</v>
      </c>
      <c r="G2477" t="s">
        <v>87</v>
      </c>
      <c r="H2477" t="s">
        <v>87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7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94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7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3</v>
      </c>
      <c r="CT2477">
        <v>108</v>
      </c>
    </row>
    <row r="2478" spans="1:98" x14ac:dyDescent="0.3">
      <c r="A2478" t="s">
        <v>3595</v>
      </c>
      <c r="B2478" t="s">
        <v>81</v>
      </c>
      <c r="C2478" t="s">
        <v>96</v>
      </c>
      <c r="D2478" t="s">
        <v>385</v>
      </c>
      <c r="E2478" t="s">
        <v>476</v>
      </c>
      <c r="F2478" t="s">
        <v>650</v>
      </c>
      <c r="G2478" t="s">
        <v>87</v>
      </c>
      <c r="H2478" t="s">
        <v>87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13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17</v>
      </c>
      <c r="AR2478">
        <v>0</v>
      </c>
      <c r="AS2478">
        <v>78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3</v>
      </c>
      <c r="CT2478">
        <v>108</v>
      </c>
    </row>
    <row r="2479" spans="1:98" x14ac:dyDescent="0.3">
      <c r="A2479" t="s">
        <v>3596</v>
      </c>
      <c r="B2479" t="s">
        <v>81</v>
      </c>
      <c r="C2479" t="s">
        <v>96</v>
      </c>
      <c r="D2479" t="s">
        <v>97</v>
      </c>
      <c r="E2479" t="s">
        <v>146</v>
      </c>
      <c r="F2479" t="s">
        <v>1198</v>
      </c>
      <c r="G2479" t="s">
        <v>1199</v>
      </c>
      <c r="H2479" t="s">
        <v>87</v>
      </c>
      <c r="I2479">
        <v>0</v>
      </c>
      <c r="J2479">
        <v>0</v>
      </c>
      <c r="K2479">
        <v>0</v>
      </c>
      <c r="L2479">
        <v>0</v>
      </c>
      <c r="M2479">
        <v>75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20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12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3</v>
      </c>
      <c r="CT2479">
        <v>107</v>
      </c>
    </row>
    <row r="2480" spans="1:98" x14ac:dyDescent="0.3">
      <c r="A2480" t="s">
        <v>3597</v>
      </c>
      <c r="B2480" t="s">
        <v>81</v>
      </c>
      <c r="C2480" t="s">
        <v>96</v>
      </c>
      <c r="D2480" t="s">
        <v>97</v>
      </c>
      <c r="E2480" t="s">
        <v>119</v>
      </c>
      <c r="F2480" t="s">
        <v>2327</v>
      </c>
      <c r="G2480" t="s">
        <v>2328</v>
      </c>
      <c r="H2480" t="s">
        <v>87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37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50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20</v>
      </c>
      <c r="CN2480">
        <v>0</v>
      </c>
      <c r="CO2480">
        <v>0</v>
      </c>
      <c r="CP2480">
        <v>0</v>
      </c>
      <c r="CQ2480">
        <v>0</v>
      </c>
      <c r="CR2480">
        <v>0</v>
      </c>
      <c r="CS2480">
        <v>3</v>
      </c>
      <c r="CT2480">
        <v>107</v>
      </c>
    </row>
    <row r="2481" spans="1:98" x14ac:dyDescent="0.3">
      <c r="A2481" t="s">
        <v>3598</v>
      </c>
      <c r="B2481" t="s">
        <v>81</v>
      </c>
      <c r="C2481" t="s">
        <v>96</v>
      </c>
      <c r="D2481" t="s">
        <v>385</v>
      </c>
      <c r="E2481" t="s">
        <v>476</v>
      </c>
      <c r="F2481" t="s">
        <v>650</v>
      </c>
      <c r="G2481" t="s">
        <v>87</v>
      </c>
      <c r="H2481" t="s">
        <v>87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19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67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21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3</v>
      </c>
      <c r="CT2481">
        <v>107</v>
      </c>
    </row>
    <row r="2482" spans="1:98" x14ac:dyDescent="0.3">
      <c r="A2482" t="s">
        <v>3599</v>
      </c>
      <c r="B2482" t="s">
        <v>280</v>
      </c>
      <c r="C2482" t="s">
        <v>513</v>
      </c>
      <c r="D2482" t="s">
        <v>514</v>
      </c>
      <c r="E2482" t="s">
        <v>515</v>
      </c>
      <c r="F2482" t="s">
        <v>516</v>
      </c>
      <c r="G2482" t="s">
        <v>517</v>
      </c>
      <c r="H2482" t="s">
        <v>87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10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65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32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0</v>
      </c>
      <c r="CR2482">
        <v>0</v>
      </c>
      <c r="CS2482">
        <v>3</v>
      </c>
      <c r="CT2482">
        <v>107</v>
      </c>
    </row>
    <row r="2483" spans="1:98" x14ac:dyDescent="0.3">
      <c r="A2483" t="s">
        <v>3600</v>
      </c>
      <c r="B2483" t="s">
        <v>81</v>
      </c>
      <c r="C2483" t="s">
        <v>96</v>
      </c>
      <c r="D2483" t="s">
        <v>97</v>
      </c>
      <c r="E2483" t="s">
        <v>406</v>
      </c>
      <c r="F2483" t="s">
        <v>407</v>
      </c>
      <c r="G2483" t="s">
        <v>1331</v>
      </c>
      <c r="H2483" t="s">
        <v>87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21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50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36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3</v>
      </c>
      <c r="CT2483">
        <v>107</v>
      </c>
    </row>
    <row r="2484" spans="1:98" x14ac:dyDescent="0.3">
      <c r="A2484" t="s">
        <v>3601</v>
      </c>
      <c r="B2484" t="s">
        <v>81</v>
      </c>
      <c r="C2484" t="s">
        <v>1402</v>
      </c>
      <c r="D2484" t="s">
        <v>1403</v>
      </c>
      <c r="E2484" t="s">
        <v>87</v>
      </c>
      <c r="F2484" t="s">
        <v>87</v>
      </c>
      <c r="G2484" t="s">
        <v>87</v>
      </c>
      <c r="H2484" t="s">
        <v>87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10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53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43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3</v>
      </c>
      <c r="CT2484">
        <v>106</v>
      </c>
    </row>
    <row r="2485" spans="1:98" x14ac:dyDescent="0.3">
      <c r="A2485" t="s">
        <v>3602</v>
      </c>
      <c r="B2485" t="s">
        <v>81</v>
      </c>
      <c r="C2485" t="s">
        <v>96</v>
      </c>
      <c r="D2485" t="s">
        <v>97</v>
      </c>
      <c r="E2485" t="s">
        <v>98</v>
      </c>
      <c r="F2485" t="s">
        <v>99</v>
      </c>
      <c r="G2485" t="s">
        <v>3603</v>
      </c>
      <c r="H2485" t="s">
        <v>87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64</v>
      </c>
      <c r="T2485">
        <v>24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18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3</v>
      </c>
      <c r="CT2485">
        <v>106</v>
      </c>
    </row>
    <row r="2486" spans="1:98" x14ac:dyDescent="0.3">
      <c r="A2486" t="s">
        <v>3604</v>
      </c>
      <c r="B2486" t="s">
        <v>81</v>
      </c>
      <c r="C2486" t="s">
        <v>96</v>
      </c>
      <c r="D2486" t="s">
        <v>97</v>
      </c>
      <c r="E2486" t="s">
        <v>98</v>
      </c>
      <c r="F2486" t="s">
        <v>160</v>
      </c>
      <c r="G2486" t="s">
        <v>161</v>
      </c>
      <c r="H2486" t="s">
        <v>87</v>
      </c>
      <c r="I2486">
        <v>0</v>
      </c>
      <c r="J2486">
        <v>0</v>
      </c>
      <c r="K2486">
        <v>34</v>
      </c>
      <c r="L2486">
        <v>0</v>
      </c>
      <c r="M2486">
        <v>0</v>
      </c>
      <c r="N2486">
        <v>0</v>
      </c>
      <c r="O2486">
        <v>0</v>
      </c>
      <c r="P2486">
        <v>28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43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3</v>
      </c>
      <c r="CT2486">
        <v>105</v>
      </c>
    </row>
    <row r="2487" spans="1:98" x14ac:dyDescent="0.3">
      <c r="A2487" t="s">
        <v>3605</v>
      </c>
      <c r="B2487" t="s">
        <v>81</v>
      </c>
      <c r="C2487" t="s">
        <v>542</v>
      </c>
      <c r="D2487" t="s">
        <v>543</v>
      </c>
      <c r="E2487" t="s">
        <v>87</v>
      </c>
      <c r="F2487" t="s">
        <v>87</v>
      </c>
      <c r="G2487" t="s">
        <v>87</v>
      </c>
      <c r="H2487" t="s">
        <v>87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70</v>
      </c>
      <c r="P2487">
        <v>0</v>
      </c>
      <c r="Q2487">
        <v>0</v>
      </c>
      <c r="R2487">
        <v>0</v>
      </c>
      <c r="S2487">
        <v>0</v>
      </c>
      <c r="T2487">
        <v>23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12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3</v>
      </c>
      <c r="CT2487">
        <v>105</v>
      </c>
    </row>
    <row r="2488" spans="1:98" x14ac:dyDescent="0.3">
      <c r="A2488" t="s">
        <v>3606</v>
      </c>
      <c r="B2488" t="s">
        <v>81</v>
      </c>
      <c r="C2488" t="s">
        <v>542</v>
      </c>
      <c r="D2488" t="s">
        <v>543</v>
      </c>
      <c r="E2488" t="s">
        <v>87</v>
      </c>
      <c r="F2488" t="s">
        <v>87</v>
      </c>
      <c r="G2488" t="s">
        <v>87</v>
      </c>
      <c r="H2488" t="s">
        <v>87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22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5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78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0</v>
      </c>
      <c r="CQ2488">
        <v>0</v>
      </c>
      <c r="CR2488">
        <v>0</v>
      </c>
      <c r="CS2488">
        <v>3</v>
      </c>
      <c r="CT2488">
        <v>105</v>
      </c>
    </row>
    <row r="2489" spans="1:98" x14ac:dyDescent="0.3">
      <c r="A2489" t="s">
        <v>3607</v>
      </c>
      <c r="B2489" t="s">
        <v>81</v>
      </c>
      <c r="C2489" t="s">
        <v>96</v>
      </c>
      <c r="D2489" t="s">
        <v>97</v>
      </c>
      <c r="E2489" t="s">
        <v>98</v>
      </c>
      <c r="F2489" t="s">
        <v>99</v>
      </c>
      <c r="G2489" t="s">
        <v>3412</v>
      </c>
      <c r="H2489" t="s">
        <v>87</v>
      </c>
      <c r="I2489">
        <v>27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51</v>
      </c>
      <c r="AP2489">
        <v>0</v>
      </c>
      <c r="AQ2489">
        <v>0</v>
      </c>
      <c r="AR2489">
        <v>0</v>
      </c>
      <c r="AS2489">
        <v>26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3</v>
      </c>
      <c r="CT2489">
        <v>104</v>
      </c>
    </row>
    <row r="2490" spans="1:98" x14ac:dyDescent="0.3">
      <c r="A2490" t="s">
        <v>3608</v>
      </c>
      <c r="B2490" t="s">
        <v>81</v>
      </c>
      <c r="C2490" t="s">
        <v>96</v>
      </c>
      <c r="D2490" t="s">
        <v>128</v>
      </c>
      <c r="E2490" t="s">
        <v>294</v>
      </c>
      <c r="F2490" t="s">
        <v>295</v>
      </c>
      <c r="G2490" t="s">
        <v>1000</v>
      </c>
      <c r="H2490" t="s">
        <v>87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48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39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17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3</v>
      </c>
      <c r="CT2490">
        <v>104</v>
      </c>
    </row>
    <row r="2491" spans="1:98" x14ac:dyDescent="0.3">
      <c r="A2491" t="s">
        <v>3609</v>
      </c>
      <c r="B2491" t="s">
        <v>81</v>
      </c>
      <c r="C2491" t="s">
        <v>82</v>
      </c>
      <c r="D2491" t="s">
        <v>83</v>
      </c>
      <c r="E2491" t="s">
        <v>271</v>
      </c>
      <c r="F2491" t="s">
        <v>87</v>
      </c>
      <c r="G2491" t="s">
        <v>87</v>
      </c>
      <c r="H2491" t="s">
        <v>87</v>
      </c>
      <c r="I2491">
        <v>21</v>
      </c>
      <c r="J2491">
        <v>0</v>
      </c>
      <c r="K2491">
        <v>0</v>
      </c>
      <c r="L2491">
        <v>15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67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3</v>
      </c>
      <c r="CT2491">
        <v>103</v>
      </c>
    </row>
    <row r="2492" spans="1:98" x14ac:dyDescent="0.3">
      <c r="A2492" t="s">
        <v>3610</v>
      </c>
      <c r="B2492" t="s">
        <v>81</v>
      </c>
      <c r="C2492" t="s">
        <v>96</v>
      </c>
      <c r="D2492" t="s">
        <v>97</v>
      </c>
      <c r="E2492" t="s">
        <v>142</v>
      </c>
      <c r="F2492" t="s">
        <v>566</v>
      </c>
      <c r="G2492" t="s">
        <v>3611</v>
      </c>
      <c r="H2492" t="s">
        <v>87</v>
      </c>
      <c r="I2492">
        <v>0</v>
      </c>
      <c r="J2492">
        <v>0</v>
      </c>
      <c r="K2492">
        <v>0</v>
      </c>
      <c r="L2492">
        <v>0</v>
      </c>
      <c r="M2492">
        <v>45</v>
      </c>
      <c r="N2492">
        <v>0</v>
      </c>
      <c r="O2492">
        <v>0</v>
      </c>
      <c r="P2492">
        <v>0</v>
      </c>
      <c r="Q2492">
        <v>28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30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3</v>
      </c>
      <c r="CT2492">
        <v>103</v>
      </c>
    </row>
    <row r="2493" spans="1:98" x14ac:dyDescent="0.3">
      <c r="A2493" t="s">
        <v>3612</v>
      </c>
      <c r="B2493" t="s">
        <v>81</v>
      </c>
      <c r="C2493" t="s">
        <v>96</v>
      </c>
      <c r="D2493" t="s">
        <v>97</v>
      </c>
      <c r="E2493" t="s">
        <v>98</v>
      </c>
      <c r="F2493" t="s">
        <v>99</v>
      </c>
      <c r="G2493" t="s">
        <v>914</v>
      </c>
      <c r="H2493" t="s">
        <v>87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14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36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53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3</v>
      </c>
      <c r="CT2493">
        <v>103</v>
      </c>
    </row>
    <row r="2494" spans="1:98" x14ac:dyDescent="0.3">
      <c r="A2494" t="s">
        <v>3613</v>
      </c>
      <c r="B2494" t="s">
        <v>81</v>
      </c>
      <c r="C2494" t="s">
        <v>96</v>
      </c>
      <c r="D2494" t="s">
        <v>97</v>
      </c>
      <c r="E2494" t="s">
        <v>166</v>
      </c>
      <c r="F2494" t="s">
        <v>167</v>
      </c>
      <c r="G2494" t="s">
        <v>3349</v>
      </c>
      <c r="H2494" t="s">
        <v>87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30</v>
      </c>
      <c r="AP2494">
        <v>0</v>
      </c>
      <c r="AQ2494">
        <v>0</v>
      </c>
      <c r="AR2494">
        <v>0</v>
      </c>
      <c r="AS2494">
        <v>25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48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3</v>
      </c>
      <c r="CT2494">
        <v>103</v>
      </c>
    </row>
    <row r="2495" spans="1:98" x14ac:dyDescent="0.3">
      <c r="A2495" t="s">
        <v>3614</v>
      </c>
      <c r="B2495" t="s">
        <v>81</v>
      </c>
      <c r="C2495" t="s">
        <v>185</v>
      </c>
      <c r="D2495" t="s">
        <v>186</v>
      </c>
      <c r="E2495" t="s">
        <v>87</v>
      </c>
      <c r="F2495" t="s">
        <v>87</v>
      </c>
      <c r="G2495" t="s">
        <v>87</v>
      </c>
      <c r="H2495" t="s">
        <v>87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61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34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8</v>
      </c>
      <c r="CM2495">
        <v>0</v>
      </c>
      <c r="CN2495">
        <v>0</v>
      </c>
      <c r="CO2495">
        <v>0</v>
      </c>
      <c r="CP2495">
        <v>0</v>
      </c>
      <c r="CQ2495">
        <v>0</v>
      </c>
      <c r="CR2495">
        <v>0</v>
      </c>
      <c r="CS2495">
        <v>3</v>
      </c>
      <c r="CT2495">
        <v>103</v>
      </c>
    </row>
    <row r="2496" spans="1:98" x14ac:dyDescent="0.3">
      <c r="A2496" t="s">
        <v>3615</v>
      </c>
      <c r="B2496" t="s">
        <v>81</v>
      </c>
      <c r="C2496" t="s">
        <v>96</v>
      </c>
      <c r="D2496" t="s">
        <v>97</v>
      </c>
      <c r="E2496" t="s">
        <v>98</v>
      </c>
      <c r="F2496" t="s">
        <v>99</v>
      </c>
      <c r="G2496" t="s">
        <v>87</v>
      </c>
      <c r="H2496" t="s">
        <v>87</v>
      </c>
      <c r="I2496">
        <v>50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11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41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0</v>
      </c>
      <c r="CS2496">
        <v>3</v>
      </c>
      <c r="CT2496">
        <v>102</v>
      </c>
    </row>
    <row r="2497" spans="1:98" x14ac:dyDescent="0.3">
      <c r="A2497" t="s">
        <v>3616</v>
      </c>
      <c r="B2497" t="s">
        <v>81</v>
      </c>
      <c r="C2497" t="s">
        <v>397</v>
      </c>
      <c r="D2497" t="s">
        <v>710</v>
      </c>
      <c r="E2497" t="s">
        <v>711</v>
      </c>
      <c r="F2497" t="s">
        <v>2127</v>
      </c>
      <c r="G2497" t="s">
        <v>3617</v>
      </c>
      <c r="H2497" t="s">
        <v>87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18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65</v>
      </c>
      <c r="AZ2497">
        <v>0</v>
      </c>
      <c r="BA2497">
        <v>19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3</v>
      </c>
      <c r="CT2497">
        <v>102</v>
      </c>
    </row>
    <row r="2498" spans="1:98" x14ac:dyDescent="0.3">
      <c r="A2498" t="s">
        <v>3618</v>
      </c>
      <c r="B2498" t="s">
        <v>81</v>
      </c>
      <c r="C2498" t="s">
        <v>96</v>
      </c>
      <c r="D2498" t="s">
        <v>97</v>
      </c>
      <c r="E2498" t="s">
        <v>98</v>
      </c>
      <c r="F2498" t="s">
        <v>1656</v>
      </c>
      <c r="G2498" t="s">
        <v>3619</v>
      </c>
      <c r="H2498" t="s">
        <v>87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64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16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21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3</v>
      </c>
      <c r="CT2498">
        <v>101</v>
      </c>
    </row>
    <row r="2499" spans="1:98" x14ac:dyDescent="0.3">
      <c r="A2499" t="s">
        <v>3620</v>
      </c>
      <c r="B2499" t="s">
        <v>81</v>
      </c>
      <c r="C2499" t="s">
        <v>268</v>
      </c>
      <c r="D2499" t="s">
        <v>269</v>
      </c>
      <c r="E2499" t="s">
        <v>87</v>
      </c>
      <c r="F2499" t="s">
        <v>87</v>
      </c>
      <c r="G2499" t="s">
        <v>87</v>
      </c>
      <c r="H2499" t="s">
        <v>87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25</v>
      </c>
      <c r="T2499">
        <v>63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12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3</v>
      </c>
      <c r="CT2499">
        <v>100</v>
      </c>
    </row>
    <row r="2500" spans="1:98" x14ac:dyDescent="0.3">
      <c r="A2500" t="s">
        <v>3621</v>
      </c>
      <c r="B2500" t="s">
        <v>81</v>
      </c>
      <c r="C2500" t="s">
        <v>542</v>
      </c>
      <c r="D2500" t="s">
        <v>543</v>
      </c>
      <c r="E2500" t="s">
        <v>928</v>
      </c>
      <c r="F2500" t="s">
        <v>87</v>
      </c>
      <c r="G2500" t="s">
        <v>87</v>
      </c>
      <c r="H2500" t="s">
        <v>87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76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17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7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3</v>
      </c>
      <c r="CT2500">
        <v>100</v>
      </c>
    </row>
    <row r="2501" spans="1:98" x14ac:dyDescent="0.3">
      <c r="A2501" t="s">
        <v>3622</v>
      </c>
      <c r="B2501" t="s">
        <v>81</v>
      </c>
      <c r="C2501" t="s">
        <v>82</v>
      </c>
      <c r="D2501" t="s">
        <v>83</v>
      </c>
      <c r="E2501" t="s">
        <v>271</v>
      </c>
      <c r="F2501" t="s">
        <v>87</v>
      </c>
      <c r="G2501" t="s">
        <v>87</v>
      </c>
      <c r="H2501" t="s">
        <v>87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44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38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18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3</v>
      </c>
      <c r="CT2501">
        <v>100</v>
      </c>
    </row>
    <row r="2502" spans="1:98" x14ac:dyDescent="0.3">
      <c r="A2502" t="s">
        <v>3623</v>
      </c>
      <c r="B2502" t="s">
        <v>81</v>
      </c>
      <c r="C2502" t="s">
        <v>82</v>
      </c>
      <c r="D2502" t="s">
        <v>83</v>
      </c>
      <c r="E2502" t="s">
        <v>271</v>
      </c>
      <c r="F2502" t="s">
        <v>87</v>
      </c>
      <c r="G2502" t="s">
        <v>87</v>
      </c>
      <c r="H2502" t="s">
        <v>87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16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11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73</v>
      </c>
      <c r="CP2502">
        <v>0</v>
      </c>
      <c r="CQ2502">
        <v>0</v>
      </c>
      <c r="CR2502">
        <v>0</v>
      </c>
      <c r="CS2502">
        <v>3</v>
      </c>
      <c r="CT2502">
        <v>100</v>
      </c>
    </row>
    <row r="2503" spans="1:98" x14ac:dyDescent="0.3">
      <c r="A2503" t="s">
        <v>3624</v>
      </c>
      <c r="B2503" t="s">
        <v>81</v>
      </c>
      <c r="C2503" t="s">
        <v>542</v>
      </c>
      <c r="D2503" t="s">
        <v>1736</v>
      </c>
      <c r="E2503" t="s">
        <v>2057</v>
      </c>
      <c r="F2503" t="s">
        <v>87</v>
      </c>
      <c r="G2503" t="s">
        <v>87</v>
      </c>
      <c r="H2503" t="s">
        <v>87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27</v>
      </c>
      <c r="X2503">
        <v>63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10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3</v>
      </c>
      <c r="CT2503">
        <v>100</v>
      </c>
    </row>
    <row r="2504" spans="1:98" x14ac:dyDescent="0.3">
      <c r="A2504" t="s">
        <v>3625</v>
      </c>
      <c r="B2504" t="s">
        <v>81</v>
      </c>
      <c r="C2504" t="s">
        <v>96</v>
      </c>
      <c r="D2504" t="s">
        <v>385</v>
      </c>
      <c r="E2504" t="s">
        <v>476</v>
      </c>
      <c r="F2504" t="s">
        <v>494</v>
      </c>
      <c r="G2504" t="s">
        <v>87</v>
      </c>
      <c r="H2504" t="s">
        <v>87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16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74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10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0</v>
      </c>
      <c r="CR2504">
        <v>0</v>
      </c>
      <c r="CS2504">
        <v>3</v>
      </c>
      <c r="CT2504">
        <v>100</v>
      </c>
    </row>
    <row r="2505" spans="1:98" x14ac:dyDescent="0.3">
      <c r="A2505" t="s">
        <v>3626</v>
      </c>
      <c r="B2505" t="s">
        <v>81</v>
      </c>
      <c r="C2505" t="s">
        <v>96</v>
      </c>
      <c r="D2505" t="s">
        <v>97</v>
      </c>
      <c r="E2505" t="s">
        <v>142</v>
      </c>
      <c r="F2505" t="s">
        <v>143</v>
      </c>
      <c r="G2505" t="s">
        <v>144</v>
      </c>
      <c r="H2505" t="s">
        <v>87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54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30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16</v>
      </c>
      <c r="CG2505">
        <v>0</v>
      </c>
      <c r="CH2505">
        <v>0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3</v>
      </c>
      <c r="CT2505">
        <v>100</v>
      </c>
    </row>
    <row r="2506" spans="1:98" x14ac:dyDescent="0.3">
      <c r="A2506" t="s">
        <v>3627</v>
      </c>
      <c r="B2506" t="s">
        <v>81</v>
      </c>
      <c r="C2506" t="s">
        <v>87</v>
      </c>
      <c r="D2506" t="s">
        <v>87</v>
      </c>
      <c r="E2506" t="s">
        <v>87</v>
      </c>
      <c r="F2506" t="s">
        <v>87</v>
      </c>
      <c r="G2506" t="s">
        <v>87</v>
      </c>
      <c r="H2506" t="s">
        <v>87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4</v>
      </c>
      <c r="AV2506">
        <v>0</v>
      </c>
      <c r="AW2506">
        <v>0</v>
      </c>
      <c r="AX2506">
        <v>0</v>
      </c>
      <c r="AY2506">
        <v>38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58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0</v>
      </c>
      <c r="CS2506">
        <v>3</v>
      </c>
      <c r="CT2506">
        <v>100</v>
      </c>
    </row>
    <row r="2507" spans="1:98" x14ac:dyDescent="0.3">
      <c r="A2507" t="s">
        <v>3628</v>
      </c>
      <c r="B2507" t="s">
        <v>81</v>
      </c>
      <c r="C2507" t="s">
        <v>96</v>
      </c>
      <c r="D2507" t="s">
        <v>128</v>
      </c>
      <c r="E2507" t="s">
        <v>244</v>
      </c>
      <c r="F2507" t="s">
        <v>245</v>
      </c>
      <c r="G2507" t="s">
        <v>647</v>
      </c>
      <c r="H2507" t="s">
        <v>87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1459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20822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0</v>
      </c>
      <c r="CR2507">
        <v>0</v>
      </c>
      <c r="CS2507">
        <v>2</v>
      </c>
      <c r="CT2507">
        <v>22281</v>
      </c>
    </row>
    <row r="2508" spans="1:98" x14ac:dyDescent="0.3">
      <c r="A2508" t="s">
        <v>3629</v>
      </c>
      <c r="B2508" t="s">
        <v>81</v>
      </c>
      <c r="C2508" t="s">
        <v>96</v>
      </c>
      <c r="D2508" t="s">
        <v>128</v>
      </c>
      <c r="E2508" t="s">
        <v>294</v>
      </c>
      <c r="F2508" t="s">
        <v>295</v>
      </c>
      <c r="G2508" t="s">
        <v>3630</v>
      </c>
      <c r="H2508" t="s">
        <v>87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29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  <c r="CF2508">
        <v>0</v>
      </c>
      <c r="CG2508">
        <v>0</v>
      </c>
      <c r="CH2508">
        <v>0</v>
      </c>
      <c r="CI2508">
        <v>10187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2</v>
      </c>
      <c r="CT2508">
        <v>10216</v>
      </c>
    </row>
    <row r="2509" spans="1:98" x14ac:dyDescent="0.3">
      <c r="A2509" t="s">
        <v>3631</v>
      </c>
      <c r="B2509" t="s">
        <v>81</v>
      </c>
      <c r="C2509" t="s">
        <v>89</v>
      </c>
      <c r="D2509" t="s">
        <v>90</v>
      </c>
      <c r="E2509" t="s">
        <v>113</v>
      </c>
      <c r="F2509" t="s">
        <v>163</v>
      </c>
      <c r="G2509" t="s">
        <v>503</v>
      </c>
      <c r="H2509" t="s">
        <v>87</v>
      </c>
      <c r="I2509">
        <v>14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2370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2</v>
      </c>
      <c r="CT2509">
        <v>2384</v>
      </c>
    </row>
    <row r="2510" spans="1:98" x14ac:dyDescent="0.3">
      <c r="A2510" t="s">
        <v>3632</v>
      </c>
      <c r="B2510" t="s">
        <v>81</v>
      </c>
      <c r="C2510" t="s">
        <v>185</v>
      </c>
      <c r="D2510" t="s">
        <v>185</v>
      </c>
      <c r="E2510" t="s">
        <v>1212</v>
      </c>
      <c r="F2510" t="s">
        <v>1213</v>
      </c>
      <c r="G2510" t="s">
        <v>1214</v>
      </c>
      <c r="H2510" t="s">
        <v>87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662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1139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0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0</v>
      </c>
      <c r="CS2510">
        <v>2</v>
      </c>
      <c r="CT2510">
        <v>1801</v>
      </c>
    </row>
    <row r="2511" spans="1:98" x14ac:dyDescent="0.3">
      <c r="A2511" t="s">
        <v>3633</v>
      </c>
      <c r="B2511" t="s">
        <v>81</v>
      </c>
      <c r="C2511" t="s">
        <v>542</v>
      </c>
      <c r="D2511" t="s">
        <v>543</v>
      </c>
      <c r="E2511" t="s">
        <v>928</v>
      </c>
      <c r="F2511" t="s">
        <v>87</v>
      </c>
      <c r="G2511" t="s">
        <v>87</v>
      </c>
      <c r="H2511" t="s">
        <v>87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1084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6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2</v>
      </c>
      <c r="CT2511">
        <v>1090</v>
      </c>
    </row>
    <row r="2512" spans="1:98" x14ac:dyDescent="0.3">
      <c r="A2512" t="s">
        <v>3634</v>
      </c>
      <c r="B2512" t="s">
        <v>81</v>
      </c>
      <c r="C2512" t="s">
        <v>96</v>
      </c>
      <c r="D2512" t="s">
        <v>97</v>
      </c>
      <c r="E2512" t="s">
        <v>98</v>
      </c>
      <c r="F2512" t="s">
        <v>99</v>
      </c>
      <c r="G2512" t="s">
        <v>87</v>
      </c>
      <c r="H2512" t="s">
        <v>87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355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629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2</v>
      </c>
      <c r="CT2512">
        <v>984</v>
      </c>
    </row>
    <row r="2513" spans="1:98" x14ac:dyDescent="0.3">
      <c r="A2513" t="s">
        <v>3635</v>
      </c>
      <c r="B2513" t="s">
        <v>81</v>
      </c>
      <c r="C2513" t="s">
        <v>185</v>
      </c>
      <c r="D2513" t="s">
        <v>185</v>
      </c>
      <c r="E2513" t="s">
        <v>831</v>
      </c>
      <c r="F2513" t="s">
        <v>832</v>
      </c>
      <c r="G2513" t="s">
        <v>833</v>
      </c>
      <c r="H2513" t="s">
        <v>87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358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579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2</v>
      </c>
      <c r="CT2513">
        <v>937</v>
      </c>
    </row>
    <row r="2514" spans="1:98" x14ac:dyDescent="0.3">
      <c r="A2514" t="s">
        <v>3636</v>
      </c>
      <c r="B2514" t="s">
        <v>81</v>
      </c>
      <c r="C2514" t="s">
        <v>96</v>
      </c>
      <c r="D2514" t="s">
        <v>97</v>
      </c>
      <c r="E2514" t="s">
        <v>98</v>
      </c>
      <c r="F2514" t="s">
        <v>109</v>
      </c>
      <c r="G2514" t="s">
        <v>87</v>
      </c>
      <c r="H2514" t="s">
        <v>87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400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487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2</v>
      </c>
      <c r="CT2514">
        <v>887</v>
      </c>
    </row>
    <row r="2515" spans="1:98" x14ac:dyDescent="0.3">
      <c r="A2515" t="s">
        <v>3637</v>
      </c>
      <c r="B2515" t="s">
        <v>81</v>
      </c>
      <c r="C2515" t="s">
        <v>96</v>
      </c>
      <c r="D2515" t="s">
        <v>128</v>
      </c>
      <c r="E2515" t="s">
        <v>294</v>
      </c>
      <c r="F2515" t="s">
        <v>1201</v>
      </c>
      <c r="G2515" t="s">
        <v>1895</v>
      </c>
      <c r="H2515" t="s">
        <v>87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603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250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0</v>
      </c>
      <c r="CH2515">
        <v>0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0</v>
      </c>
      <c r="CR2515">
        <v>0</v>
      </c>
      <c r="CS2515">
        <v>2</v>
      </c>
      <c r="CT2515">
        <v>853</v>
      </c>
    </row>
    <row r="2516" spans="1:98" x14ac:dyDescent="0.3">
      <c r="A2516" t="s">
        <v>3638</v>
      </c>
      <c r="B2516" t="s">
        <v>81</v>
      </c>
      <c r="C2516" t="s">
        <v>96</v>
      </c>
      <c r="D2516" t="s">
        <v>128</v>
      </c>
      <c r="E2516" t="s">
        <v>129</v>
      </c>
      <c r="F2516" t="s">
        <v>130</v>
      </c>
      <c r="G2516" t="s">
        <v>87</v>
      </c>
      <c r="H2516" t="s">
        <v>87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40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811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0</v>
      </c>
      <c r="CS2516">
        <v>2</v>
      </c>
      <c r="CT2516">
        <v>851</v>
      </c>
    </row>
    <row r="2517" spans="1:98" x14ac:dyDescent="0.3">
      <c r="A2517" t="s">
        <v>3639</v>
      </c>
      <c r="B2517" t="s">
        <v>81</v>
      </c>
      <c r="C2517" t="s">
        <v>185</v>
      </c>
      <c r="D2517" t="s">
        <v>185</v>
      </c>
      <c r="E2517" t="s">
        <v>831</v>
      </c>
      <c r="F2517" t="s">
        <v>832</v>
      </c>
      <c r="G2517" t="s">
        <v>833</v>
      </c>
      <c r="H2517" t="s">
        <v>87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275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434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2</v>
      </c>
      <c r="CT2517">
        <v>709</v>
      </c>
    </row>
    <row r="2518" spans="1:98" x14ac:dyDescent="0.3">
      <c r="A2518" t="s">
        <v>3640</v>
      </c>
      <c r="B2518" t="s">
        <v>81</v>
      </c>
      <c r="C2518" t="s">
        <v>96</v>
      </c>
      <c r="D2518" t="s">
        <v>128</v>
      </c>
      <c r="E2518" t="s">
        <v>244</v>
      </c>
      <c r="F2518" t="s">
        <v>245</v>
      </c>
      <c r="G2518" t="s">
        <v>2713</v>
      </c>
      <c r="H2518" t="s">
        <v>87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685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11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2</v>
      </c>
      <c r="CT2518">
        <v>696</v>
      </c>
    </row>
    <row r="2519" spans="1:98" x14ac:dyDescent="0.3">
      <c r="A2519" t="s">
        <v>3641</v>
      </c>
      <c r="B2519" t="s">
        <v>81</v>
      </c>
      <c r="C2519" t="s">
        <v>268</v>
      </c>
      <c r="D2519" t="s">
        <v>1326</v>
      </c>
      <c r="E2519" t="s">
        <v>1327</v>
      </c>
      <c r="F2519" t="s">
        <v>1328</v>
      </c>
      <c r="G2519" t="s">
        <v>87</v>
      </c>
      <c r="H2519" t="s">
        <v>87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389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298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2</v>
      </c>
      <c r="CT2519">
        <v>687</v>
      </c>
    </row>
    <row r="2520" spans="1:98" x14ac:dyDescent="0.3">
      <c r="A2520" t="s">
        <v>3642</v>
      </c>
      <c r="B2520" t="s">
        <v>81</v>
      </c>
      <c r="C2520" t="s">
        <v>89</v>
      </c>
      <c r="D2520" t="s">
        <v>90</v>
      </c>
      <c r="E2520" t="s">
        <v>91</v>
      </c>
      <c r="F2520" t="s">
        <v>92</v>
      </c>
      <c r="G2520" t="s">
        <v>106</v>
      </c>
      <c r="H2520" t="s">
        <v>87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12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675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  <c r="CO2520">
        <v>0</v>
      </c>
      <c r="CP2520">
        <v>0</v>
      </c>
      <c r="CQ2520">
        <v>0</v>
      </c>
      <c r="CR2520">
        <v>0</v>
      </c>
      <c r="CS2520">
        <v>2</v>
      </c>
      <c r="CT2520">
        <v>687</v>
      </c>
    </row>
    <row r="2521" spans="1:98" x14ac:dyDescent="0.3">
      <c r="A2521" t="s">
        <v>3643</v>
      </c>
      <c r="B2521" t="s">
        <v>81</v>
      </c>
      <c r="C2521" t="s">
        <v>96</v>
      </c>
      <c r="D2521" t="s">
        <v>97</v>
      </c>
      <c r="E2521" t="s">
        <v>98</v>
      </c>
      <c r="F2521" t="s">
        <v>1487</v>
      </c>
      <c r="G2521" t="s">
        <v>3644</v>
      </c>
      <c r="H2521" t="s">
        <v>87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279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397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0</v>
      </c>
      <c r="CP2521">
        <v>0</v>
      </c>
      <c r="CQ2521">
        <v>0</v>
      </c>
      <c r="CR2521">
        <v>0</v>
      </c>
      <c r="CS2521">
        <v>2</v>
      </c>
      <c r="CT2521">
        <v>676</v>
      </c>
    </row>
    <row r="2522" spans="1:98" x14ac:dyDescent="0.3">
      <c r="A2522" t="s">
        <v>3645</v>
      </c>
      <c r="B2522" t="s">
        <v>81</v>
      </c>
      <c r="C2522" t="s">
        <v>96</v>
      </c>
      <c r="D2522" t="s">
        <v>97</v>
      </c>
      <c r="E2522" t="s">
        <v>146</v>
      </c>
      <c r="F2522" t="s">
        <v>1226</v>
      </c>
      <c r="G2522" t="s">
        <v>1227</v>
      </c>
      <c r="H2522" t="s">
        <v>87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645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2</v>
      </c>
      <c r="CT2522">
        <v>659</v>
      </c>
    </row>
    <row r="2523" spans="1:98" x14ac:dyDescent="0.3">
      <c r="A2523" t="s">
        <v>3646</v>
      </c>
      <c r="B2523" t="s">
        <v>81</v>
      </c>
      <c r="C2523" t="s">
        <v>1070</v>
      </c>
      <c r="D2523" t="s">
        <v>2395</v>
      </c>
      <c r="E2523" t="s">
        <v>2396</v>
      </c>
      <c r="F2523" t="s">
        <v>2397</v>
      </c>
      <c r="G2523" t="s">
        <v>2398</v>
      </c>
      <c r="H2523" t="s">
        <v>87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455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175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2</v>
      </c>
      <c r="CT2523">
        <v>630</v>
      </c>
    </row>
    <row r="2524" spans="1:98" x14ac:dyDescent="0.3">
      <c r="A2524" t="s">
        <v>3647</v>
      </c>
      <c r="B2524" t="s">
        <v>81</v>
      </c>
      <c r="C2524" t="s">
        <v>96</v>
      </c>
      <c r="D2524" t="s">
        <v>97</v>
      </c>
      <c r="E2524" t="s">
        <v>406</v>
      </c>
      <c r="F2524" t="s">
        <v>407</v>
      </c>
      <c r="G2524" t="s">
        <v>1374</v>
      </c>
      <c r="H2524" t="s">
        <v>87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206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424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2</v>
      </c>
      <c r="CT2524">
        <v>630</v>
      </c>
    </row>
    <row r="2525" spans="1:98" x14ac:dyDescent="0.3">
      <c r="A2525" t="s">
        <v>3648</v>
      </c>
      <c r="B2525" t="s">
        <v>81</v>
      </c>
      <c r="C2525" t="s">
        <v>89</v>
      </c>
      <c r="D2525" t="s">
        <v>90</v>
      </c>
      <c r="E2525" t="s">
        <v>427</v>
      </c>
      <c r="F2525" t="s">
        <v>428</v>
      </c>
      <c r="G2525" t="s">
        <v>3167</v>
      </c>
      <c r="H2525" t="s">
        <v>87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353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255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2</v>
      </c>
      <c r="CT2525">
        <v>608</v>
      </c>
    </row>
    <row r="2526" spans="1:98" x14ac:dyDescent="0.3">
      <c r="A2526" t="s">
        <v>3649</v>
      </c>
      <c r="B2526" t="s">
        <v>81</v>
      </c>
      <c r="C2526" t="s">
        <v>96</v>
      </c>
      <c r="D2526" t="s">
        <v>97</v>
      </c>
      <c r="E2526" t="s">
        <v>98</v>
      </c>
      <c r="F2526" t="s">
        <v>99</v>
      </c>
      <c r="G2526" t="s">
        <v>237</v>
      </c>
      <c r="H2526" t="s">
        <v>87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572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15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2</v>
      </c>
      <c r="CT2526">
        <v>587</v>
      </c>
    </row>
    <row r="2527" spans="1:98" x14ac:dyDescent="0.3">
      <c r="A2527" t="s">
        <v>3650</v>
      </c>
      <c r="B2527" t="s">
        <v>81</v>
      </c>
      <c r="C2527" t="s">
        <v>96</v>
      </c>
      <c r="D2527" t="s">
        <v>128</v>
      </c>
      <c r="E2527" t="s">
        <v>129</v>
      </c>
      <c r="F2527" t="s">
        <v>130</v>
      </c>
      <c r="G2527" t="s">
        <v>87</v>
      </c>
      <c r="H2527" t="s">
        <v>87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449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130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2</v>
      </c>
      <c r="CT2527">
        <v>579</v>
      </c>
    </row>
    <row r="2528" spans="1:98" x14ac:dyDescent="0.3">
      <c r="A2528" t="s">
        <v>3651</v>
      </c>
      <c r="B2528" t="s">
        <v>81</v>
      </c>
      <c r="C2528" t="s">
        <v>96</v>
      </c>
      <c r="D2528" t="s">
        <v>97</v>
      </c>
      <c r="E2528" t="s">
        <v>662</v>
      </c>
      <c r="F2528" t="s">
        <v>663</v>
      </c>
      <c r="G2528" t="s">
        <v>664</v>
      </c>
      <c r="H2528" t="s">
        <v>87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270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301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  <c r="CF2528">
        <v>0</v>
      </c>
      <c r="CG2528">
        <v>0</v>
      </c>
      <c r="CH2528">
        <v>0</v>
      </c>
      <c r="CI2528">
        <v>0</v>
      </c>
      <c r="CJ2528">
        <v>0</v>
      </c>
      <c r="CK2528">
        <v>0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2</v>
      </c>
      <c r="CT2528">
        <v>571</v>
      </c>
    </row>
    <row r="2529" spans="1:98" x14ac:dyDescent="0.3">
      <c r="A2529" t="s">
        <v>3652</v>
      </c>
      <c r="B2529" t="s">
        <v>81</v>
      </c>
      <c r="C2529" t="s">
        <v>96</v>
      </c>
      <c r="D2529" t="s">
        <v>385</v>
      </c>
      <c r="E2529" t="s">
        <v>2370</v>
      </c>
      <c r="F2529" t="s">
        <v>87</v>
      </c>
      <c r="G2529" t="s">
        <v>87</v>
      </c>
      <c r="H2529" t="s">
        <v>87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324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231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  <c r="CI2529">
        <v>0</v>
      </c>
      <c r="CJ2529">
        <v>0</v>
      </c>
      <c r="CK2529">
        <v>0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0</v>
      </c>
      <c r="CR2529">
        <v>0</v>
      </c>
      <c r="CS2529">
        <v>2</v>
      </c>
      <c r="CT2529">
        <v>555</v>
      </c>
    </row>
    <row r="2530" spans="1:98" x14ac:dyDescent="0.3">
      <c r="A2530" t="s">
        <v>3653</v>
      </c>
      <c r="B2530" t="s">
        <v>81</v>
      </c>
      <c r="C2530" t="s">
        <v>96</v>
      </c>
      <c r="D2530" t="s">
        <v>97</v>
      </c>
      <c r="E2530" t="s">
        <v>98</v>
      </c>
      <c r="F2530" t="s">
        <v>99</v>
      </c>
      <c r="G2530" t="s">
        <v>1013</v>
      </c>
      <c r="H2530" t="s">
        <v>87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171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382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2</v>
      </c>
      <c r="CT2530">
        <v>553</v>
      </c>
    </row>
    <row r="2531" spans="1:98" x14ac:dyDescent="0.3">
      <c r="A2531" t="s">
        <v>3654</v>
      </c>
      <c r="B2531" t="s">
        <v>81</v>
      </c>
      <c r="C2531" t="s">
        <v>96</v>
      </c>
      <c r="D2531" t="s">
        <v>97</v>
      </c>
      <c r="E2531" t="s">
        <v>146</v>
      </c>
      <c r="F2531" t="s">
        <v>805</v>
      </c>
      <c r="G2531" t="s">
        <v>817</v>
      </c>
      <c r="H2531" t="s">
        <v>87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476</v>
      </c>
      <c r="S2531">
        <v>0</v>
      </c>
      <c r="T2531">
        <v>0</v>
      </c>
      <c r="U2531">
        <v>0</v>
      </c>
      <c r="V2531">
        <v>76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2</v>
      </c>
      <c r="CT2531">
        <v>552</v>
      </c>
    </row>
    <row r="2532" spans="1:98" x14ac:dyDescent="0.3">
      <c r="A2532" t="s">
        <v>3655</v>
      </c>
      <c r="B2532" t="s">
        <v>81</v>
      </c>
      <c r="C2532" t="s">
        <v>96</v>
      </c>
      <c r="D2532" t="s">
        <v>128</v>
      </c>
      <c r="E2532" t="s">
        <v>129</v>
      </c>
      <c r="F2532" t="s">
        <v>130</v>
      </c>
      <c r="G2532" t="s">
        <v>3656</v>
      </c>
      <c r="H2532" t="s">
        <v>87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27</v>
      </c>
      <c r="CA2532">
        <v>524</v>
      </c>
      <c r="CB2532">
        <v>0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2</v>
      </c>
      <c r="CT2532">
        <v>551</v>
      </c>
    </row>
    <row r="2533" spans="1:98" x14ac:dyDescent="0.3">
      <c r="A2533" t="s">
        <v>3657</v>
      </c>
      <c r="B2533" t="s">
        <v>81</v>
      </c>
      <c r="C2533" t="s">
        <v>96</v>
      </c>
      <c r="D2533" t="s">
        <v>97</v>
      </c>
      <c r="E2533" t="s">
        <v>98</v>
      </c>
      <c r="F2533" t="s">
        <v>99</v>
      </c>
      <c r="G2533" t="s">
        <v>3658</v>
      </c>
      <c r="H2533" t="s">
        <v>87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209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338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  <c r="CF2533">
        <v>0</v>
      </c>
      <c r="CG2533">
        <v>0</v>
      </c>
      <c r="CH2533">
        <v>0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2</v>
      </c>
      <c r="CT2533">
        <v>547</v>
      </c>
    </row>
    <row r="2534" spans="1:98" x14ac:dyDescent="0.3">
      <c r="A2534" t="s">
        <v>3659</v>
      </c>
      <c r="B2534" t="s">
        <v>81</v>
      </c>
      <c r="C2534" t="s">
        <v>89</v>
      </c>
      <c r="D2534" t="s">
        <v>90</v>
      </c>
      <c r="E2534" t="s">
        <v>427</v>
      </c>
      <c r="F2534" t="s">
        <v>428</v>
      </c>
      <c r="G2534" t="s">
        <v>3167</v>
      </c>
      <c r="H2534" t="s">
        <v>87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325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215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2</v>
      </c>
      <c r="CT2534">
        <v>540</v>
      </c>
    </row>
    <row r="2535" spans="1:98" x14ac:dyDescent="0.3">
      <c r="A2535" t="s">
        <v>3660</v>
      </c>
      <c r="B2535" t="s">
        <v>81</v>
      </c>
      <c r="C2535" t="s">
        <v>96</v>
      </c>
      <c r="D2535" t="s">
        <v>97</v>
      </c>
      <c r="E2535" t="s">
        <v>119</v>
      </c>
      <c r="F2535" t="s">
        <v>120</v>
      </c>
      <c r="G2535" t="s">
        <v>121</v>
      </c>
      <c r="H2535" t="s">
        <v>3661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100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433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2</v>
      </c>
      <c r="CT2535">
        <v>533</v>
      </c>
    </row>
    <row r="2536" spans="1:98" x14ac:dyDescent="0.3">
      <c r="A2536" t="s">
        <v>3662</v>
      </c>
      <c r="B2536" t="s">
        <v>81</v>
      </c>
      <c r="C2536" t="s">
        <v>96</v>
      </c>
      <c r="D2536" t="s">
        <v>97</v>
      </c>
      <c r="E2536" t="s">
        <v>146</v>
      </c>
      <c r="F2536" t="s">
        <v>894</v>
      </c>
      <c r="G2536" t="s">
        <v>1235</v>
      </c>
      <c r="H2536" t="s">
        <v>87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472</v>
      </c>
      <c r="BO2536">
        <v>0</v>
      </c>
      <c r="BP2536">
        <v>0</v>
      </c>
      <c r="BQ2536">
        <v>0</v>
      </c>
      <c r="BR2536">
        <v>0</v>
      </c>
      <c r="BS2536">
        <v>60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2</v>
      </c>
      <c r="CT2536">
        <v>532</v>
      </c>
    </row>
    <row r="2537" spans="1:98" x14ac:dyDescent="0.3">
      <c r="A2537" t="s">
        <v>3663</v>
      </c>
      <c r="B2537" t="s">
        <v>81</v>
      </c>
      <c r="C2537" t="s">
        <v>185</v>
      </c>
      <c r="D2537" t="s">
        <v>185</v>
      </c>
      <c r="E2537" t="s">
        <v>831</v>
      </c>
      <c r="F2537" t="s">
        <v>832</v>
      </c>
      <c r="G2537" t="s">
        <v>1815</v>
      </c>
      <c r="H2537" t="s">
        <v>87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181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346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0</v>
      </c>
      <c r="CP2537">
        <v>0</v>
      </c>
      <c r="CQ2537">
        <v>0</v>
      </c>
      <c r="CR2537">
        <v>0</v>
      </c>
      <c r="CS2537">
        <v>2</v>
      </c>
      <c r="CT2537">
        <v>527</v>
      </c>
    </row>
    <row r="2538" spans="1:98" x14ac:dyDescent="0.3">
      <c r="A2538" t="s">
        <v>3664</v>
      </c>
      <c r="B2538" t="s">
        <v>81</v>
      </c>
      <c r="C2538" t="s">
        <v>96</v>
      </c>
      <c r="D2538" t="s">
        <v>97</v>
      </c>
      <c r="E2538" t="s">
        <v>142</v>
      </c>
      <c r="F2538" t="s">
        <v>143</v>
      </c>
      <c r="G2538" t="s">
        <v>144</v>
      </c>
      <c r="H2538" t="s">
        <v>87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57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426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2</v>
      </c>
      <c r="CT2538">
        <v>483</v>
      </c>
    </row>
    <row r="2539" spans="1:98" x14ac:dyDescent="0.3">
      <c r="A2539" t="s">
        <v>3665</v>
      </c>
      <c r="B2539" t="s">
        <v>81</v>
      </c>
      <c r="C2539" t="s">
        <v>96</v>
      </c>
      <c r="D2539" t="s">
        <v>97</v>
      </c>
      <c r="E2539" t="s">
        <v>119</v>
      </c>
      <c r="F2539" t="s">
        <v>120</v>
      </c>
      <c r="G2539" t="s">
        <v>87</v>
      </c>
      <c r="H2539" t="s">
        <v>87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172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275</v>
      </c>
      <c r="CR2539">
        <v>0</v>
      </c>
      <c r="CS2539">
        <v>2</v>
      </c>
      <c r="CT2539">
        <v>447</v>
      </c>
    </row>
    <row r="2540" spans="1:98" x14ac:dyDescent="0.3">
      <c r="A2540" t="s">
        <v>3666</v>
      </c>
      <c r="B2540" t="s">
        <v>81</v>
      </c>
      <c r="C2540" t="s">
        <v>453</v>
      </c>
      <c r="D2540" t="s">
        <v>2879</v>
      </c>
      <c r="E2540" t="s">
        <v>87</v>
      </c>
      <c r="F2540" t="s">
        <v>87</v>
      </c>
      <c r="G2540" t="s">
        <v>87</v>
      </c>
      <c r="H2540" t="s">
        <v>87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29</v>
      </c>
      <c r="Y2540">
        <v>415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2</v>
      </c>
      <c r="CT2540">
        <v>444</v>
      </c>
    </row>
    <row r="2541" spans="1:98" x14ac:dyDescent="0.3">
      <c r="A2541" t="s">
        <v>3667</v>
      </c>
      <c r="B2541" t="s">
        <v>81</v>
      </c>
      <c r="C2541" t="s">
        <v>96</v>
      </c>
      <c r="D2541" t="s">
        <v>128</v>
      </c>
      <c r="E2541" t="s">
        <v>129</v>
      </c>
      <c r="F2541" t="s">
        <v>130</v>
      </c>
      <c r="G2541" t="s">
        <v>87</v>
      </c>
      <c r="H2541" t="s">
        <v>87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275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146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2</v>
      </c>
      <c r="CT2541">
        <v>421</v>
      </c>
    </row>
    <row r="2542" spans="1:98" x14ac:dyDescent="0.3">
      <c r="A2542" t="s">
        <v>3668</v>
      </c>
      <c r="B2542" t="s">
        <v>81</v>
      </c>
      <c r="C2542" t="s">
        <v>96</v>
      </c>
      <c r="D2542" t="s">
        <v>128</v>
      </c>
      <c r="E2542" t="s">
        <v>1434</v>
      </c>
      <c r="F2542" t="s">
        <v>1435</v>
      </c>
      <c r="G2542" t="s">
        <v>1436</v>
      </c>
      <c r="H2542" t="s">
        <v>87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148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252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2</v>
      </c>
      <c r="CT2542">
        <v>400</v>
      </c>
    </row>
    <row r="2543" spans="1:98" x14ac:dyDescent="0.3">
      <c r="A2543" t="s">
        <v>3669</v>
      </c>
      <c r="B2543" t="s">
        <v>81</v>
      </c>
      <c r="C2543" t="s">
        <v>96</v>
      </c>
      <c r="D2543" t="s">
        <v>97</v>
      </c>
      <c r="E2543" t="s">
        <v>98</v>
      </c>
      <c r="F2543" t="s">
        <v>99</v>
      </c>
      <c r="G2543" t="s">
        <v>335</v>
      </c>
      <c r="H2543" t="s">
        <v>653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347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49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2</v>
      </c>
      <c r="CT2543">
        <v>396</v>
      </c>
    </row>
    <row r="2544" spans="1:98" x14ac:dyDescent="0.3">
      <c r="A2544" t="s">
        <v>3670</v>
      </c>
      <c r="B2544" t="s">
        <v>81</v>
      </c>
      <c r="C2544" t="s">
        <v>268</v>
      </c>
      <c r="D2544" t="s">
        <v>360</v>
      </c>
      <c r="E2544" t="s">
        <v>3671</v>
      </c>
      <c r="F2544" t="s">
        <v>87</v>
      </c>
      <c r="G2544" t="s">
        <v>87</v>
      </c>
      <c r="H2544" t="s">
        <v>87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372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8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  <c r="CF2544">
        <v>0</v>
      </c>
      <c r="CG2544">
        <v>0</v>
      </c>
      <c r="CH2544">
        <v>0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2</v>
      </c>
      <c r="CT2544">
        <v>380</v>
      </c>
    </row>
    <row r="2545" spans="1:98" x14ac:dyDescent="0.3">
      <c r="A2545" t="s">
        <v>3672</v>
      </c>
      <c r="B2545" t="s">
        <v>81</v>
      </c>
      <c r="C2545" t="s">
        <v>89</v>
      </c>
      <c r="D2545" t="s">
        <v>90</v>
      </c>
      <c r="E2545" t="s">
        <v>472</v>
      </c>
      <c r="F2545" t="s">
        <v>87</v>
      </c>
      <c r="G2545" t="s">
        <v>87</v>
      </c>
      <c r="H2545" t="s">
        <v>87</v>
      </c>
      <c r="I2545">
        <v>14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0</v>
      </c>
      <c r="CJ2545">
        <v>356</v>
      </c>
      <c r="CK2545">
        <v>0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2</v>
      </c>
      <c r="CT2545">
        <v>370</v>
      </c>
    </row>
    <row r="2546" spans="1:98" x14ac:dyDescent="0.3">
      <c r="A2546" t="s">
        <v>3673</v>
      </c>
      <c r="B2546" t="s">
        <v>81</v>
      </c>
      <c r="C2546" t="s">
        <v>268</v>
      </c>
      <c r="D2546" t="s">
        <v>2143</v>
      </c>
      <c r="E2546" t="s">
        <v>87</v>
      </c>
      <c r="F2546" t="s">
        <v>87</v>
      </c>
      <c r="G2546" t="s">
        <v>87</v>
      </c>
      <c r="H2546" t="s">
        <v>87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7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362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2</v>
      </c>
      <c r="CT2546">
        <v>369</v>
      </c>
    </row>
    <row r="2547" spans="1:98" x14ac:dyDescent="0.3">
      <c r="A2547" t="s">
        <v>3674</v>
      </c>
      <c r="B2547" t="s">
        <v>81</v>
      </c>
      <c r="C2547" t="s">
        <v>89</v>
      </c>
      <c r="D2547" t="s">
        <v>90</v>
      </c>
      <c r="E2547" t="s">
        <v>91</v>
      </c>
      <c r="F2547" t="s">
        <v>92</v>
      </c>
      <c r="G2547" t="s">
        <v>93</v>
      </c>
      <c r="H2547" t="s">
        <v>87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256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100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0</v>
      </c>
      <c r="CH2547">
        <v>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2</v>
      </c>
      <c r="CT2547">
        <v>356</v>
      </c>
    </row>
    <row r="2548" spans="1:98" x14ac:dyDescent="0.3">
      <c r="A2548" t="s">
        <v>3675</v>
      </c>
      <c r="B2548" t="s">
        <v>81</v>
      </c>
      <c r="C2548" t="s">
        <v>82</v>
      </c>
      <c r="D2548" t="s">
        <v>83</v>
      </c>
      <c r="E2548" t="s">
        <v>605</v>
      </c>
      <c r="F2548" t="s">
        <v>1821</v>
      </c>
      <c r="G2548" t="s">
        <v>1822</v>
      </c>
      <c r="H2548" t="s">
        <v>87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49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301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2</v>
      </c>
      <c r="CT2548">
        <v>350</v>
      </c>
    </row>
    <row r="2549" spans="1:98" x14ac:dyDescent="0.3">
      <c r="A2549" t="s">
        <v>3676</v>
      </c>
      <c r="B2549" t="s">
        <v>81</v>
      </c>
      <c r="C2549" t="s">
        <v>96</v>
      </c>
      <c r="D2549" t="s">
        <v>128</v>
      </c>
      <c r="E2549" t="s">
        <v>244</v>
      </c>
      <c r="F2549" t="s">
        <v>245</v>
      </c>
      <c r="G2549" t="s">
        <v>246</v>
      </c>
      <c r="H2549" t="s">
        <v>87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117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228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  <c r="CF2549">
        <v>0</v>
      </c>
      <c r="CG2549">
        <v>0</v>
      </c>
      <c r="CH2549">
        <v>0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0</v>
      </c>
      <c r="CP2549">
        <v>0</v>
      </c>
      <c r="CQ2549">
        <v>0</v>
      </c>
      <c r="CR2549">
        <v>0</v>
      </c>
      <c r="CS2549">
        <v>2</v>
      </c>
      <c r="CT2549">
        <v>345</v>
      </c>
    </row>
    <row r="2550" spans="1:98" x14ac:dyDescent="0.3">
      <c r="A2550" t="s">
        <v>3677</v>
      </c>
      <c r="B2550" t="s">
        <v>81</v>
      </c>
      <c r="C2550" t="s">
        <v>82</v>
      </c>
      <c r="D2550" t="s">
        <v>83</v>
      </c>
      <c r="E2550" t="s">
        <v>271</v>
      </c>
      <c r="F2550" t="s">
        <v>87</v>
      </c>
      <c r="G2550" t="s">
        <v>87</v>
      </c>
      <c r="H2550" t="s">
        <v>87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11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332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2</v>
      </c>
      <c r="CT2550">
        <v>343</v>
      </c>
    </row>
    <row r="2551" spans="1:98" x14ac:dyDescent="0.3">
      <c r="A2551" t="s">
        <v>3678</v>
      </c>
      <c r="B2551" t="s">
        <v>81</v>
      </c>
      <c r="C2551" t="s">
        <v>268</v>
      </c>
      <c r="D2551" t="s">
        <v>2143</v>
      </c>
      <c r="E2551" t="s">
        <v>87</v>
      </c>
      <c r="F2551" t="s">
        <v>87</v>
      </c>
      <c r="G2551" t="s">
        <v>87</v>
      </c>
      <c r="H2551" t="s">
        <v>87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320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21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  <c r="CF2551">
        <v>0</v>
      </c>
      <c r="CG2551">
        <v>0</v>
      </c>
      <c r="CH2551">
        <v>0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2</v>
      </c>
      <c r="CT2551">
        <v>341</v>
      </c>
    </row>
    <row r="2552" spans="1:98" x14ac:dyDescent="0.3">
      <c r="A2552" t="s">
        <v>3679</v>
      </c>
      <c r="B2552" t="s">
        <v>81</v>
      </c>
      <c r="C2552" t="s">
        <v>96</v>
      </c>
      <c r="D2552" t="s">
        <v>97</v>
      </c>
      <c r="E2552" t="s">
        <v>142</v>
      </c>
      <c r="F2552" t="s">
        <v>153</v>
      </c>
      <c r="G2552" t="s">
        <v>154</v>
      </c>
      <c r="H2552" t="s">
        <v>87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280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56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</v>
      </c>
      <c r="CP2552">
        <v>0</v>
      </c>
      <c r="CQ2552">
        <v>0</v>
      </c>
      <c r="CR2552">
        <v>0</v>
      </c>
      <c r="CS2552">
        <v>2</v>
      </c>
      <c r="CT2552">
        <v>336</v>
      </c>
    </row>
    <row r="2553" spans="1:98" x14ac:dyDescent="0.3">
      <c r="A2553" t="s">
        <v>3680</v>
      </c>
      <c r="B2553" t="s">
        <v>81</v>
      </c>
      <c r="C2553" t="s">
        <v>96</v>
      </c>
      <c r="D2553" t="s">
        <v>128</v>
      </c>
      <c r="E2553" t="s">
        <v>156</v>
      </c>
      <c r="F2553" t="s">
        <v>157</v>
      </c>
      <c r="G2553" t="s">
        <v>424</v>
      </c>
      <c r="H2553" t="s">
        <v>87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14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  <c r="CF2553">
        <v>0</v>
      </c>
      <c r="CG2553">
        <v>0</v>
      </c>
      <c r="CH2553">
        <v>0</v>
      </c>
      <c r="CI2553">
        <v>0</v>
      </c>
      <c r="CJ2553">
        <v>318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2</v>
      </c>
      <c r="CT2553">
        <v>332</v>
      </c>
    </row>
    <row r="2554" spans="1:98" x14ac:dyDescent="0.3">
      <c r="A2554" t="s">
        <v>3681</v>
      </c>
      <c r="B2554" t="s">
        <v>81</v>
      </c>
      <c r="C2554" t="s">
        <v>96</v>
      </c>
      <c r="D2554" t="s">
        <v>128</v>
      </c>
      <c r="E2554" t="s">
        <v>294</v>
      </c>
      <c r="F2554" t="s">
        <v>433</v>
      </c>
      <c r="G2554" t="s">
        <v>87</v>
      </c>
      <c r="H2554" t="s">
        <v>87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47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  <c r="CF2554">
        <v>0</v>
      </c>
      <c r="CG2554">
        <v>0</v>
      </c>
      <c r="CH2554">
        <v>0</v>
      </c>
      <c r="CI2554">
        <v>0</v>
      </c>
      <c r="CJ2554">
        <v>280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2</v>
      </c>
      <c r="CT2554">
        <v>327</v>
      </c>
    </row>
    <row r="2555" spans="1:98" x14ac:dyDescent="0.3">
      <c r="A2555" t="s">
        <v>3682</v>
      </c>
      <c r="B2555" t="s">
        <v>81</v>
      </c>
      <c r="C2555" t="s">
        <v>89</v>
      </c>
      <c r="D2555" t="s">
        <v>90</v>
      </c>
      <c r="E2555" t="s">
        <v>427</v>
      </c>
      <c r="F2555" t="s">
        <v>428</v>
      </c>
      <c r="G2555" t="s">
        <v>636</v>
      </c>
      <c r="H2555" t="s">
        <v>87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297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23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2</v>
      </c>
      <c r="CT2555">
        <v>320</v>
      </c>
    </row>
    <row r="2556" spans="1:98" x14ac:dyDescent="0.3">
      <c r="A2556" t="s">
        <v>3683</v>
      </c>
      <c r="B2556" t="s">
        <v>81</v>
      </c>
      <c r="C2556" t="s">
        <v>185</v>
      </c>
      <c r="D2556" t="s">
        <v>185</v>
      </c>
      <c r="E2556" t="s">
        <v>2501</v>
      </c>
      <c r="F2556" t="s">
        <v>2502</v>
      </c>
      <c r="G2556" t="s">
        <v>2762</v>
      </c>
      <c r="H2556" t="s">
        <v>3684</v>
      </c>
      <c r="I2556">
        <v>0</v>
      </c>
      <c r="J2556">
        <v>11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  <c r="CI2556">
        <v>0</v>
      </c>
      <c r="CJ2556">
        <v>302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2</v>
      </c>
      <c r="CT2556">
        <v>313</v>
      </c>
    </row>
    <row r="2557" spans="1:98" x14ac:dyDescent="0.3">
      <c r="A2557" t="s">
        <v>3685</v>
      </c>
      <c r="B2557" t="s">
        <v>81</v>
      </c>
      <c r="C2557" t="s">
        <v>89</v>
      </c>
      <c r="D2557" t="s">
        <v>90</v>
      </c>
      <c r="E2557" t="s">
        <v>113</v>
      </c>
      <c r="F2557" t="s">
        <v>163</v>
      </c>
      <c r="G2557" t="s">
        <v>503</v>
      </c>
      <c r="H2557" t="s">
        <v>87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5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  <c r="CF2557">
        <v>0</v>
      </c>
      <c r="CG2557">
        <v>0</v>
      </c>
      <c r="CH2557">
        <v>0</v>
      </c>
      <c r="CI2557">
        <v>0</v>
      </c>
      <c r="CJ2557">
        <v>296</v>
      </c>
      <c r="CK2557">
        <v>0</v>
      </c>
      <c r="CL2557">
        <v>0</v>
      </c>
      <c r="CM2557">
        <v>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2</v>
      </c>
      <c r="CT2557">
        <v>301</v>
      </c>
    </row>
    <row r="2558" spans="1:98" x14ac:dyDescent="0.3">
      <c r="A2558" t="s">
        <v>3686</v>
      </c>
      <c r="B2558" t="s">
        <v>81</v>
      </c>
      <c r="C2558" t="s">
        <v>96</v>
      </c>
      <c r="D2558" t="s">
        <v>385</v>
      </c>
      <c r="E2558" t="s">
        <v>489</v>
      </c>
      <c r="F2558" t="s">
        <v>1178</v>
      </c>
      <c r="G2558" t="s">
        <v>87</v>
      </c>
      <c r="H2558" t="s">
        <v>87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274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25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0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2</v>
      </c>
      <c r="CT2558">
        <v>299</v>
      </c>
    </row>
    <row r="2559" spans="1:98" x14ac:dyDescent="0.3">
      <c r="A2559" t="s">
        <v>3687</v>
      </c>
      <c r="B2559" t="s">
        <v>81</v>
      </c>
      <c r="C2559" t="s">
        <v>96</v>
      </c>
      <c r="D2559" t="s">
        <v>97</v>
      </c>
      <c r="E2559" t="s">
        <v>102</v>
      </c>
      <c r="F2559" t="s">
        <v>103</v>
      </c>
      <c r="G2559" t="s">
        <v>104</v>
      </c>
      <c r="H2559" t="s">
        <v>3688</v>
      </c>
      <c r="I2559">
        <v>0</v>
      </c>
      <c r="J2559">
        <v>0</v>
      </c>
      <c r="K2559">
        <v>39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258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2</v>
      </c>
      <c r="CT2559">
        <v>297</v>
      </c>
    </row>
    <row r="2560" spans="1:98" x14ac:dyDescent="0.3">
      <c r="A2560" t="s">
        <v>3689</v>
      </c>
      <c r="B2560" t="s">
        <v>81</v>
      </c>
      <c r="C2560" t="s">
        <v>542</v>
      </c>
      <c r="D2560" t="s">
        <v>1736</v>
      </c>
      <c r="E2560" t="s">
        <v>87</v>
      </c>
      <c r="F2560" t="s">
        <v>87</v>
      </c>
      <c r="G2560" t="s">
        <v>87</v>
      </c>
      <c r="H2560" t="s">
        <v>87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5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275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  <c r="CF2560">
        <v>0</v>
      </c>
      <c r="CG2560">
        <v>0</v>
      </c>
      <c r="CH2560">
        <v>0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2</v>
      </c>
      <c r="CT2560">
        <v>280</v>
      </c>
    </row>
    <row r="2561" spans="1:98" x14ac:dyDescent="0.3">
      <c r="A2561" t="s">
        <v>3690</v>
      </c>
      <c r="B2561" t="s">
        <v>81</v>
      </c>
      <c r="C2561" t="s">
        <v>178</v>
      </c>
      <c r="D2561" t="s">
        <v>179</v>
      </c>
      <c r="E2561" t="s">
        <v>180</v>
      </c>
      <c r="F2561" t="s">
        <v>181</v>
      </c>
      <c r="G2561" t="s">
        <v>182</v>
      </c>
      <c r="H2561" t="s">
        <v>87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201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78</v>
      </c>
      <c r="CB2561">
        <v>0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2</v>
      </c>
      <c r="CT2561">
        <v>279</v>
      </c>
    </row>
    <row r="2562" spans="1:98" x14ac:dyDescent="0.3">
      <c r="A2562" t="s">
        <v>3691</v>
      </c>
      <c r="B2562" t="s">
        <v>81</v>
      </c>
      <c r="C2562" t="s">
        <v>96</v>
      </c>
      <c r="D2562" t="s">
        <v>97</v>
      </c>
      <c r="E2562" t="s">
        <v>98</v>
      </c>
      <c r="F2562" t="s">
        <v>160</v>
      </c>
      <c r="G2562" t="s">
        <v>161</v>
      </c>
      <c r="H2562" t="s">
        <v>87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87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191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0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2</v>
      </c>
      <c r="CT2562">
        <v>278</v>
      </c>
    </row>
    <row r="2563" spans="1:98" x14ac:dyDescent="0.3">
      <c r="A2563" t="s">
        <v>3692</v>
      </c>
      <c r="B2563" t="s">
        <v>81</v>
      </c>
      <c r="C2563" t="s">
        <v>96</v>
      </c>
      <c r="D2563" t="s">
        <v>385</v>
      </c>
      <c r="E2563" t="s">
        <v>529</v>
      </c>
      <c r="F2563" t="s">
        <v>632</v>
      </c>
      <c r="G2563" t="s">
        <v>1738</v>
      </c>
      <c r="H2563" t="s">
        <v>87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173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0</v>
      </c>
      <c r="CJ2563">
        <v>104</v>
      </c>
      <c r="CK2563">
        <v>0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2</v>
      </c>
      <c r="CT2563">
        <v>277</v>
      </c>
    </row>
    <row r="2564" spans="1:98" x14ac:dyDescent="0.3">
      <c r="A2564" t="s">
        <v>3693</v>
      </c>
      <c r="B2564" t="s">
        <v>81</v>
      </c>
      <c r="C2564" t="s">
        <v>397</v>
      </c>
      <c r="D2564" t="s">
        <v>398</v>
      </c>
      <c r="E2564" t="s">
        <v>676</v>
      </c>
      <c r="F2564" t="s">
        <v>1457</v>
      </c>
      <c r="G2564" t="s">
        <v>3125</v>
      </c>
      <c r="H2564" t="s">
        <v>87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34</v>
      </c>
      <c r="CI2564">
        <v>0</v>
      </c>
      <c r="CJ2564">
        <v>237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2</v>
      </c>
      <c r="CT2564">
        <v>271</v>
      </c>
    </row>
    <row r="2565" spans="1:98" x14ac:dyDescent="0.3">
      <c r="A2565" t="s">
        <v>3694</v>
      </c>
      <c r="B2565" t="s">
        <v>81</v>
      </c>
      <c r="C2565" t="s">
        <v>96</v>
      </c>
      <c r="D2565" t="s">
        <v>128</v>
      </c>
      <c r="E2565" t="s">
        <v>294</v>
      </c>
      <c r="F2565" t="s">
        <v>1201</v>
      </c>
      <c r="G2565" t="s">
        <v>1825</v>
      </c>
      <c r="H2565" t="s">
        <v>87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85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184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  <c r="CF2565">
        <v>0</v>
      </c>
      <c r="CG2565">
        <v>0</v>
      </c>
      <c r="CH2565">
        <v>0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2</v>
      </c>
      <c r="CT2565">
        <v>269</v>
      </c>
    </row>
    <row r="2566" spans="1:98" x14ac:dyDescent="0.3">
      <c r="A2566" t="s">
        <v>3695</v>
      </c>
      <c r="B2566" t="s">
        <v>81</v>
      </c>
      <c r="C2566" t="s">
        <v>96</v>
      </c>
      <c r="D2566" t="s">
        <v>128</v>
      </c>
      <c r="E2566" t="s">
        <v>294</v>
      </c>
      <c r="F2566" t="s">
        <v>391</v>
      </c>
      <c r="G2566" t="s">
        <v>392</v>
      </c>
      <c r="H2566" t="s">
        <v>87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123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142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  <c r="CF2566">
        <v>0</v>
      </c>
      <c r="CG2566">
        <v>0</v>
      </c>
      <c r="CH2566">
        <v>0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2</v>
      </c>
      <c r="CT2566">
        <v>265</v>
      </c>
    </row>
    <row r="2567" spans="1:98" x14ac:dyDescent="0.3">
      <c r="A2567" t="s">
        <v>3696</v>
      </c>
      <c r="B2567" t="s">
        <v>81</v>
      </c>
      <c r="C2567" t="s">
        <v>229</v>
      </c>
      <c r="D2567" t="s">
        <v>230</v>
      </c>
      <c r="E2567" t="s">
        <v>231</v>
      </c>
      <c r="F2567" t="s">
        <v>232</v>
      </c>
      <c r="G2567" t="s">
        <v>233</v>
      </c>
      <c r="H2567" t="s">
        <v>87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72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193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2</v>
      </c>
      <c r="CT2567">
        <v>265</v>
      </c>
    </row>
    <row r="2568" spans="1:98" x14ac:dyDescent="0.3">
      <c r="A2568" t="s">
        <v>3697</v>
      </c>
      <c r="B2568" t="s">
        <v>81</v>
      </c>
      <c r="C2568" t="s">
        <v>96</v>
      </c>
      <c r="D2568" t="s">
        <v>128</v>
      </c>
      <c r="E2568" t="s">
        <v>129</v>
      </c>
      <c r="F2568" t="s">
        <v>130</v>
      </c>
      <c r="G2568" t="s">
        <v>776</v>
      </c>
      <c r="H2568" t="s">
        <v>87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256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9</v>
      </c>
      <c r="CB2568">
        <v>0</v>
      </c>
      <c r="CC2568">
        <v>0</v>
      </c>
      <c r="CD2568">
        <v>0</v>
      </c>
      <c r="CE2568">
        <v>0</v>
      </c>
      <c r="CF2568">
        <v>0</v>
      </c>
      <c r="CG2568">
        <v>0</v>
      </c>
      <c r="CH2568">
        <v>0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2</v>
      </c>
      <c r="CT2568">
        <v>265</v>
      </c>
    </row>
    <row r="2569" spans="1:98" x14ac:dyDescent="0.3">
      <c r="A2569" t="s">
        <v>3698</v>
      </c>
      <c r="B2569" t="s">
        <v>81</v>
      </c>
      <c r="C2569" t="s">
        <v>96</v>
      </c>
      <c r="D2569" t="s">
        <v>97</v>
      </c>
      <c r="E2569" t="s">
        <v>98</v>
      </c>
      <c r="F2569" t="s">
        <v>99</v>
      </c>
      <c r="G2569" t="s">
        <v>1008</v>
      </c>
      <c r="H2569" t="s">
        <v>87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182</v>
      </c>
      <c r="AP2569">
        <v>0</v>
      </c>
      <c r="AQ2569">
        <v>0</v>
      </c>
      <c r="AR2569">
        <v>0</v>
      </c>
      <c r="AS2569">
        <v>80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2</v>
      </c>
      <c r="CT2569">
        <v>262</v>
      </c>
    </row>
    <row r="2570" spans="1:98" x14ac:dyDescent="0.3">
      <c r="A2570" t="s">
        <v>3699</v>
      </c>
      <c r="B2570" t="s">
        <v>81</v>
      </c>
      <c r="C2570" t="s">
        <v>89</v>
      </c>
      <c r="D2570" t="s">
        <v>90</v>
      </c>
      <c r="E2570" t="s">
        <v>113</v>
      </c>
      <c r="F2570" t="s">
        <v>891</v>
      </c>
      <c r="G2570" t="s">
        <v>892</v>
      </c>
      <c r="H2570" t="s">
        <v>87</v>
      </c>
      <c r="I2570">
        <v>0</v>
      </c>
      <c r="J2570">
        <v>18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  <c r="CF2570">
        <v>0</v>
      </c>
      <c r="CG2570">
        <v>0</v>
      </c>
      <c r="CH2570">
        <v>0</v>
      </c>
      <c r="CI2570">
        <v>0</v>
      </c>
      <c r="CJ2570">
        <v>0</v>
      </c>
      <c r="CK2570">
        <v>243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2</v>
      </c>
      <c r="CT2570">
        <v>261</v>
      </c>
    </row>
    <row r="2571" spans="1:98" x14ac:dyDescent="0.3">
      <c r="A2571" t="s">
        <v>3700</v>
      </c>
      <c r="B2571" t="s">
        <v>81</v>
      </c>
      <c r="C2571" t="s">
        <v>82</v>
      </c>
      <c r="D2571" t="s">
        <v>83</v>
      </c>
      <c r="E2571" t="s">
        <v>271</v>
      </c>
      <c r="F2571" t="s">
        <v>87</v>
      </c>
      <c r="G2571" t="s">
        <v>87</v>
      </c>
      <c r="H2571" t="s">
        <v>87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155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104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  <c r="CF2571">
        <v>0</v>
      </c>
      <c r="CG2571">
        <v>0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2</v>
      </c>
      <c r="CT2571">
        <v>259</v>
      </c>
    </row>
    <row r="2572" spans="1:98" x14ac:dyDescent="0.3">
      <c r="A2572" t="s">
        <v>3701</v>
      </c>
      <c r="B2572" t="s">
        <v>81</v>
      </c>
      <c r="C2572" t="s">
        <v>96</v>
      </c>
      <c r="D2572" t="s">
        <v>385</v>
      </c>
      <c r="E2572" t="s">
        <v>489</v>
      </c>
      <c r="F2572" t="s">
        <v>1178</v>
      </c>
      <c r="G2572" t="s">
        <v>87</v>
      </c>
      <c r="H2572" t="s">
        <v>87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100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156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2</v>
      </c>
      <c r="CT2572">
        <v>256</v>
      </c>
    </row>
    <row r="2573" spans="1:98" x14ac:dyDescent="0.3">
      <c r="A2573" t="s">
        <v>3702</v>
      </c>
      <c r="B2573" t="s">
        <v>81</v>
      </c>
      <c r="C2573" t="s">
        <v>96</v>
      </c>
      <c r="D2573" t="s">
        <v>128</v>
      </c>
      <c r="E2573" t="s">
        <v>87</v>
      </c>
      <c r="F2573" t="s">
        <v>87</v>
      </c>
      <c r="G2573" t="s">
        <v>87</v>
      </c>
      <c r="H2573" t="s">
        <v>87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72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184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2</v>
      </c>
      <c r="CT2573">
        <v>256</v>
      </c>
    </row>
    <row r="2574" spans="1:98" x14ac:dyDescent="0.3">
      <c r="A2574" t="s">
        <v>3703</v>
      </c>
      <c r="B2574" t="s">
        <v>81</v>
      </c>
      <c r="C2574" t="s">
        <v>96</v>
      </c>
      <c r="D2574" t="s">
        <v>128</v>
      </c>
      <c r="E2574" t="s">
        <v>129</v>
      </c>
      <c r="F2574" t="s">
        <v>130</v>
      </c>
      <c r="G2574" t="s">
        <v>87</v>
      </c>
      <c r="H2574" t="s">
        <v>87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142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114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2</v>
      </c>
      <c r="CT2574">
        <v>256</v>
      </c>
    </row>
    <row r="2575" spans="1:98" x14ac:dyDescent="0.3">
      <c r="A2575" t="s">
        <v>3704</v>
      </c>
      <c r="B2575" t="s">
        <v>81</v>
      </c>
      <c r="C2575" t="s">
        <v>89</v>
      </c>
      <c r="D2575" t="s">
        <v>90</v>
      </c>
      <c r="E2575" t="s">
        <v>91</v>
      </c>
      <c r="F2575" t="s">
        <v>1543</v>
      </c>
      <c r="G2575" t="s">
        <v>1544</v>
      </c>
      <c r="H2575" t="s">
        <v>87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228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26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2</v>
      </c>
      <c r="CT2575">
        <v>254</v>
      </c>
    </row>
    <row r="2576" spans="1:98" x14ac:dyDescent="0.3">
      <c r="A2576" t="s">
        <v>3705</v>
      </c>
      <c r="B2576" t="s">
        <v>81</v>
      </c>
      <c r="C2576" t="s">
        <v>87</v>
      </c>
      <c r="D2576" t="s">
        <v>87</v>
      </c>
      <c r="E2576" t="s">
        <v>87</v>
      </c>
      <c r="F2576" t="s">
        <v>87</v>
      </c>
      <c r="G2576" t="s">
        <v>87</v>
      </c>
      <c r="H2576" t="s">
        <v>87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235</v>
      </c>
      <c r="Z2576">
        <v>0</v>
      </c>
      <c r="AA2576">
        <v>0</v>
      </c>
      <c r="AB2576">
        <v>0</v>
      </c>
      <c r="AC2576">
        <v>18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2</v>
      </c>
      <c r="CT2576">
        <v>253</v>
      </c>
    </row>
    <row r="2577" spans="1:98" x14ac:dyDescent="0.3">
      <c r="A2577" t="s">
        <v>3706</v>
      </c>
      <c r="B2577" t="s">
        <v>81</v>
      </c>
      <c r="C2577" t="s">
        <v>96</v>
      </c>
      <c r="D2577" t="s">
        <v>97</v>
      </c>
      <c r="E2577" t="s">
        <v>87</v>
      </c>
      <c r="F2577" t="s">
        <v>87</v>
      </c>
      <c r="G2577" t="s">
        <v>87</v>
      </c>
      <c r="H2577" t="s">
        <v>87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14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238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2</v>
      </c>
      <c r="CT2577">
        <v>252</v>
      </c>
    </row>
    <row r="2578" spans="1:98" x14ac:dyDescent="0.3">
      <c r="A2578" t="s">
        <v>3707</v>
      </c>
      <c r="B2578" t="s">
        <v>81</v>
      </c>
      <c r="C2578" t="s">
        <v>89</v>
      </c>
      <c r="D2578" t="s">
        <v>90</v>
      </c>
      <c r="E2578" t="s">
        <v>113</v>
      </c>
      <c r="F2578" t="s">
        <v>891</v>
      </c>
      <c r="G2578" t="s">
        <v>892</v>
      </c>
      <c r="H2578" t="s">
        <v>87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13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237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2</v>
      </c>
      <c r="CT2578">
        <v>250</v>
      </c>
    </row>
    <row r="2579" spans="1:98" x14ac:dyDescent="0.3">
      <c r="A2579" t="s">
        <v>3708</v>
      </c>
      <c r="B2579" t="s">
        <v>81</v>
      </c>
      <c r="C2579" t="s">
        <v>96</v>
      </c>
      <c r="D2579" t="s">
        <v>97</v>
      </c>
      <c r="E2579" t="s">
        <v>406</v>
      </c>
      <c r="F2579" t="s">
        <v>407</v>
      </c>
      <c r="G2579" t="s">
        <v>408</v>
      </c>
      <c r="H2579" t="s">
        <v>87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238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10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0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2</v>
      </c>
      <c r="CT2579">
        <v>248</v>
      </c>
    </row>
    <row r="2580" spans="1:98" x14ac:dyDescent="0.3">
      <c r="A2580" t="s">
        <v>3709</v>
      </c>
      <c r="B2580" t="s">
        <v>81</v>
      </c>
      <c r="C2580" t="s">
        <v>185</v>
      </c>
      <c r="D2580" t="s">
        <v>186</v>
      </c>
      <c r="E2580" t="s">
        <v>276</v>
      </c>
      <c r="F2580" t="s">
        <v>277</v>
      </c>
      <c r="G2580" t="s">
        <v>3710</v>
      </c>
      <c r="H2580" t="s">
        <v>87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141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107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  <c r="CF2580">
        <v>0</v>
      </c>
      <c r="CG2580">
        <v>0</v>
      </c>
      <c r="CH2580">
        <v>0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2</v>
      </c>
      <c r="CT2580">
        <v>248</v>
      </c>
    </row>
    <row r="2581" spans="1:98" x14ac:dyDescent="0.3">
      <c r="A2581" t="s">
        <v>3711</v>
      </c>
      <c r="B2581" t="s">
        <v>81</v>
      </c>
      <c r="C2581" t="s">
        <v>96</v>
      </c>
      <c r="D2581" t="s">
        <v>97</v>
      </c>
      <c r="E2581" t="s">
        <v>119</v>
      </c>
      <c r="F2581" t="s">
        <v>120</v>
      </c>
      <c r="G2581" t="s">
        <v>121</v>
      </c>
      <c r="H2581" t="s">
        <v>87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80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166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2</v>
      </c>
      <c r="CT2581">
        <v>246</v>
      </c>
    </row>
    <row r="2582" spans="1:98" x14ac:dyDescent="0.3">
      <c r="A2582" t="s">
        <v>3712</v>
      </c>
      <c r="B2582" t="s">
        <v>81</v>
      </c>
      <c r="C2582" t="s">
        <v>96</v>
      </c>
      <c r="D2582" t="s">
        <v>97</v>
      </c>
      <c r="E2582" t="s">
        <v>146</v>
      </c>
      <c r="F2582" t="s">
        <v>805</v>
      </c>
      <c r="G2582" t="s">
        <v>888</v>
      </c>
      <c r="H2582" t="s">
        <v>87</v>
      </c>
      <c r="I2582">
        <v>0</v>
      </c>
      <c r="J2582">
        <v>0</v>
      </c>
      <c r="K2582">
        <v>0</v>
      </c>
      <c r="L2582">
        <v>0</v>
      </c>
      <c r="M2582">
        <v>126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119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2</v>
      </c>
      <c r="CT2582">
        <v>245</v>
      </c>
    </row>
    <row r="2583" spans="1:98" x14ac:dyDescent="0.3">
      <c r="A2583" t="s">
        <v>3713</v>
      </c>
      <c r="B2583" t="s">
        <v>81</v>
      </c>
      <c r="C2583" t="s">
        <v>89</v>
      </c>
      <c r="D2583" t="s">
        <v>90</v>
      </c>
      <c r="E2583" t="s">
        <v>113</v>
      </c>
      <c r="F2583" t="s">
        <v>163</v>
      </c>
      <c r="G2583" t="s">
        <v>503</v>
      </c>
      <c r="H2583" t="s">
        <v>87</v>
      </c>
      <c r="I2583">
        <v>0</v>
      </c>
      <c r="J2583">
        <v>38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  <c r="CF2583">
        <v>0</v>
      </c>
      <c r="CG2583">
        <v>0</v>
      </c>
      <c r="CH2583">
        <v>0</v>
      </c>
      <c r="CI2583">
        <v>0</v>
      </c>
      <c r="CJ2583">
        <v>0</v>
      </c>
      <c r="CK2583">
        <v>200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2</v>
      </c>
      <c r="CT2583">
        <v>238</v>
      </c>
    </row>
    <row r="2584" spans="1:98" x14ac:dyDescent="0.3">
      <c r="A2584" t="s">
        <v>3714</v>
      </c>
      <c r="B2584" t="s">
        <v>81</v>
      </c>
      <c r="C2584" t="s">
        <v>178</v>
      </c>
      <c r="D2584" t="s">
        <v>179</v>
      </c>
      <c r="E2584" t="s">
        <v>180</v>
      </c>
      <c r="F2584" t="s">
        <v>181</v>
      </c>
      <c r="G2584" t="s">
        <v>182</v>
      </c>
      <c r="H2584" t="s">
        <v>87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18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219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2</v>
      </c>
      <c r="CT2584">
        <v>237</v>
      </c>
    </row>
    <row r="2585" spans="1:98" x14ac:dyDescent="0.3">
      <c r="A2585" t="s">
        <v>3715</v>
      </c>
      <c r="B2585" t="s">
        <v>81</v>
      </c>
      <c r="C2585" t="s">
        <v>96</v>
      </c>
      <c r="D2585" t="s">
        <v>385</v>
      </c>
      <c r="E2585" t="s">
        <v>489</v>
      </c>
      <c r="F2585" t="s">
        <v>1178</v>
      </c>
      <c r="G2585" t="s">
        <v>87</v>
      </c>
      <c r="H2585" t="s">
        <v>87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219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14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2</v>
      </c>
      <c r="CT2585">
        <v>233</v>
      </c>
    </row>
    <row r="2586" spans="1:98" x14ac:dyDescent="0.3">
      <c r="A2586" t="s">
        <v>3716</v>
      </c>
      <c r="B2586" t="s">
        <v>81</v>
      </c>
      <c r="C2586" t="s">
        <v>89</v>
      </c>
      <c r="D2586" t="s">
        <v>90</v>
      </c>
      <c r="E2586" t="s">
        <v>113</v>
      </c>
      <c r="F2586" t="s">
        <v>163</v>
      </c>
      <c r="G2586" t="s">
        <v>503</v>
      </c>
      <c r="H2586" t="s">
        <v>87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132</v>
      </c>
      <c r="AP2586">
        <v>0</v>
      </c>
      <c r="AQ2586">
        <v>0</v>
      </c>
      <c r="AR2586">
        <v>0</v>
      </c>
      <c r="AS2586">
        <v>97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2</v>
      </c>
      <c r="CT2586">
        <v>229</v>
      </c>
    </row>
    <row r="2587" spans="1:98" x14ac:dyDescent="0.3">
      <c r="A2587" t="s">
        <v>3717</v>
      </c>
      <c r="B2587" t="s">
        <v>81</v>
      </c>
      <c r="C2587" t="s">
        <v>96</v>
      </c>
      <c r="D2587" t="s">
        <v>97</v>
      </c>
      <c r="E2587" t="s">
        <v>98</v>
      </c>
      <c r="F2587" t="s">
        <v>99</v>
      </c>
      <c r="G2587" t="s">
        <v>788</v>
      </c>
      <c r="H2587" t="s">
        <v>87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15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212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2</v>
      </c>
      <c r="CT2587">
        <v>227</v>
      </c>
    </row>
    <row r="2588" spans="1:98" x14ac:dyDescent="0.3">
      <c r="A2588" t="s">
        <v>3718</v>
      </c>
      <c r="B2588" t="s">
        <v>81</v>
      </c>
      <c r="C2588" t="s">
        <v>89</v>
      </c>
      <c r="D2588" t="s">
        <v>90</v>
      </c>
      <c r="E2588" t="s">
        <v>472</v>
      </c>
      <c r="F2588" t="s">
        <v>473</v>
      </c>
      <c r="G2588" t="s">
        <v>87</v>
      </c>
      <c r="H2588" t="s">
        <v>87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83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144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G2588">
        <v>0</v>
      </c>
      <c r="CH2588">
        <v>0</v>
      </c>
      <c r="CI2588">
        <v>0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2</v>
      </c>
      <c r="CT2588">
        <v>227</v>
      </c>
    </row>
    <row r="2589" spans="1:98" x14ac:dyDescent="0.3">
      <c r="A2589" t="s">
        <v>3719</v>
      </c>
      <c r="B2589" t="s">
        <v>81</v>
      </c>
      <c r="C2589" t="s">
        <v>268</v>
      </c>
      <c r="D2589" t="s">
        <v>1326</v>
      </c>
      <c r="E2589" t="s">
        <v>1808</v>
      </c>
      <c r="F2589" t="s">
        <v>1809</v>
      </c>
      <c r="G2589" t="s">
        <v>3720</v>
      </c>
      <c r="H2589" t="s">
        <v>87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7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  <c r="CF2589">
        <v>0</v>
      </c>
      <c r="CG2589">
        <v>0</v>
      </c>
      <c r="CH2589">
        <v>0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>
        <v>216</v>
      </c>
      <c r="CO2589">
        <v>0</v>
      </c>
      <c r="CP2589">
        <v>0</v>
      </c>
      <c r="CQ2589">
        <v>0</v>
      </c>
      <c r="CR2589">
        <v>0</v>
      </c>
      <c r="CS2589">
        <v>2</v>
      </c>
      <c r="CT2589">
        <v>223</v>
      </c>
    </row>
    <row r="2590" spans="1:98" x14ac:dyDescent="0.3">
      <c r="A2590" t="s">
        <v>3721</v>
      </c>
      <c r="B2590" t="s">
        <v>81</v>
      </c>
      <c r="C2590" t="s">
        <v>542</v>
      </c>
      <c r="D2590" t="s">
        <v>543</v>
      </c>
      <c r="E2590" t="s">
        <v>928</v>
      </c>
      <c r="F2590" t="s">
        <v>87</v>
      </c>
      <c r="G2590" t="s">
        <v>87</v>
      </c>
      <c r="H2590" t="s">
        <v>87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3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220</v>
      </c>
      <c r="CK2590">
        <v>0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2</v>
      </c>
      <c r="CT2590">
        <v>223</v>
      </c>
    </row>
    <row r="2591" spans="1:98" x14ac:dyDescent="0.3">
      <c r="A2591" t="s">
        <v>3722</v>
      </c>
      <c r="B2591" t="s">
        <v>81</v>
      </c>
      <c r="C2591" t="s">
        <v>82</v>
      </c>
      <c r="D2591" t="s">
        <v>83</v>
      </c>
      <c r="E2591" t="s">
        <v>271</v>
      </c>
      <c r="F2591" t="s">
        <v>87</v>
      </c>
      <c r="G2591" t="s">
        <v>87</v>
      </c>
      <c r="H2591" t="s">
        <v>87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32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190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2</v>
      </c>
      <c r="CT2591">
        <v>222</v>
      </c>
    </row>
    <row r="2592" spans="1:98" x14ac:dyDescent="0.3">
      <c r="A2592" t="s">
        <v>3723</v>
      </c>
      <c r="B2592" t="s">
        <v>81</v>
      </c>
      <c r="C2592" t="s">
        <v>89</v>
      </c>
      <c r="D2592" t="s">
        <v>90</v>
      </c>
      <c r="E2592" t="s">
        <v>113</v>
      </c>
      <c r="F2592" t="s">
        <v>114</v>
      </c>
      <c r="G2592" t="s">
        <v>87</v>
      </c>
      <c r="H2592" t="s">
        <v>87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176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43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2</v>
      </c>
      <c r="CT2592">
        <v>219</v>
      </c>
    </row>
    <row r="2593" spans="1:98" x14ac:dyDescent="0.3">
      <c r="A2593" t="s">
        <v>3724</v>
      </c>
      <c r="B2593" t="s">
        <v>81</v>
      </c>
      <c r="C2593" t="s">
        <v>89</v>
      </c>
      <c r="D2593" t="s">
        <v>90</v>
      </c>
      <c r="E2593" t="s">
        <v>427</v>
      </c>
      <c r="F2593" t="s">
        <v>428</v>
      </c>
      <c r="G2593" t="s">
        <v>429</v>
      </c>
      <c r="H2593" t="s">
        <v>87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105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113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2</v>
      </c>
      <c r="CT2593">
        <v>218</v>
      </c>
    </row>
    <row r="2594" spans="1:98" x14ac:dyDescent="0.3">
      <c r="A2594" t="s">
        <v>3725</v>
      </c>
      <c r="B2594" t="s">
        <v>81</v>
      </c>
      <c r="C2594" t="s">
        <v>96</v>
      </c>
      <c r="D2594" t="s">
        <v>97</v>
      </c>
      <c r="E2594" t="s">
        <v>98</v>
      </c>
      <c r="F2594" t="s">
        <v>99</v>
      </c>
      <c r="G2594" t="s">
        <v>237</v>
      </c>
      <c r="H2594" t="s">
        <v>87</v>
      </c>
      <c r="I2594">
        <v>0</v>
      </c>
      <c r="J2594">
        <v>0</v>
      </c>
      <c r="K2594">
        <v>153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64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2</v>
      </c>
      <c r="CT2594">
        <v>217</v>
      </c>
    </row>
    <row r="2595" spans="1:98" x14ac:dyDescent="0.3">
      <c r="A2595" t="s">
        <v>3726</v>
      </c>
      <c r="B2595" t="s">
        <v>81</v>
      </c>
      <c r="C2595" t="s">
        <v>89</v>
      </c>
      <c r="D2595" t="s">
        <v>90</v>
      </c>
      <c r="E2595" t="s">
        <v>87</v>
      </c>
      <c r="F2595" t="s">
        <v>87</v>
      </c>
      <c r="G2595" t="s">
        <v>87</v>
      </c>
      <c r="H2595" t="s">
        <v>87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  <c r="CF2595">
        <v>0</v>
      </c>
      <c r="CG2595">
        <v>100</v>
      </c>
      <c r="CH2595">
        <v>0</v>
      </c>
      <c r="CI2595">
        <v>0</v>
      </c>
      <c r="CJ2595">
        <v>0</v>
      </c>
      <c r="CK2595">
        <v>0</v>
      </c>
      <c r="CL2595">
        <v>115</v>
      </c>
      <c r="CM2595">
        <v>0</v>
      </c>
      <c r="CN2595">
        <v>0</v>
      </c>
      <c r="CO2595">
        <v>0</v>
      </c>
      <c r="CP2595">
        <v>0</v>
      </c>
      <c r="CQ2595">
        <v>0</v>
      </c>
      <c r="CR2595">
        <v>0</v>
      </c>
      <c r="CS2595">
        <v>2</v>
      </c>
      <c r="CT2595">
        <v>215</v>
      </c>
    </row>
    <row r="2596" spans="1:98" x14ac:dyDescent="0.3">
      <c r="A2596" t="s">
        <v>3727</v>
      </c>
      <c r="B2596" t="s">
        <v>81</v>
      </c>
      <c r="C2596" t="s">
        <v>96</v>
      </c>
      <c r="D2596" t="s">
        <v>128</v>
      </c>
      <c r="E2596" t="s">
        <v>3728</v>
      </c>
      <c r="F2596" t="s">
        <v>3729</v>
      </c>
      <c r="G2596" t="s">
        <v>3730</v>
      </c>
      <c r="H2596" t="s">
        <v>87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77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137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  <c r="CF2596">
        <v>0</v>
      </c>
      <c r="CG2596">
        <v>0</v>
      </c>
      <c r="CH2596">
        <v>0</v>
      </c>
      <c r="CI2596">
        <v>0</v>
      </c>
      <c r="CJ2596">
        <v>0</v>
      </c>
      <c r="CK2596">
        <v>0</v>
      </c>
      <c r="CL2596">
        <v>0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2</v>
      </c>
      <c r="CT2596">
        <v>214</v>
      </c>
    </row>
    <row r="2597" spans="1:98" x14ac:dyDescent="0.3">
      <c r="A2597" t="s">
        <v>3731</v>
      </c>
      <c r="B2597" t="s">
        <v>81</v>
      </c>
      <c r="C2597" t="s">
        <v>96</v>
      </c>
      <c r="D2597" t="s">
        <v>97</v>
      </c>
      <c r="E2597" t="s">
        <v>98</v>
      </c>
      <c r="F2597" t="s">
        <v>160</v>
      </c>
      <c r="G2597" t="s">
        <v>161</v>
      </c>
      <c r="H2597" t="s">
        <v>87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186</v>
      </c>
      <c r="AN2597">
        <v>23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2</v>
      </c>
      <c r="CT2597">
        <v>209</v>
      </c>
    </row>
    <row r="2598" spans="1:98" x14ac:dyDescent="0.3">
      <c r="A2598" t="s">
        <v>3732</v>
      </c>
      <c r="B2598" t="s">
        <v>81</v>
      </c>
      <c r="C2598" t="s">
        <v>811</v>
      </c>
      <c r="D2598" t="s">
        <v>812</v>
      </c>
      <c r="E2598" t="s">
        <v>813</v>
      </c>
      <c r="F2598" t="s">
        <v>2172</v>
      </c>
      <c r="G2598" t="s">
        <v>2173</v>
      </c>
      <c r="H2598" t="s">
        <v>87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201</v>
      </c>
      <c r="P2598">
        <v>0</v>
      </c>
      <c r="Q2598">
        <v>0</v>
      </c>
      <c r="R2598">
        <v>0</v>
      </c>
      <c r="S2598">
        <v>0</v>
      </c>
      <c r="T2598">
        <v>7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2</v>
      </c>
      <c r="CT2598">
        <v>208</v>
      </c>
    </row>
    <row r="2599" spans="1:98" x14ac:dyDescent="0.3">
      <c r="A2599" t="s">
        <v>3733</v>
      </c>
      <c r="B2599" t="s">
        <v>81</v>
      </c>
      <c r="C2599" t="s">
        <v>96</v>
      </c>
      <c r="D2599" t="s">
        <v>128</v>
      </c>
      <c r="E2599" t="s">
        <v>129</v>
      </c>
      <c r="F2599" t="s">
        <v>130</v>
      </c>
      <c r="G2599" t="s">
        <v>87</v>
      </c>
      <c r="H2599" t="s">
        <v>87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115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93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  <c r="CF2599">
        <v>0</v>
      </c>
      <c r="CG2599">
        <v>0</v>
      </c>
      <c r="CH2599">
        <v>0</v>
      </c>
      <c r="CI2599">
        <v>0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2</v>
      </c>
      <c r="CT2599">
        <v>208</v>
      </c>
    </row>
    <row r="2600" spans="1:98" x14ac:dyDescent="0.3">
      <c r="A2600" t="s">
        <v>3734</v>
      </c>
      <c r="B2600" t="s">
        <v>81</v>
      </c>
      <c r="C2600" t="s">
        <v>89</v>
      </c>
      <c r="D2600" t="s">
        <v>90</v>
      </c>
      <c r="E2600" t="s">
        <v>472</v>
      </c>
      <c r="F2600" t="s">
        <v>1334</v>
      </c>
      <c r="G2600" t="s">
        <v>87</v>
      </c>
      <c r="H2600" t="s">
        <v>87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83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125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2</v>
      </c>
      <c r="CT2600">
        <v>208</v>
      </c>
    </row>
    <row r="2601" spans="1:98" x14ac:dyDescent="0.3">
      <c r="A2601" t="s">
        <v>3735</v>
      </c>
      <c r="B2601" t="s">
        <v>81</v>
      </c>
      <c r="C2601" t="s">
        <v>96</v>
      </c>
      <c r="D2601" t="s">
        <v>128</v>
      </c>
      <c r="E2601" t="s">
        <v>294</v>
      </c>
      <c r="F2601" t="s">
        <v>1201</v>
      </c>
      <c r="G2601" t="s">
        <v>1895</v>
      </c>
      <c r="H2601" t="s">
        <v>87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133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74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2</v>
      </c>
      <c r="CT2601">
        <v>207</v>
      </c>
    </row>
    <row r="2602" spans="1:98" x14ac:dyDescent="0.3">
      <c r="A2602" t="s">
        <v>3736</v>
      </c>
      <c r="B2602" t="s">
        <v>81</v>
      </c>
      <c r="C2602" t="s">
        <v>178</v>
      </c>
      <c r="D2602" t="s">
        <v>179</v>
      </c>
      <c r="E2602" t="s">
        <v>180</v>
      </c>
      <c r="F2602" t="s">
        <v>181</v>
      </c>
      <c r="G2602" t="s">
        <v>182</v>
      </c>
      <c r="H2602" t="s">
        <v>87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158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39</v>
      </c>
      <c r="CB2602">
        <v>0</v>
      </c>
      <c r="CC2602">
        <v>0</v>
      </c>
      <c r="CD2602">
        <v>0</v>
      </c>
      <c r="CE2602">
        <v>0</v>
      </c>
      <c r="CF2602">
        <v>0</v>
      </c>
      <c r="CG2602">
        <v>0</v>
      </c>
      <c r="CH2602">
        <v>0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2</v>
      </c>
      <c r="CT2602">
        <v>197</v>
      </c>
    </row>
    <row r="2603" spans="1:98" x14ac:dyDescent="0.3">
      <c r="A2603" t="s">
        <v>3737</v>
      </c>
      <c r="B2603" t="s">
        <v>81</v>
      </c>
      <c r="C2603" t="s">
        <v>96</v>
      </c>
      <c r="D2603" t="s">
        <v>97</v>
      </c>
      <c r="E2603" t="s">
        <v>146</v>
      </c>
      <c r="F2603" t="s">
        <v>894</v>
      </c>
      <c r="G2603" t="s">
        <v>3738</v>
      </c>
      <c r="H2603" t="s">
        <v>87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172</v>
      </c>
      <c r="BO2603">
        <v>0</v>
      </c>
      <c r="BP2603">
        <v>0</v>
      </c>
      <c r="BQ2603">
        <v>0</v>
      </c>
      <c r="BR2603">
        <v>0</v>
      </c>
      <c r="BS2603">
        <v>22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  <c r="CF2603">
        <v>0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2</v>
      </c>
      <c r="CT2603">
        <v>194</v>
      </c>
    </row>
    <row r="2604" spans="1:98" x14ac:dyDescent="0.3">
      <c r="A2604" t="s">
        <v>3739</v>
      </c>
      <c r="B2604" t="s">
        <v>81</v>
      </c>
      <c r="C2604" t="s">
        <v>96</v>
      </c>
      <c r="D2604" t="s">
        <v>97</v>
      </c>
      <c r="E2604" t="s">
        <v>2682</v>
      </c>
      <c r="F2604" t="s">
        <v>3407</v>
      </c>
      <c r="G2604" t="s">
        <v>3408</v>
      </c>
      <c r="H2604" t="s">
        <v>87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112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81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  <c r="CF2604">
        <v>0</v>
      </c>
      <c r="CG2604">
        <v>0</v>
      </c>
      <c r="CH2604">
        <v>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2</v>
      </c>
      <c r="CT2604">
        <v>193</v>
      </c>
    </row>
    <row r="2605" spans="1:98" x14ac:dyDescent="0.3">
      <c r="A2605" t="s">
        <v>3740</v>
      </c>
      <c r="B2605" t="s">
        <v>81</v>
      </c>
      <c r="C2605" t="s">
        <v>542</v>
      </c>
      <c r="D2605" t="s">
        <v>543</v>
      </c>
      <c r="E2605" t="s">
        <v>1531</v>
      </c>
      <c r="F2605" t="s">
        <v>87</v>
      </c>
      <c r="G2605" t="s">
        <v>87</v>
      </c>
      <c r="H2605" t="s">
        <v>87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53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139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2</v>
      </c>
      <c r="CT2605">
        <v>192</v>
      </c>
    </row>
    <row r="2606" spans="1:98" x14ac:dyDescent="0.3">
      <c r="A2606" t="s">
        <v>3741</v>
      </c>
      <c r="B2606" t="s">
        <v>81</v>
      </c>
      <c r="C2606" t="s">
        <v>96</v>
      </c>
      <c r="D2606" t="s">
        <v>97</v>
      </c>
      <c r="E2606" t="s">
        <v>623</v>
      </c>
      <c r="F2606" t="s">
        <v>624</v>
      </c>
      <c r="G2606" t="s">
        <v>1727</v>
      </c>
      <c r="H2606" t="s">
        <v>87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29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  <c r="CF2606">
        <v>0</v>
      </c>
      <c r="CG2606">
        <v>0</v>
      </c>
      <c r="CH2606">
        <v>0</v>
      </c>
      <c r="CI2606">
        <v>0</v>
      </c>
      <c r="CJ2606">
        <v>163</v>
      </c>
      <c r="CK2606">
        <v>0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2</v>
      </c>
      <c r="CT2606">
        <v>192</v>
      </c>
    </row>
    <row r="2607" spans="1:98" x14ac:dyDescent="0.3">
      <c r="A2607" t="s">
        <v>3742</v>
      </c>
      <c r="B2607" t="s">
        <v>81</v>
      </c>
      <c r="C2607" t="s">
        <v>96</v>
      </c>
      <c r="D2607" t="s">
        <v>97</v>
      </c>
      <c r="E2607" t="s">
        <v>98</v>
      </c>
      <c r="F2607" t="s">
        <v>109</v>
      </c>
      <c r="G2607" t="s">
        <v>537</v>
      </c>
      <c r="H2607" t="s">
        <v>87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150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41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  <c r="CF2607">
        <v>0</v>
      </c>
      <c r="CG2607">
        <v>0</v>
      </c>
      <c r="CH2607">
        <v>0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2</v>
      </c>
      <c r="CT2607">
        <v>191</v>
      </c>
    </row>
    <row r="2608" spans="1:98" x14ac:dyDescent="0.3">
      <c r="A2608" t="s">
        <v>3743</v>
      </c>
      <c r="B2608" t="s">
        <v>81</v>
      </c>
      <c r="C2608" t="s">
        <v>89</v>
      </c>
      <c r="D2608" t="s">
        <v>90</v>
      </c>
      <c r="E2608" t="s">
        <v>113</v>
      </c>
      <c r="F2608" t="s">
        <v>163</v>
      </c>
      <c r="G2608" t="s">
        <v>2278</v>
      </c>
      <c r="H2608" t="s">
        <v>87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166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25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  <c r="CF2608">
        <v>0</v>
      </c>
      <c r="CG2608">
        <v>0</v>
      </c>
      <c r="CH2608">
        <v>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2</v>
      </c>
      <c r="CT2608">
        <v>191</v>
      </c>
    </row>
    <row r="2609" spans="1:98" x14ac:dyDescent="0.3">
      <c r="A2609" t="s">
        <v>3744</v>
      </c>
      <c r="B2609" t="s">
        <v>81</v>
      </c>
      <c r="C2609" t="s">
        <v>89</v>
      </c>
      <c r="D2609" t="s">
        <v>90</v>
      </c>
      <c r="E2609" t="s">
        <v>91</v>
      </c>
      <c r="F2609" t="s">
        <v>92</v>
      </c>
      <c r="G2609" t="s">
        <v>685</v>
      </c>
      <c r="H2609" t="s">
        <v>3745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18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168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2</v>
      </c>
      <c r="CT2609">
        <v>186</v>
      </c>
    </row>
    <row r="2610" spans="1:98" x14ac:dyDescent="0.3">
      <c r="A2610" t="s">
        <v>3746</v>
      </c>
      <c r="B2610" t="s">
        <v>81</v>
      </c>
      <c r="C2610" t="s">
        <v>96</v>
      </c>
      <c r="D2610" t="s">
        <v>385</v>
      </c>
      <c r="E2610" t="s">
        <v>529</v>
      </c>
      <c r="F2610" t="s">
        <v>632</v>
      </c>
      <c r="G2610" t="s">
        <v>1738</v>
      </c>
      <c r="H2610" t="s">
        <v>87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15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168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2</v>
      </c>
      <c r="CT2610">
        <v>183</v>
      </c>
    </row>
    <row r="2611" spans="1:98" x14ac:dyDescent="0.3">
      <c r="A2611" t="s">
        <v>3747</v>
      </c>
      <c r="B2611" t="s">
        <v>81</v>
      </c>
      <c r="C2611" t="s">
        <v>96</v>
      </c>
      <c r="D2611" t="s">
        <v>97</v>
      </c>
      <c r="E2611" t="s">
        <v>146</v>
      </c>
      <c r="F2611" t="s">
        <v>805</v>
      </c>
      <c r="G2611" t="s">
        <v>817</v>
      </c>
      <c r="H2611" t="s">
        <v>87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163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20</v>
      </c>
      <c r="CR2611">
        <v>0</v>
      </c>
      <c r="CS2611">
        <v>2</v>
      </c>
      <c r="CT2611">
        <v>183</v>
      </c>
    </row>
    <row r="2612" spans="1:98" x14ac:dyDescent="0.3">
      <c r="A2612" t="s">
        <v>3748</v>
      </c>
      <c r="B2612" t="s">
        <v>280</v>
      </c>
      <c r="C2612" t="s">
        <v>938</v>
      </c>
      <c r="D2612" t="s">
        <v>939</v>
      </c>
      <c r="E2612" t="s">
        <v>87</v>
      </c>
      <c r="F2612" t="s">
        <v>87</v>
      </c>
      <c r="G2612" t="s">
        <v>87</v>
      </c>
      <c r="H2612" t="s">
        <v>87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150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  <c r="CF2612">
        <v>0</v>
      </c>
      <c r="CG2612">
        <v>0</v>
      </c>
      <c r="CH2612">
        <v>32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2</v>
      </c>
      <c r="CT2612">
        <v>182</v>
      </c>
    </row>
    <row r="2613" spans="1:98" x14ac:dyDescent="0.3">
      <c r="A2613" t="s">
        <v>3749</v>
      </c>
      <c r="B2613" t="s">
        <v>81</v>
      </c>
      <c r="C2613" t="s">
        <v>96</v>
      </c>
      <c r="D2613" t="s">
        <v>385</v>
      </c>
      <c r="E2613" t="s">
        <v>476</v>
      </c>
      <c r="F2613" t="s">
        <v>846</v>
      </c>
      <c r="G2613" t="s">
        <v>847</v>
      </c>
      <c r="H2613" t="s">
        <v>87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164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0</v>
      </c>
      <c r="CI2613">
        <v>0</v>
      </c>
      <c r="CJ2613">
        <v>0</v>
      </c>
      <c r="CK2613">
        <v>0</v>
      </c>
      <c r="CL2613">
        <v>0</v>
      </c>
      <c r="CM2613">
        <v>18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2</v>
      </c>
      <c r="CT2613">
        <v>182</v>
      </c>
    </row>
    <row r="2614" spans="1:98" x14ac:dyDescent="0.3">
      <c r="A2614" t="s">
        <v>3750</v>
      </c>
      <c r="B2614" t="s">
        <v>81</v>
      </c>
      <c r="C2614" t="s">
        <v>268</v>
      </c>
      <c r="D2614" t="s">
        <v>1326</v>
      </c>
      <c r="E2614" t="s">
        <v>1327</v>
      </c>
      <c r="F2614" t="s">
        <v>1328</v>
      </c>
      <c r="G2614" t="s">
        <v>87</v>
      </c>
      <c r="H2614" t="s">
        <v>87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76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106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2</v>
      </c>
      <c r="CT2614">
        <v>182</v>
      </c>
    </row>
    <row r="2615" spans="1:98" x14ac:dyDescent="0.3">
      <c r="A2615" t="s">
        <v>3751</v>
      </c>
      <c r="B2615" t="s">
        <v>81</v>
      </c>
      <c r="C2615" t="s">
        <v>96</v>
      </c>
      <c r="D2615" t="s">
        <v>97</v>
      </c>
      <c r="E2615" t="s">
        <v>146</v>
      </c>
      <c r="F2615" t="s">
        <v>1226</v>
      </c>
      <c r="G2615" t="s">
        <v>1227</v>
      </c>
      <c r="H2615" t="s">
        <v>87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149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33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2</v>
      </c>
      <c r="CT2615">
        <v>182</v>
      </c>
    </row>
    <row r="2616" spans="1:98" x14ac:dyDescent="0.3">
      <c r="A2616" t="s">
        <v>3752</v>
      </c>
      <c r="B2616" t="s">
        <v>81</v>
      </c>
      <c r="C2616" t="s">
        <v>96</v>
      </c>
      <c r="D2616" t="s">
        <v>128</v>
      </c>
      <c r="E2616" t="s">
        <v>3728</v>
      </c>
      <c r="F2616" t="s">
        <v>3729</v>
      </c>
      <c r="G2616" t="s">
        <v>87</v>
      </c>
      <c r="H2616" t="s">
        <v>87</v>
      </c>
      <c r="I2616">
        <v>16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164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2</v>
      </c>
      <c r="CT2616">
        <v>180</v>
      </c>
    </row>
    <row r="2617" spans="1:98" x14ac:dyDescent="0.3">
      <c r="A2617" t="s">
        <v>3753</v>
      </c>
      <c r="B2617" t="s">
        <v>81</v>
      </c>
      <c r="C2617" t="s">
        <v>89</v>
      </c>
      <c r="D2617" t="s">
        <v>90</v>
      </c>
      <c r="E2617" t="s">
        <v>113</v>
      </c>
      <c r="F2617" t="s">
        <v>163</v>
      </c>
      <c r="G2617" t="s">
        <v>503</v>
      </c>
      <c r="H2617" t="s">
        <v>87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173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7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2</v>
      </c>
      <c r="CT2617">
        <v>180</v>
      </c>
    </row>
    <row r="2618" spans="1:98" x14ac:dyDescent="0.3">
      <c r="A2618" t="s">
        <v>3754</v>
      </c>
      <c r="B2618" t="s">
        <v>81</v>
      </c>
      <c r="C2618" t="s">
        <v>268</v>
      </c>
      <c r="D2618" t="s">
        <v>360</v>
      </c>
      <c r="E2618" t="s">
        <v>361</v>
      </c>
      <c r="F2618" t="s">
        <v>362</v>
      </c>
      <c r="G2618" t="s">
        <v>3378</v>
      </c>
      <c r="H2618" t="s">
        <v>87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74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106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2</v>
      </c>
      <c r="CT2618">
        <v>180</v>
      </c>
    </row>
    <row r="2619" spans="1:98" x14ac:dyDescent="0.3">
      <c r="A2619" t="s">
        <v>3755</v>
      </c>
      <c r="B2619" t="s">
        <v>81</v>
      </c>
      <c r="C2619" t="s">
        <v>1519</v>
      </c>
      <c r="D2619" t="s">
        <v>1520</v>
      </c>
      <c r="E2619" t="s">
        <v>1526</v>
      </c>
      <c r="F2619" t="s">
        <v>1527</v>
      </c>
      <c r="G2619" t="s">
        <v>1528</v>
      </c>
      <c r="H2619" t="s">
        <v>87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5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166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2</v>
      </c>
      <c r="CT2619">
        <v>171</v>
      </c>
    </row>
    <row r="2620" spans="1:98" x14ac:dyDescent="0.3">
      <c r="A2620" t="s">
        <v>3756</v>
      </c>
      <c r="B2620" t="s">
        <v>81</v>
      </c>
      <c r="C2620" t="s">
        <v>352</v>
      </c>
      <c r="D2620" t="s">
        <v>353</v>
      </c>
      <c r="E2620" t="s">
        <v>357</v>
      </c>
      <c r="F2620" t="s">
        <v>1063</v>
      </c>
      <c r="G2620" t="s">
        <v>3757</v>
      </c>
      <c r="H2620" t="s">
        <v>87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  <c r="CI2620">
        <v>0</v>
      </c>
      <c r="CJ2620">
        <v>164</v>
      </c>
      <c r="CK2620">
        <v>0</v>
      </c>
      <c r="CL2620">
        <v>0</v>
      </c>
      <c r="CM2620">
        <v>6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2</v>
      </c>
      <c r="CT2620">
        <v>170</v>
      </c>
    </row>
    <row r="2621" spans="1:98" x14ac:dyDescent="0.3">
      <c r="A2621" t="s">
        <v>3758</v>
      </c>
      <c r="B2621" t="s">
        <v>81</v>
      </c>
      <c r="C2621" t="s">
        <v>185</v>
      </c>
      <c r="D2621" t="s">
        <v>186</v>
      </c>
      <c r="E2621" t="s">
        <v>276</v>
      </c>
      <c r="F2621" t="s">
        <v>3759</v>
      </c>
      <c r="G2621" t="s">
        <v>3760</v>
      </c>
      <c r="H2621" t="s">
        <v>87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60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109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2</v>
      </c>
      <c r="CT2621">
        <v>169</v>
      </c>
    </row>
    <row r="2622" spans="1:98" x14ac:dyDescent="0.3">
      <c r="A2622" t="s">
        <v>3761</v>
      </c>
      <c r="B2622" t="s">
        <v>81</v>
      </c>
      <c r="C2622" t="s">
        <v>82</v>
      </c>
      <c r="D2622" t="s">
        <v>83</v>
      </c>
      <c r="E2622" t="s">
        <v>271</v>
      </c>
      <c r="F2622" t="s">
        <v>87</v>
      </c>
      <c r="G2622" t="s">
        <v>87</v>
      </c>
      <c r="H2622" t="s">
        <v>87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110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57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2</v>
      </c>
      <c r="CT2622">
        <v>167</v>
      </c>
    </row>
    <row r="2623" spans="1:98" x14ac:dyDescent="0.3">
      <c r="A2623" t="s">
        <v>3762</v>
      </c>
      <c r="B2623" t="s">
        <v>81</v>
      </c>
      <c r="C2623" t="s">
        <v>268</v>
      </c>
      <c r="D2623" t="s">
        <v>1326</v>
      </c>
      <c r="E2623" t="s">
        <v>1327</v>
      </c>
      <c r="F2623" t="s">
        <v>1328</v>
      </c>
      <c r="G2623" t="s">
        <v>1471</v>
      </c>
      <c r="H2623" t="s">
        <v>87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18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148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2</v>
      </c>
      <c r="CT2623">
        <v>166</v>
      </c>
    </row>
    <row r="2624" spans="1:98" x14ac:dyDescent="0.3">
      <c r="A2624" t="s">
        <v>3763</v>
      </c>
      <c r="B2624" t="s">
        <v>81</v>
      </c>
      <c r="C2624" t="s">
        <v>96</v>
      </c>
      <c r="D2624" t="s">
        <v>97</v>
      </c>
      <c r="E2624" t="s">
        <v>102</v>
      </c>
      <c r="F2624" t="s">
        <v>103</v>
      </c>
      <c r="G2624" t="s">
        <v>104</v>
      </c>
      <c r="H2624" t="s">
        <v>87</v>
      </c>
      <c r="I2624">
        <v>0</v>
      </c>
      <c r="J2624">
        <v>0</v>
      </c>
      <c r="K2624">
        <v>74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91</v>
      </c>
      <c r="CS2624">
        <v>2</v>
      </c>
      <c r="CT2624">
        <v>165</v>
      </c>
    </row>
    <row r="2625" spans="1:98" x14ac:dyDescent="0.3">
      <c r="A2625" t="s">
        <v>3764</v>
      </c>
      <c r="B2625" t="s">
        <v>81</v>
      </c>
      <c r="C2625" t="s">
        <v>1402</v>
      </c>
      <c r="D2625" t="s">
        <v>3765</v>
      </c>
      <c r="E2625" t="s">
        <v>3766</v>
      </c>
      <c r="F2625" t="s">
        <v>3767</v>
      </c>
      <c r="G2625" t="s">
        <v>3768</v>
      </c>
      <c r="H2625" t="s">
        <v>3769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151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14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2</v>
      </c>
      <c r="CT2625">
        <v>165</v>
      </c>
    </row>
    <row r="2626" spans="1:98" x14ac:dyDescent="0.3">
      <c r="A2626" t="s">
        <v>3770</v>
      </c>
      <c r="B2626" t="s">
        <v>81</v>
      </c>
      <c r="C2626" t="s">
        <v>96</v>
      </c>
      <c r="D2626" t="s">
        <v>128</v>
      </c>
      <c r="E2626" t="s">
        <v>294</v>
      </c>
      <c r="F2626" t="s">
        <v>1201</v>
      </c>
      <c r="G2626" t="s">
        <v>87</v>
      </c>
      <c r="H2626" t="s">
        <v>87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69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95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  <c r="CF2626">
        <v>0</v>
      </c>
      <c r="CG2626">
        <v>0</v>
      </c>
      <c r="CH2626">
        <v>0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2</v>
      </c>
      <c r="CT2626">
        <v>164</v>
      </c>
    </row>
    <row r="2627" spans="1:98" x14ac:dyDescent="0.3">
      <c r="A2627" t="s">
        <v>3771</v>
      </c>
      <c r="B2627" t="s">
        <v>81</v>
      </c>
      <c r="C2627" t="s">
        <v>82</v>
      </c>
      <c r="D2627" t="s">
        <v>83</v>
      </c>
      <c r="E2627" t="s">
        <v>271</v>
      </c>
      <c r="F2627" t="s">
        <v>87</v>
      </c>
      <c r="G2627" t="s">
        <v>87</v>
      </c>
      <c r="H2627" t="s">
        <v>87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10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152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2</v>
      </c>
      <c r="CT2627">
        <v>162</v>
      </c>
    </row>
    <row r="2628" spans="1:98" x14ac:dyDescent="0.3">
      <c r="A2628" t="s">
        <v>3772</v>
      </c>
      <c r="B2628" t="s">
        <v>81</v>
      </c>
      <c r="C2628" t="s">
        <v>542</v>
      </c>
      <c r="D2628" t="s">
        <v>3773</v>
      </c>
      <c r="E2628" t="s">
        <v>3774</v>
      </c>
      <c r="F2628" t="s">
        <v>87</v>
      </c>
      <c r="G2628" t="s">
        <v>87</v>
      </c>
      <c r="H2628" t="s">
        <v>87</v>
      </c>
      <c r="I2628">
        <v>0</v>
      </c>
      <c r="J2628">
        <v>13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  <c r="CF2628">
        <v>0</v>
      </c>
      <c r="CG2628">
        <v>0</v>
      </c>
      <c r="CH2628">
        <v>0</v>
      </c>
      <c r="CI2628">
        <v>0</v>
      </c>
      <c r="CJ2628">
        <v>148</v>
      </c>
      <c r="CK2628">
        <v>0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2</v>
      </c>
      <c r="CT2628">
        <v>161</v>
      </c>
    </row>
    <row r="2629" spans="1:98" x14ac:dyDescent="0.3">
      <c r="A2629" t="s">
        <v>3775</v>
      </c>
      <c r="B2629" t="s">
        <v>81</v>
      </c>
      <c r="C2629" t="s">
        <v>96</v>
      </c>
      <c r="D2629" t="s">
        <v>97</v>
      </c>
      <c r="E2629" t="s">
        <v>98</v>
      </c>
      <c r="F2629" t="s">
        <v>109</v>
      </c>
      <c r="G2629" t="s">
        <v>3776</v>
      </c>
      <c r="H2629" t="s">
        <v>87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67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94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2</v>
      </c>
      <c r="CT2629">
        <v>161</v>
      </c>
    </row>
    <row r="2630" spans="1:98" x14ac:dyDescent="0.3">
      <c r="A2630" t="s">
        <v>3777</v>
      </c>
      <c r="B2630" t="s">
        <v>81</v>
      </c>
      <c r="C2630" t="s">
        <v>96</v>
      </c>
      <c r="D2630" t="s">
        <v>128</v>
      </c>
      <c r="E2630" t="s">
        <v>129</v>
      </c>
      <c r="F2630" t="s">
        <v>130</v>
      </c>
      <c r="G2630" t="s">
        <v>3778</v>
      </c>
      <c r="H2630" t="s">
        <v>87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30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131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2</v>
      </c>
      <c r="CT2630">
        <v>161</v>
      </c>
    </row>
    <row r="2631" spans="1:98" x14ac:dyDescent="0.3">
      <c r="A2631" t="s">
        <v>3779</v>
      </c>
      <c r="B2631" t="s">
        <v>280</v>
      </c>
      <c r="C2631" t="s">
        <v>87</v>
      </c>
      <c r="D2631" t="s">
        <v>87</v>
      </c>
      <c r="E2631" t="s">
        <v>87</v>
      </c>
      <c r="F2631" t="s">
        <v>87</v>
      </c>
      <c r="G2631" t="s">
        <v>87</v>
      </c>
      <c r="H2631" t="s">
        <v>87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154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  <c r="CF2631">
        <v>0</v>
      </c>
      <c r="CG2631">
        <v>0</v>
      </c>
      <c r="CH2631">
        <v>0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2</v>
      </c>
      <c r="CT2631">
        <v>159</v>
      </c>
    </row>
    <row r="2632" spans="1:98" x14ac:dyDescent="0.3">
      <c r="A2632" t="s">
        <v>3780</v>
      </c>
      <c r="B2632" t="s">
        <v>81</v>
      </c>
      <c r="C2632" t="s">
        <v>96</v>
      </c>
      <c r="D2632" t="s">
        <v>97</v>
      </c>
      <c r="E2632" t="s">
        <v>146</v>
      </c>
      <c r="F2632" t="s">
        <v>805</v>
      </c>
      <c r="G2632" t="s">
        <v>2192</v>
      </c>
      <c r="H2632" t="s">
        <v>3781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87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72</v>
      </c>
      <c r="CP2632">
        <v>0</v>
      </c>
      <c r="CQ2632">
        <v>0</v>
      </c>
      <c r="CR2632">
        <v>0</v>
      </c>
      <c r="CS2632">
        <v>2</v>
      </c>
      <c r="CT2632">
        <v>159</v>
      </c>
    </row>
    <row r="2633" spans="1:98" x14ac:dyDescent="0.3">
      <c r="A2633" t="s">
        <v>3782</v>
      </c>
      <c r="B2633" t="s">
        <v>81</v>
      </c>
      <c r="C2633" t="s">
        <v>89</v>
      </c>
      <c r="D2633" t="s">
        <v>90</v>
      </c>
      <c r="E2633" t="s">
        <v>113</v>
      </c>
      <c r="F2633" t="s">
        <v>696</v>
      </c>
      <c r="G2633" t="s">
        <v>697</v>
      </c>
      <c r="H2633" t="s">
        <v>87</v>
      </c>
      <c r="I2633">
        <v>48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  <c r="CF2633">
        <v>0</v>
      </c>
      <c r="CG2633">
        <v>0</v>
      </c>
      <c r="CH2633">
        <v>0</v>
      </c>
      <c r="CI2633">
        <v>0</v>
      </c>
      <c r="CJ2633">
        <v>110</v>
      </c>
      <c r="CK2633">
        <v>0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2</v>
      </c>
      <c r="CT2633">
        <v>158</v>
      </c>
    </row>
    <row r="2634" spans="1:98" x14ac:dyDescent="0.3">
      <c r="A2634" t="s">
        <v>3783</v>
      </c>
      <c r="B2634" t="s">
        <v>81</v>
      </c>
      <c r="C2634" t="s">
        <v>352</v>
      </c>
      <c r="D2634" t="s">
        <v>353</v>
      </c>
      <c r="E2634" t="s">
        <v>357</v>
      </c>
      <c r="F2634" t="s">
        <v>358</v>
      </c>
      <c r="G2634" t="s">
        <v>778</v>
      </c>
      <c r="H2634" t="s">
        <v>87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82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76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  <c r="CF2634">
        <v>0</v>
      </c>
      <c r="CG2634">
        <v>0</v>
      </c>
      <c r="CH2634">
        <v>0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2</v>
      </c>
      <c r="CT2634">
        <v>158</v>
      </c>
    </row>
    <row r="2635" spans="1:98" x14ac:dyDescent="0.3">
      <c r="A2635" t="s">
        <v>3784</v>
      </c>
      <c r="B2635" t="s">
        <v>81</v>
      </c>
      <c r="C2635" t="s">
        <v>82</v>
      </c>
      <c r="D2635" t="s">
        <v>83</v>
      </c>
      <c r="E2635" t="s">
        <v>84</v>
      </c>
      <c r="F2635" t="s">
        <v>85</v>
      </c>
      <c r="G2635" t="s">
        <v>1118</v>
      </c>
      <c r="H2635" t="s">
        <v>87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74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82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2</v>
      </c>
      <c r="CT2635">
        <v>156</v>
      </c>
    </row>
    <row r="2636" spans="1:98" x14ac:dyDescent="0.3">
      <c r="A2636" t="s">
        <v>3785</v>
      </c>
      <c r="B2636" t="s">
        <v>81</v>
      </c>
      <c r="C2636" t="s">
        <v>397</v>
      </c>
      <c r="D2636" t="s">
        <v>710</v>
      </c>
      <c r="E2636" t="s">
        <v>711</v>
      </c>
      <c r="F2636" t="s">
        <v>712</v>
      </c>
      <c r="G2636" t="s">
        <v>713</v>
      </c>
      <c r="H2636" t="s">
        <v>87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133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22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0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2</v>
      </c>
      <c r="CT2636">
        <v>155</v>
      </c>
    </row>
    <row r="2637" spans="1:98" x14ac:dyDescent="0.3">
      <c r="A2637" t="s">
        <v>3786</v>
      </c>
      <c r="B2637" t="s">
        <v>81</v>
      </c>
      <c r="C2637" t="s">
        <v>96</v>
      </c>
      <c r="D2637" t="s">
        <v>97</v>
      </c>
      <c r="E2637" t="s">
        <v>146</v>
      </c>
      <c r="F2637" t="s">
        <v>805</v>
      </c>
      <c r="G2637" t="s">
        <v>888</v>
      </c>
      <c r="H2637" t="s">
        <v>87</v>
      </c>
      <c r="I2637">
        <v>0</v>
      </c>
      <c r="J2637">
        <v>0</v>
      </c>
      <c r="K2637">
        <v>0</v>
      </c>
      <c r="L2637">
        <v>0</v>
      </c>
      <c r="M2637">
        <v>135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19</v>
      </c>
      <c r="CP2637">
        <v>0</v>
      </c>
      <c r="CQ2637">
        <v>0</v>
      </c>
      <c r="CR2637">
        <v>0</v>
      </c>
      <c r="CS2637">
        <v>2</v>
      </c>
      <c r="CT2637">
        <v>154</v>
      </c>
    </row>
    <row r="2638" spans="1:98" x14ac:dyDescent="0.3">
      <c r="A2638" t="s">
        <v>3787</v>
      </c>
      <c r="B2638" t="s">
        <v>81</v>
      </c>
      <c r="C2638" t="s">
        <v>96</v>
      </c>
      <c r="D2638" t="s">
        <v>97</v>
      </c>
      <c r="E2638" t="s">
        <v>98</v>
      </c>
      <c r="F2638" t="s">
        <v>442</v>
      </c>
      <c r="G2638" t="s">
        <v>87</v>
      </c>
      <c r="H2638" t="s">
        <v>87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11</v>
      </c>
      <c r="U2638">
        <v>0</v>
      </c>
      <c r="V2638">
        <v>0</v>
      </c>
      <c r="W2638">
        <v>0</v>
      </c>
      <c r="X2638">
        <v>0</v>
      </c>
      <c r="Y2638">
        <v>140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2</v>
      </c>
      <c r="CT2638">
        <v>151</v>
      </c>
    </row>
    <row r="2639" spans="1:98" x14ac:dyDescent="0.3">
      <c r="A2639" t="s">
        <v>3788</v>
      </c>
      <c r="B2639" t="s">
        <v>81</v>
      </c>
      <c r="C2639" t="s">
        <v>96</v>
      </c>
      <c r="D2639" t="s">
        <v>97</v>
      </c>
      <c r="E2639" t="s">
        <v>98</v>
      </c>
      <c r="F2639" t="s">
        <v>99</v>
      </c>
      <c r="G2639" t="s">
        <v>1582</v>
      </c>
      <c r="H2639" t="s">
        <v>87</v>
      </c>
      <c r="I2639">
        <v>0</v>
      </c>
      <c r="J2639">
        <v>54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96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2</v>
      </c>
      <c r="CT2639">
        <v>150</v>
      </c>
    </row>
    <row r="2640" spans="1:98" x14ac:dyDescent="0.3">
      <c r="A2640" t="s">
        <v>3789</v>
      </c>
      <c r="B2640" t="s">
        <v>81</v>
      </c>
      <c r="C2640" t="s">
        <v>96</v>
      </c>
      <c r="D2640" t="s">
        <v>128</v>
      </c>
      <c r="E2640" t="s">
        <v>3728</v>
      </c>
      <c r="F2640" t="s">
        <v>3729</v>
      </c>
      <c r="G2640" t="s">
        <v>87</v>
      </c>
      <c r="H2640" t="s">
        <v>87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38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111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  <c r="CF2640">
        <v>0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2</v>
      </c>
      <c r="CT2640">
        <v>149</v>
      </c>
    </row>
    <row r="2641" spans="1:98" x14ac:dyDescent="0.3">
      <c r="A2641" t="s">
        <v>3790</v>
      </c>
      <c r="B2641" t="s">
        <v>81</v>
      </c>
      <c r="C2641" t="s">
        <v>397</v>
      </c>
      <c r="D2641" t="s">
        <v>710</v>
      </c>
      <c r="E2641" t="s">
        <v>711</v>
      </c>
      <c r="F2641" t="s">
        <v>3791</v>
      </c>
      <c r="G2641" t="s">
        <v>3792</v>
      </c>
      <c r="H2641" t="s">
        <v>87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129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19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2</v>
      </c>
      <c r="CT2641">
        <v>148</v>
      </c>
    </row>
    <row r="2642" spans="1:98" x14ac:dyDescent="0.3">
      <c r="A2642" t="s">
        <v>3793</v>
      </c>
      <c r="B2642" t="s">
        <v>81</v>
      </c>
      <c r="C2642" t="s">
        <v>542</v>
      </c>
      <c r="D2642" t="s">
        <v>1736</v>
      </c>
      <c r="E2642" t="s">
        <v>3794</v>
      </c>
      <c r="F2642" t="s">
        <v>87</v>
      </c>
      <c r="G2642" t="s">
        <v>87</v>
      </c>
      <c r="H2642" t="s">
        <v>87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6</v>
      </c>
      <c r="T2642">
        <v>0</v>
      </c>
      <c r="U2642">
        <v>0</v>
      </c>
      <c r="V2642">
        <v>0</v>
      </c>
      <c r="W2642">
        <v>0</v>
      </c>
      <c r="X2642">
        <v>142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2</v>
      </c>
      <c r="CT2642">
        <v>148</v>
      </c>
    </row>
    <row r="2643" spans="1:98" x14ac:dyDescent="0.3">
      <c r="A2643" t="s">
        <v>3795</v>
      </c>
      <c r="B2643" t="s">
        <v>81</v>
      </c>
      <c r="C2643" t="s">
        <v>96</v>
      </c>
      <c r="D2643" t="s">
        <v>97</v>
      </c>
      <c r="E2643" t="s">
        <v>98</v>
      </c>
      <c r="F2643" t="s">
        <v>1487</v>
      </c>
      <c r="G2643" t="s">
        <v>1488</v>
      </c>
      <c r="H2643" t="s">
        <v>87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46</v>
      </c>
      <c r="U2643">
        <v>0</v>
      </c>
      <c r="V2643">
        <v>0</v>
      </c>
      <c r="W2643">
        <v>0</v>
      </c>
      <c r="X2643">
        <v>101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2</v>
      </c>
      <c r="CT2643">
        <v>147</v>
      </c>
    </row>
    <row r="2644" spans="1:98" x14ac:dyDescent="0.3">
      <c r="A2644" t="s">
        <v>3796</v>
      </c>
      <c r="B2644" t="s">
        <v>81</v>
      </c>
      <c r="C2644" t="s">
        <v>185</v>
      </c>
      <c r="D2644" t="s">
        <v>186</v>
      </c>
      <c r="E2644" t="s">
        <v>276</v>
      </c>
      <c r="F2644" t="s">
        <v>3759</v>
      </c>
      <c r="G2644" t="s">
        <v>87</v>
      </c>
      <c r="H2644" t="s">
        <v>87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4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143</v>
      </c>
      <c r="CB2644">
        <v>0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0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2</v>
      </c>
      <c r="CT2644">
        <v>147</v>
      </c>
    </row>
    <row r="2645" spans="1:98" x14ac:dyDescent="0.3">
      <c r="A2645" t="s">
        <v>3797</v>
      </c>
      <c r="B2645" t="s">
        <v>81</v>
      </c>
      <c r="C2645" t="s">
        <v>89</v>
      </c>
      <c r="D2645" t="s">
        <v>90</v>
      </c>
      <c r="E2645" t="s">
        <v>113</v>
      </c>
      <c r="F2645" t="s">
        <v>163</v>
      </c>
      <c r="G2645" t="s">
        <v>87</v>
      </c>
      <c r="H2645" t="s">
        <v>87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17</v>
      </c>
      <c r="CA2645">
        <v>130</v>
      </c>
      <c r="CB2645">
        <v>0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2</v>
      </c>
      <c r="CT2645">
        <v>147</v>
      </c>
    </row>
    <row r="2646" spans="1:98" x14ac:dyDescent="0.3">
      <c r="A2646" t="s">
        <v>3798</v>
      </c>
      <c r="B2646" t="s">
        <v>81</v>
      </c>
      <c r="C2646" t="s">
        <v>96</v>
      </c>
      <c r="D2646" t="s">
        <v>385</v>
      </c>
      <c r="E2646" t="s">
        <v>476</v>
      </c>
      <c r="F2646" t="s">
        <v>87</v>
      </c>
      <c r="G2646" t="s">
        <v>87</v>
      </c>
      <c r="H2646" t="s">
        <v>87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141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5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2</v>
      </c>
      <c r="CT2646">
        <v>146</v>
      </c>
    </row>
    <row r="2647" spans="1:98" x14ac:dyDescent="0.3">
      <c r="A2647" t="s">
        <v>3799</v>
      </c>
      <c r="B2647" t="s">
        <v>81</v>
      </c>
      <c r="C2647" t="s">
        <v>96</v>
      </c>
      <c r="D2647" t="s">
        <v>97</v>
      </c>
      <c r="E2647" t="s">
        <v>2381</v>
      </c>
      <c r="F2647" t="s">
        <v>87</v>
      </c>
      <c r="G2647" t="s">
        <v>87</v>
      </c>
      <c r="H2647" t="s">
        <v>87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39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107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2</v>
      </c>
      <c r="CT2647">
        <v>146</v>
      </c>
    </row>
    <row r="2648" spans="1:98" x14ac:dyDescent="0.3">
      <c r="A2648" t="s">
        <v>3800</v>
      </c>
      <c r="B2648" t="s">
        <v>81</v>
      </c>
      <c r="C2648" t="s">
        <v>185</v>
      </c>
      <c r="D2648" t="s">
        <v>186</v>
      </c>
      <c r="E2648" t="s">
        <v>187</v>
      </c>
      <c r="F2648" t="s">
        <v>188</v>
      </c>
      <c r="G2648" t="s">
        <v>189</v>
      </c>
      <c r="H2648" t="s">
        <v>87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44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102</v>
      </c>
      <c r="CP2648">
        <v>0</v>
      </c>
      <c r="CQ2648">
        <v>0</v>
      </c>
      <c r="CR2648">
        <v>0</v>
      </c>
      <c r="CS2648">
        <v>2</v>
      </c>
      <c r="CT2648">
        <v>146</v>
      </c>
    </row>
    <row r="2649" spans="1:98" x14ac:dyDescent="0.3">
      <c r="A2649" t="s">
        <v>3801</v>
      </c>
      <c r="B2649" t="s">
        <v>81</v>
      </c>
      <c r="C2649" t="s">
        <v>96</v>
      </c>
      <c r="D2649" t="s">
        <v>128</v>
      </c>
      <c r="E2649" t="s">
        <v>156</v>
      </c>
      <c r="F2649" t="s">
        <v>157</v>
      </c>
      <c r="G2649" t="s">
        <v>158</v>
      </c>
      <c r="H2649" t="s">
        <v>3802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116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29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2</v>
      </c>
      <c r="CT2649">
        <v>145</v>
      </c>
    </row>
    <row r="2650" spans="1:98" x14ac:dyDescent="0.3">
      <c r="A2650" t="s">
        <v>3803</v>
      </c>
      <c r="B2650" t="s">
        <v>81</v>
      </c>
      <c r="C2650" t="s">
        <v>82</v>
      </c>
      <c r="D2650" t="s">
        <v>83</v>
      </c>
      <c r="E2650" t="s">
        <v>271</v>
      </c>
      <c r="F2650" t="s">
        <v>87</v>
      </c>
      <c r="G2650" t="s">
        <v>87</v>
      </c>
      <c r="H2650" t="s">
        <v>87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36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109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2</v>
      </c>
      <c r="CT2650">
        <v>145</v>
      </c>
    </row>
    <row r="2651" spans="1:98" x14ac:dyDescent="0.3">
      <c r="A2651" t="s">
        <v>3804</v>
      </c>
      <c r="B2651" t="s">
        <v>81</v>
      </c>
      <c r="C2651" t="s">
        <v>96</v>
      </c>
      <c r="D2651" t="s">
        <v>97</v>
      </c>
      <c r="E2651" t="s">
        <v>98</v>
      </c>
      <c r="F2651" t="s">
        <v>99</v>
      </c>
      <c r="G2651" t="s">
        <v>1418</v>
      </c>
      <c r="H2651" t="s">
        <v>87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81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62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0</v>
      </c>
      <c r="CO2651">
        <v>0</v>
      </c>
      <c r="CP2651">
        <v>0</v>
      </c>
      <c r="CQ2651">
        <v>0</v>
      </c>
      <c r="CR2651">
        <v>0</v>
      </c>
      <c r="CS2651">
        <v>2</v>
      </c>
      <c r="CT2651">
        <v>143</v>
      </c>
    </row>
    <row r="2652" spans="1:98" x14ac:dyDescent="0.3">
      <c r="A2652" t="s">
        <v>3805</v>
      </c>
      <c r="B2652" t="s">
        <v>81</v>
      </c>
      <c r="C2652" t="s">
        <v>82</v>
      </c>
      <c r="D2652" t="s">
        <v>83</v>
      </c>
      <c r="E2652" t="s">
        <v>271</v>
      </c>
      <c r="F2652" t="s">
        <v>87</v>
      </c>
      <c r="G2652" t="s">
        <v>87</v>
      </c>
      <c r="H2652" t="s">
        <v>87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93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50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2</v>
      </c>
      <c r="CT2652">
        <v>143</v>
      </c>
    </row>
    <row r="2653" spans="1:98" x14ac:dyDescent="0.3">
      <c r="A2653" t="s">
        <v>3806</v>
      </c>
      <c r="B2653" t="s">
        <v>81</v>
      </c>
      <c r="C2653" t="s">
        <v>96</v>
      </c>
      <c r="D2653" t="s">
        <v>97</v>
      </c>
      <c r="E2653" t="s">
        <v>98</v>
      </c>
      <c r="F2653" t="s">
        <v>99</v>
      </c>
      <c r="G2653" t="s">
        <v>445</v>
      </c>
      <c r="H2653" t="s">
        <v>87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58</v>
      </c>
      <c r="AP2653">
        <v>0</v>
      </c>
      <c r="AQ2653">
        <v>0</v>
      </c>
      <c r="AR2653">
        <v>0</v>
      </c>
      <c r="AS2653">
        <v>84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2</v>
      </c>
      <c r="CT2653">
        <v>142</v>
      </c>
    </row>
    <row r="2654" spans="1:98" x14ac:dyDescent="0.3">
      <c r="A2654" t="s">
        <v>3807</v>
      </c>
      <c r="B2654" t="s">
        <v>81</v>
      </c>
      <c r="C2654" t="s">
        <v>96</v>
      </c>
      <c r="D2654" t="s">
        <v>97</v>
      </c>
      <c r="E2654" t="s">
        <v>102</v>
      </c>
      <c r="F2654" t="s">
        <v>116</v>
      </c>
      <c r="G2654" t="s">
        <v>117</v>
      </c>
      <c r="H2654" t="s">
        <v>87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101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40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2</v>
      </c>
      <c r="CT2654">
        <v>141</v>
      </c>
    </row>
    <row r="2655" spans="1:98" x14ac:dyDescent="0.3">
      <c r="A2655" t="s">
        <v>3808</v>
      </c>
      <c r="B2655" t="s">
        <v>81</v>
      </c>
      <c r="C2655" t="s">
        <v>96</v>
      </c>
      <c r="D2655" t="s">
        <v>385</v>
      </c>
      <c r="E2655" t="s">
        <v>2846</v>
      </c>
      <c r="F2655" t="s">
        <v>2847</v>
      </c>
      <c r="G2655" t="s">
        <v>2848</v>
      </c>
      <c r="H2655" t="s">
        <v>87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42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99</v>
      </c>
      <c r="CK2655">
        <v>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2</v>
      </c>
      <c r="CT2655">
        <v>141</v>
      </c>
    </row>
    <row r="2656" spans="1:98" x14ac:dyDescent="0.3">
      <c r="A2656" t="s">
        <v>3809</v>
      </c>
      <c r="B2656" t="s">
        <v>81</v>
      </c>
      <c r="C2656" t="s">
        <v>96</v>
      </c>
      <c r="D2656" t="s">
        <v>97</v>
      </c>
      <c r="E2656" t="s">
        <v>1096</v>
      </c>
      <c r="F2656" t="s">
        <v>1097</v>
      </c>
      <c r="G2656" t="s">
        <v>1098</v>
      </c>
      <c r="H2656" t="s">
        <v>87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7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134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2</v>
      </c>
      <c r="CT2656">
        <v>141</v>
      </c>
    </row>
    <row r="2657" spans="1:98" x14ac:dyDescent="0.3">
      <c r="A2657" t="s">
        <v>3810</v>
      </c>
      <c r="B2657" t="s">
        <v>81</v>
      </c>
      <c r="C2657" t="s">
        <v>96</v>
      </c>
      <c r="D2657" t="s">
        <v>128</v>
      </c>
      <c r="E2657" t="s">
        <v>129</v>
      </c>
      <c r="F2657" t="s">
        <v>130</v>
      </c>
      <c r="G2657" t="s">
        <v>87</v>
      </c>
      <c r="H2657" t="s">
        <v>87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23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117</v>
      </c>
      <c r="CK2657">
        <v>0</v>
      </c>
      <c r="CL2657">
        <v>0</v>
      </c>
      <c r="CM2657">
        <v>0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2</v>
      </c>
      <c r="CT2657">
        <v>140</v>
      </c>
    </row>
    <row r="2658" spans="1:98" x14ac:dyDescent="0.3">
      <c r="A2658" t="s">
        <v>3811</v>
      </c>
      <c r="B2658" t="s">
        <v>81</v>
      </c>
      <c r="C2658" t="s">
        <v>268</v>
      </c>
      <c r="D2658" t="s">
        <v>1326</v>
      </c>
      <c r="E2658" t="s">
        <v>1808</v>
      </c>
      <c r="F2658" t="s">
        <v>1809</v>
      </c>
      <c r="G2658" t="s">
        <v>3551</v>
      </c>
      <c r="H2658" t="s">
        <v>87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51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88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  <c r="CF2658">
        <v>0</v>
      </c>
      <c r="CG2658">
        <v>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2</v>
      </c>
      <c r="CT2658">
        <v>139</v>
      </c>
    </row>
    <row r="2659" spans="1:98" x14ac:dyDescent="0.3">
      <c r="A2659" t="s">
        <v>3812</v>
      </c>
      <c r="B2659" t="s">
        <v>81</v>
      </c>
      <c r="C2659" t="s">
        <v>185</v>
      </c>
      <c r="D2659" t="s">
        <v>185</v>
      </c>
      <c r="E2659" t="s">
        <v>831</v>
      </c>
      <c r="F2659" t="s">
        <v>832</v>
      </c>
      <c r="G2659" t="s">
        <v>833</v>
      </c>
      <c r="H2659" t="s">
        <v>87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51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88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0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2</v>
      </c>
      <c r="CT2659">
        <v>139</v>
      </c>
    </row>
    <row r="2660" spans="1:98" x14ac:dyDescent="0.3">
      <c r="A2660" t="s">
        <v>3813</v>
      </c>
      <c r="B2660" t="s">
        <v>81</v>
      </c>
      <c r="C2660" t="s">
        <v>96</v>
      </c>
      <c r="D2660" t="s">
        <v>97</v>
      </c>
      <c r="E2660" t="s">
        <v>406</v>
      </c>
      <c r="F2660" t="s">
        <v>407</v>
      </c>
      <c r="G2660" t="s">
        <v>1374</v>
      </c>
      <c r="H2660" t="s">
        <v>3814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107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32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2</v>
      </c>
      <c r="CT2660">
        <v>139</v>
      </c>
    </row>
    <row r="2661" spans="1:98" x14ac:dyDescent="0.3">
      <c r="A2661" t="s">
        <v>3815</v>
      </c>
      <c r="B2661" t="s">
        <v>81</v>
      </c>
      <c r="C2661" t="s">
        <v>96</v>
      </c>
      <c r="D2661" t="s">
        <v>128</v>
      </c>
      <c r="E2661" t="s">
        <v>244</v>
      </c>
      <c r="F2661" t="s">
        <v>245</v>
      </c>
      <c r="G2661" t="s">
        <v>647</v>
      </c>
      <c r="H2661" t="s">
        <v>87</v>
      </c>
      <c r="I2661">
        <v>66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72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2</v>
      </c>
      <c r="CT2661">
        <v>138</v>
      </c>
    </row>
    <row r="2662" spans="1:98" x14ac:dyDescent="0.3">
      <c r="A2662" t="s">
        <v>3816</v>
      </c>
      <c r="B2662" t="s">
        <v>81</v>
      </c>
      <c r="C2662" t="s">
        <v>178</v>
      </c>
      <c r="D2662" t="s">
        <v>179</v>
      </c>
      <c r="E2662" t="s">
        <v>180</v>
      </c>
      <c r="F2662" t="s">
        <v>181</v>
      </c>
      <c r="G2662" t="s">
        <v>182</v>
      </c>
      <c r="H2662" t="s">
        <v>87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31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107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2</v>
      </c>
      <c r="CT2662">
        <v>138</v>
      </c>
    </row>
    <row r="2663" spans="1:98" x14ac:dyDescent="0.3">
      <c r="A2663" t="s">
        <v>3817</v>
      </c>
      <c r="B2663" t="s">
        <v>81</v>
      </c>
      <c r="C2663" t="s">
        <v>96</v>
      </c>
      <c r="D2663" t="s">
        <v>128</v>
      </c>
      <c r="E2663" t="s">
        <v>294</v>
      </c>
      <c r="F2663" t="s">
        <v>564</v>
      </c>
      <c r="G2663" t="s">
        <v>87</v>
      </c>
      <c r="H2663" t="s">
        <v>87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106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31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2</v>
      </c>
      <c r="CT2663">
        <v>137</v>
      </c>
    </row>
    <row r="2664" spans="1:98" x14ac:dyDescent="0.3">
      <c r="A2664" t="s">
        <v>3818</v>
      </c>
      <c r="B2664" t="s">
        <v>81</v>
      </c>
      <c r="C2664" t="s">
        <v>96</v>
      </c>
      <c r="D2664" t="s">
        <v>97</v>
      </c>
      <c r="E2664" t="s">
        <v>98</v>
      </c>
      <c r="F2664" t="s">
        <v>99</v>
      </c>
      <c r="G2664" t="s">
        <v>1418</v>
      </c>
      <c r="H2664" t="s">
        <v>87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112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23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2</v>
      </c>
      <c r="CT2664">
        <v>135</v>
      </c>
    </row>
    <row r="2665" spans="1:98" x14ac:dyDescent="0.3">
      <c r="A2665" t="s">
        <v>3819</v>
      </c>
      <c r="B2665" t="s">
        <v>81</v>
      </c>
      <c r="C2665" t="s">
        <v>542</v>
      </c>
      <c r="D2665" t="s">
        <v>1736</v>
      </c>
      <c r="E2665" t="s">
        <v>87</v>
      </c>
      <c r="F2665" t="s">
        <v>87</v>
      </c>
      <c r="G2665" t="s">
        <v>87</v>
      </c>
      <c r="H2665" t="s">
        <v>87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29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105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2</v>
      </c>
      <c r="CT2665">
        <v>134</v>
      </c>
    </row>
    <row r="2666" spans="1:98" x14ac:dyDescent="0.3">
      <c r="A2666" t="s">
        <v>3820</v>
      </c>
      <c r="B2666" t="s">
        <v>81</v>
      </c>
      <c r="C2666" t="s">
        <v>96</v>
      </c>
      <c r="D2666" t="s">
        <v>128</v>
      </c>
      <c r="E2666" t="s">
        <v>294</v>
      </c>
      <c r="F2666" t="s">
        <v>295</v>
      </c>
      <c r="G2666" t="s">
        <v>1000</v>
      </c>
      <c r="H2666" t="s">
        <v>87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112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20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2</v>
      </c>
      <c r="CT2666">
        <v>132</v>
      </c>
    </row>
    <row r="2667" spans="1:98" x14ac:dyDescent="0.3">
      <c r="A2667" t="s">
        <v>3821</v>
      </c>
      <c r="B2667" t="s">
        <v>81</v>
      </c>
      <c r="C2667" t="s">
        <v>89</v>
      </c>
      <c r="D2667" t="s">
        <v>90</v>
      </c>
      <c r="E2667" t="s">
        <v>113</v>
      </c>
      <c r="F2667" t="s">
        <v>891</v>
      </c>
      <c r="G2667" t="s">
        <v>87</v>
      </c>
      <c r="H2667" t="s">
        <v>87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121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11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2</v>
      </c>
      <c r="CT2667">
        <v>132</v>
      </c>
    </row>
    <row r="2668" spans="1:98" x14ac:dyDescent="0.3">
      <c r="A2668" t="s">
        <v>3822</v>
      </c>
      <c r="B2668" t="s">
        <v>81</v>
      </c>
      <c r="C2668" t="s">
        <v>185</v>
      </c>
      <c r="D2668" t="s">
        <v>1770</v>
      </c>
      <c r="E2668" t="s">
        <v>1771</v>
      </c>
      <c r="F2668" t="s">
        <v>1772</v>
      </c>
      <c r="G2668" t="s">
        <v>3823</v>
      </c>
      <c r="H2668" t="s">
        <v>87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51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81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  <c r="CF2668">
        <v>0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2</v>
      </c>
      <c r="CT2668">
        <v>132</v>
      </c>
    </row>
    <row r="2669" spans="1:98" x14ac:dyDescent="0.3">
      <c r="A2669" t="s">
        <v>3824</v>
      </c>
      <c r="B2669" t="s">
        <v>81</v>
      </c>
      <c r="C2669" t="s">
        <v>96</v>
      </c>
      <c r="D2669" t="s">
        <v>128</v>
      </c>
      <c r="E2669" t="s">
        <v>87</v>
      </c>
      <c r="F2669" t="s">
        <v>87</v>
      </c>
      <c r="G2669" t="s">
        <v>87</v>
      </c>
      <c r="H2669" t="s">
        <v>87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122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10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2</v>
      </c>
      <c r="CT2669">
        <v>132</v>
      </c>
    </row>
    <row r="2670" spans="1:98" x14ac:dyDescent="0.3">
      <c r="A2670" t="s">
        <v>3825</v>
      </c>
      <c r="B2670" t="s">
        <v>81</v>
      </c>
      <c r="C2670" t="s">
        <v>89</v>
      </c>
      <c r="D2670" t="s">
        <v>90</v>
      </c>
      <c r="E2670" t="s">
        <v>420</v>
      </c>
      <c r="F2670" t="s">
        <v>972</v>
      </c>
      <c r="G2670" t="s">
        <v>973</v>
      </c>
      <c r="H2670" t="s">
        <v>3826</v>
      </c>
      <c r="I2670">
        <v>13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118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2</v>
      </c>
      <c r="CT2670">
        <v>131</v>
      </c>
    </row>
    <row r="2671" spans="1:98" x14ac:dyDescent="0.3">
      <c r="A2671" t="s">
        <v>3827</v>
      </c>
      <c r="B2671" t="s">
        <v>81</v>
      </c>
      <c r="C2671" t="s">
        <v>397</v>
      </c>
      <c r="D2671" t="s">
        <v>710</v>
      </c>
      <c r="E2671" t="s">
        <v>711</v>
      </c>
      <c r="F2671" t="s">
        <v>712</v>
      </c>
      <c r="G2671" t="s">
        <v>3828</v>
      </c>
      <c r="H2671" t="s">
        <v>87</v>
      </c>
      <c r="I2671">
        <v>0</v>
      </c>
      <c r="J2671">
        <v>0</v>
      </c>
      <c r="K2671">
        <v>13</v>
      </c>
      <c r="L2671">
        <v>0</v>
      </c>
      <c r="M2671">
        <v>0</v>
      </c>
      <c r="N2671">
        <v>0</v>
      </c>
      <c r="O2671">
        <v>0</v>
      </c>
      <c r="P2671">
        <v>117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2</v>
      </c>
      <c r="CT2671">
        <v>130</v>
      </c>
    </row>
    <row r="2672" spans="1:98" x14ac:dyDescent="0.3">
      <c r="A2672" t="s">
        <v>3829</v>
      </c>
      <c r="B2672" t="s">
        <v>81</v>
      </c>
      <c r="C2672" t="s">
        <v>96</v>
      </c>
      <c r="D2672" t="s">
        <v>97</v>
      </c>
      <c r="E2672" t="s">
        <v>98</v>
      </c>
      <c r="F2672" t="s">
        <v>324</v>
      </c>
      <c r="G2672" t="s">
        <v>325</v>
      </c>
      <c r="H2672" t="s">
        <v>87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106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24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2</v>
      </c>
      <c r="CT2672">
        <v>130</v>
      </c>
    </row>
    <row r="2673" spans="1:98" x14ac:dyDescent="0.3">
      <c r="A2673" t="s">
        <v>3830</v>
      </c>
      <c r="B2673" t="s">
        <v>81</v>
      </c>
      <c r="C2673" t="s">
        <v>96</v>
      </c>
      <c r="D2673" t="s">
        <v>97</v>
      </c>
      <c r="E2673" t="s">
        <v>98</v>
      </c>
      <c r="F2673" t="s">
        <v>442</v>
      </c>
      <c r="G2673" t="s">
        <v>87</v>
      </c>
      <c r="H2673" t="s">
        <v>87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109</v>
      </c>
      <c r="AZ2673">
        <v>0</v>
      </c>
      <c r="BA2673">
        <v>21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2</v>
      </c>
      <c r="CT2673">
        <v>130</v>
      </c>
    </row>
    <row r="2674" spans="1:98" x14ac:dyDescent="0.3">
      <c r="A2674" t="s">
        <v>3831</v>
      </c>
      <c r="B2674" t="s">
        <v>81</v>
      </c>
      <c r="C2674" t="s">
        <v>96</v>
      </c>
      <c r="D2674" t="s">
        <v>97</v>
      </c>
      <c r="E2674" t="s">
        <v>98</v>
      </c>
      <c r="F2674" t="s">
        <v>109</v>
      </c>
      <c r="G2674" t="s">
        <v>3776</v>
      </c>
      <c r="H2674" t="s">
        <v>87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12</v>
      </c>
      <c r="CI2674">
        <v>0</v>
      </c>
      <c r="CJ2674">
        <v>118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2</v>
      </c>
      <c r="CT2674">
        <v>130</v>
      </c>
    </row>
    <row r="2675" spans="1:98" x14ac:dyDescent="0.3">
      <c r="A2675" t="s">
        <v>3832</v>
      </c>
      <c r="B2675" t="s">
        <v>81</v>
      </c>
      <c r="C2675" t="s">
        <v>96</v>
      </c>
      <c r="D2675" t="s">
        <v>97</v>
      </c>
      <c r="E2675" t="s">
        <v>98</v>
      </c>
      <c r="F2675" t="s">
        <v>99</v>
      </c>
      <c r="G2675" t="s">
        <v>237</v>
      </c>
      <c r="H2675" t="s">
        <v>87</v>
      </c>
      <c r="I2675">
        <v>102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27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2</v>
      </c>
      <c r="CT2675">
        <v>129</v>
      </c>
    </row>
    <row r="2676" spans="1:98" x14ac:dyDescent="0.3">
      <c r="A2676" t="s">
        <v>3833</v>
      </c>
      <c r="B2676" t="s">
        <v>81</v>
      </c>
      <c r="C2676" t="s">
        <v>96</v>
      </c>
      <c r="D2676" t="s">
        <v>385</v>
      </c>
      <c r="E2676" t="s">
        <v>476</v>
      </c>
      <c r="F2676" t="s">
        <v>846</v>
      </c>
      <c r="G2676" t="s">
        <v>847</v>
      </c>
      <c r="H2676" t="s">
        <v>87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119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10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0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2</v>
      </c>
      <c r="CT2676">
        <v>129</v>
      </c>
    </row>
    <row r="2677" spans="1:98" x14ac:dyDescent="0.3">
      <c r="A2677" t="s">
        <v>3834</v>
      </c>
      <c r="B2677" t="s">
        <v>81</v>
      </c>
      <c r="C2677" t="s">
        <v>185</v>
      </c>
      <c r="D2677" t="s">
        <v>185</v>
      </c>
      <c r="E2677" t="s">
        <v>751</v>
      </c>
      <c r="F2677" t="s">
        <v>752</v>
      </c>
      <c r="G2677" t="s">
        <v>87</v>
      </c>
      <c r="H2677" t="s">
        <v>87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64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64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2</v>
      </c>
      <c r="CT2677">
        <v>128</v>
      </c>
    </row>
    <row r="2678" spans="1:98" x14ac:dyDescent="0.3">
      <c r="A2678" t="s">
        <v>3835</v>
      </c>
      <c r="B2678" t="s">
        <v>81</v>
      </c>
      <c r="C2678" t="s">
        <v>96</v>
      </c>
      <c r="D2678" t="s">
        <v>97</v>
      </c>
      <c r="E2678" t="s">
        <v>1038</v>
      </c>
      <c r="F2678" t="s">
        <v>87</v>
      </c>
      <c r="G2678" t="s">
        <v>87</v>
      </c>
      <c r="H2678" t="s">
        <v>87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62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0</v>
      </c>
      <c r="CL2678">
        <v>0</v>
      </c>
      <c r="CM2678">
        <v>66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2</v>
      </c>
      <c r="CT2678">
        <v>128</v>
      </c>
    </row>
    <row r="2679" spans="1:98" x14ac:dyDescent="0.3">
      <c r="A2679" t="s">
        <v>3836</v>
      </c>
      <c r="B2679" t="s">
        <v>81</v>
      </c>
      <c r="C2679" t="s">
        <v>96</v>
      </c>
      <c r="D2679" t="s">
        <v>97</v>
      </c>
      <c r="E2679" t="s">
        <v>406</v>
      </c>
      <c r="F2679" t="s">
        <v>407</v>
      </c>
      <c r="G2679" t="s">
        <v>1374</v>
      </c>
      <c r="H2679" t="s">
        <v>87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88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40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0</v>
      </c>
      <c r="CI2679">
        <v>0</v>
      </c>
      <c r="CJ2679">
        <v>0</v>
      </c>
      <c r="CK2679">
        <v>0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2</v>
      </c>
      <c r="CT2679">
        <v>128</v>
      </c>
    </row>
    <row r="2680" spans="1:98" x14ac:dyDescent="0.3">
      <c r="A2680" t="s">
        <v>3837</v>
      </c>
      <c r="B2680" t="s">
        <v>81</v>
      </c>
      <c r="C2680" t="s">
        <v>87</v>
      </c>
      <c r="D2680" t="s">
        <v>87</v>
      </c>
      <c r="E2680" t="s">
        <v>87</v>
      </c>
      <c r="F2680" t="s">
        <v>87</v>
      </c>
      <c r="G2680" t="s">
        <v>87</v>
      </c>
      <c r="H2680" t="s">
        <v>87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41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  <c r="CI2680">
        <v>0</v>
      </c>
      <c r="CJ2680">
        <v>87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2</v>
      </c>
      <c r="CT2680">
        <v>128</v>
      </c>
    </row>
    <row r="2681" spans="1:98" x14ac:dyDescent="0.3">
      <c r="A2681" t="s">
        <v>3838</v>
      </c>
      <c r="B2681" t="s">
        <v>81</v>
      </c>
      <c r="C2681" t="s">
        <v>96</v>
      </c>
      <c r="D2681" t="s">
        <v>128</v>
      </c>
      <c r="E2681" t="s">
        <v>244</v>
      </c>
      <c r="F2681" t="s">
        <v>245</v>
      </c>
      <c r="G2681" t="s">
        <v>647</v>
      </c>
      <c r="H2681" t="s">
        <v>3839</v>
      </c>
      <c r="I2681">
        <v>37</v>
      </c>
      <c r="J2681">
        <v>90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  <c r="CF2681">
        <v>0</v>
      </c>
      <c r="CG2681">
        <v>0</v>
      </c>
      <c r="CH2681">
        <v>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2</v>
      </c>
      <c r="CT2681">
        <v>127</v>
      </c>
    </row>
    <row r="2682" spans="1:98" x14ac:dyDescent="0.3">
      <c r="A2682" t="s">
        <v>3840</v>
      </c>
      <c r="B2682" t="s">
        <v>81</v>
      </c>
      <c r="C2682" t="s">
        <v>268</v>
      </c>
      <c r="D2682" t="s">
        <v>1326</v>
      </c>
      <c r="E2682" t="s">
        <v>1327</v>
      </c>
      <c r="F2682" t="s">
        <v>1328</v>
      </c>
      <c r="G2682" t="s">
        <v>1471</v>
      </c>
      <c r="H2682" t="s">
        <v>87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45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82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2</v>
      </c>
      <c r="CT2682">
        <v>127</v>
      </c>
    </row>
    <row r="2683" spans="1:98" x14ac:dyDescent="0.3">
      <c r="A2683" t="s">
        <v>3841</v>
      </c>
      <c r="B2683" t="s">
        <v>81</v>
      </c>
      <c r="C2683" t="s">
        <v>96</v>
      </c>
      <c r="D2683" t="s">
        <v>128</v>
      </c>
      <c r="E2683" t="s">
        <v>263</v>
      </c>
      <c r="F2683" t="s">
        <v>1540</v>
      </c>
      <c r="G2683" t="s">
        <v>87</v>
      </c>
      <c r="H2683" t="s">
        <v>87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40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87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2</v>
      </c>
      <c r="CT2683">
        <v>127</v>
      </c>
    </row>
    <row r="2684" spans="1:98" x14ac:dyDescent="0.3">
      <c r="A2684" t="s">
        <v>3842</v>
      </c>
      <c r="B2684" t="s">
        <v>81</v>
      </c>
      <c r="C2684" t="s">
        <v>96</v>
      </c>
      <c r="D2684" t="s">
        <v>97</v>
      </c>
      <c r="E2684" t="s">
        <v>102</v>
      </c>
      <c r="F2684" t="s">
        <v>116</v>
      </c>
      <c r="G2684" t="s">
        <v>117</v>
      </c>
      <c r="H2684" t="s">
        <v>87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111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16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2</v>
      </c>
      <c r="CT2684">
        <v>127</v>
      </c>
    </row>
    <row r="2685" spans="1:98" x14ac:dyDescent="0.3">
      <c r="A2685" t="s">
        <v>3843</v>
      </c>
      <c r="B2685" t="s">
        <v>81</v>
      </c>
      <c r="C2685" t="s">
        <v>82</v>
      </c>
      <c r="D2685" t="s">
        <v>83</v>
      </c>
      <c r="E2685" t="s">
        <v>271</v>
      </c>
      <c r="F2685" t="s">
        <v>87</v>
      </c>
      <c r="G2685" t="s">
        <v>87</v>
      </c>
      <c r="H2685" t="s">
        <v>87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55</v>
      </c>
      <c r="BN2685">
        <v>0</v>
      </c>
      <c r="BO2685">
        <v>0</v>
      </c>
      <c r="BP2685">
        <v>0</v>
      </c>
      <c r="BQ2685">
        <v>0</v>
      </c>
      <c r="BR2685">
        <v>72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  <c r="CF2685">
        <v>0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2</v>
      </c>
      <c r="CT2685">
        <v>127</v>
      </c>
    </row>
    <row r="2686" spans="1:98" x14ac:dyDescent="0.3">
      <c r="A2686" t="s">
        <v>3844</v>
      </c>
      <c r="B2686" t="s">
        <v>280</v>
      </c>
      <c r="C2686" t="s">
        <v>938</v>
      </c>
      <c r="D2686" t="s">
        <v>939</v>
      </c>
      <c r="E2686" t="s">
        <v>87</v>
      </c>
      <c r="F2686" t="s">
        <v>87</v>
      </c>
      <c r="G2686" t="s">
        <v>87</v>
      </c>
      <c r="H2686" t="s">
        <v>87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106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  <c r="CF2686">
        <v>0</v>
      </c>
      <c r="CG2686">
        <v>0</v>
      </c>
      <c r="CH2686">
        <v>19</v>
      </c>
      <c r="CI2686">
        <v>0</v>
      </c>
      <c r="CJ2686">
        <v>0</v>
      </c>
      <c r="CK2686">
        <v>0</v>
      </c>
      <c r="CL2686">
        <v>0</v>
      </c>
      <c r="CM2686">
        <v>0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2</v>
      </c>
      <c r="CT2686">
        <v>125</v>
      </c>
    </row>
    <row r="2687" spans="1:98" x14ac:dyDescent="0.3">
      <c r="A2687" t="s">
        <v>3845</v>
      </c>
      <c r="B2687" t="s">
        <v>81</v>
      </c>
      <c r="C2687" t="s">
        <v>96</v>
      </c>
      <c r="D2687" t="s">
        <v>97</v>
      </c>
      <c r="E2687" t="s">
        <v>98</v>
      </c>
      <c r="F2687" t="s">
        <v>99</v>
      </c>
      <c r="G2687" t="s">
        <v>209</v>
      </c>
      <c r="H2687" t="s">
        <v>87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104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19</v>
      </c>
      <c r="CE2687">
        <v>0</v>
      </c>
      <c r="CF2687">
        <v>0</v>
      </c>
      <c r="CG2687">
        <v>0</v>
      </c>
      <c r="CH2687">
        <v>0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2</v>
      </c>
      <c r="CT2687">
        <v>123</v>
      </c>
    </row>
    <row r="2688" spans="1:98" x14ac:dyDescent="0.3">
      <c r="A2688" t="s">
        <v>3846</v>
      </c>
      <c r="B2688" t="s">
        <v>81</v>
      </c>
      <c r="C2688" t="s">
        <v>185</v>
      </c>
      <c r="D2688" t="s">
        <v>1770</v>
      </c>
      <c r="E2688" t="s">
        <v>2903</v>
      </c>
      <c r="F2688" t="s">
        <v>87</v>
      </c>
      <c r="G2688" t="s">
        <v>87</v>
      </c>
      <c r="H2688" t="s">
        <v>87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62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0</v>
      </c>
      <c r="CM2688">
        <v>61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2</v>
      </c>
      <c r="CT2688">
        <v>123</v>
      </c>
    </row>
    <row r="2689" spans="1:98" x14ac:dyDescent="0.3">
      <c r="A2689" t="s">
        <v>3847</v>
      </c>
      <c r="B2689" t="s">
        <v>81</v>
      </c>
      <c r="C2689" t="s">
        <v>96</v>
      </c>
      <c r="D2689" t="s">
        <v>97</v>
      </c>
      <c r="E2689" t="s">
        <v>98</v>
      </c>
      <c r="F2689" t="s">
        <v>109</v>
      </c>
      <c r="G2689" t="s">
        <v>3435</v>
      </c>
      <c r="H2689" t="s">
        <v>87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83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2</v>
      </c>
      <c r="CT2689">
        <v>123</v>
      </c>
    </row>
    <row r="2690" spans="1:98" x14ac:dyDescent="0.3">
      <c r="A2690" t="s">
        <v>3848</v>
      </c>
      <c r="B2690" t="s">
        <v>81</v>
      </c>
      <c r="C2690" t="s">
        <v>96</v>
      </c>
      <c r="D2690" t="s">
        <v>97</v>
      </c>
      <c r="E2690" t="s">
        <v>1096</v>
      </c>
      <c r="F2690" t="s">
        <v>1097</v>
      </c>
      <c r="G2690" t="s">
        <v>1762</v>
      </c>
      <c r="H2690" t="s">
        <v>87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112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11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2</v>
      </c>
      <c r="CT2690">
        <v>123</v>
      </c>
    </row>
    <row r="2691" spans="1:98" x14ac:dyDescent="0.3">
      <c r="A2691" t="s">
        <v>3849</v>
      </c>
      <c r="B2691" t="s">
        <v>81</v>
      </c>
      <c r="C2691" t="s">
        <v>89</v>
      </c>
      <c r="D2691" t="s">
        <v>90</v>
      </c>
      <c r="E2691" t="s">
        <v>427</v>
      </c>
      <c r="F2691" t="s">
        <v>448</v>
      </c>
      <c r="G2691" t="s">
        <v>87</v>
      </c>
      <c r="H2691" t="s">
        <v>87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29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94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  <c r="CF2691">
        <v>0</v>
      </c>
      <c r="CG2691">
        <v>0</v>
      </c>
      <c r="CH2691">
        <v>0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2</v>
      </c>
      <c r="CT2691">
        <v>123</v>
      </c>
    </row>
    <row r="2692" spans="1:98" x14ac:dyDescent="0.3">
      <c r="A2692" t="s">
        <v>3850</v>
      </c>
      <c r="B2692" t="s">
        <v>81</v>
      </c>
      <c r="C2692" t="s">
        <v>96</v>
      </c>
      <c r="D2692" t="s">
        <v>128</v>
      </c>
      <c r="E2692" t="s">
        <v>263</v>
      </c>
      <c r="F2692" t="s">
        <v>2106</v>
      </c>
      <c r="G2692" t="s">
        <v>87</v>
      </c>
      <c r="H2692" t="s">
        <v>87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3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119</v>
      </c>
      <c r="CB2692">
        <v>0</v>
      </c>
      <c r="CC2692">
        <v>0</v>
      </c>
      <c r="CD2692">
        <v>0</v>
      </c>
      <c r="CE2692">
        <v>0</v>
      </c>
      <c r="CF2692">
        <v>0</v>
      </c>
      <c r="CG2692">
        <v>0</v>
      </c>
      <c r="CH2692">
        <v>0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2</v>
      </c>
      <c r="CT2692">
        <v>122</v>
      </c>
    </row>
    <row r="2693" spans="1:98" x14ac:dyDescent="0.3">
      <c r="A2693" t="s">
        <v>3851</v>
      </c>
      <c r="B2693" t="s">
        <v>280</v>
      </c>
      <c r="C2693" t="s">
        <v>938</v>
      </c>
      <c r="D2693" t="s">
        <v>939</v>
      </c>
      <c r="E2693" t="s">
        <v>87</v>
      </c>
      <c r="F2693" t="s">
        <v>87</v>
      </c>
      <c r="G2693" t="s">
        <v>87</v>
      </c>
      <c r="H2693" t="s">
        <v>87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117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5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2</v>
      </c>
      <c r="CT2693">
        <v>122</v>
      </c>
    </row>
    <row r="2694" spans="1:98" x14ac:dyDescent="0.3">
      <c r="A2694" t="s">
        <v>3852</v>
      </c>
      <c r="B2694" t="s">
        <v>81</v>
      </c>
      <c r="C2694" t="s">
        <v>89</v>
      </c>
      <c r="D2694" t="s">
        <v>90</v>
      </c>
      <c r="E2694" t="s">
        <v>113</v>
      </c>
      <c r="F2694" t="s">
        <v>163</v>
      </c>
      <c r="G2694" t="s">
        <v>205</v>
      </c>
      <c r="H2694" t="s">
        <v>87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57</v>
      </c>
      <c r="BA2694">
        <v>0</v>
      </c>
      <c r="BB2694">
        <v>0</v>
      </c>
      <c r="BC2694">
        <v>65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2</v>
      </c>
      <c r="CT2694">
        <v>122</v>
      </c>
    </row>
    <row r="2695" spans="1:98" x14ac:dyDescent="0.3">
      <c r="A2695" t="s">
        <v>3853</v>
      </c>
      <c r="B2695" t="s">
        <v>81</v>
      </c>
      <c r="C2695" t="s">
        <v>96</v>
      </c>
      <c r="D2695" t="s">
        <v>97</v>
      </c>
      <c r="E2695" t="s">
        <v>406</v>
      </c>
      <c r="F2695" t="s">
        <v>407</v>
      </c>
      <c r="G2695" t="s">
        <v>1374</v>
      </c>
      <c r="H2695" t="s">
        <v>3854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29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92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  <c r="CF2695">
        <v>0</v>
      </c>
      <c r="CG2695">
        <v>0</v>
      </c>
      <c r="CH2695">
        <v>0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2</v>
      </c>
      <c r="CT2695">
        <v>121</v>
      </c>
    </row>
    <row r="2696" spans="1:98" x14ac:dyDescent="0.3">
      <c r="A2696" t="s">
        <v>3855</v>
      </c>
      <c r="B2696" t="s">
        <v>81</v>
      </c>
      <c r="C2696" t="s">
        <v>880</v>
      </c>
      <c r="D2696" t="s">
        <v>881</v>
      </c>
      <c r="E2696" t="s">
        <v>882</v>
      </c>
      <c r="F2696" t="s">
        <v>883</v>
      </c>
      <c r="G2696" t="s">
        <v>1359</v>
      </c>
      <c r="H2696" t="s">
        <v>87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28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93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2</v>
      </c>
      <c r="CT2696">
        <v>121</v>
      </c>
    </row>
    <row r="2697" spans="1:98" x14ac:dyDescent="0.3">
      <c r="A2697" t="s">
        <v>3856</v>
      </c>
      <c r="B2697" t="s">
        <v>81</v>
      </c>
      <c r="C2697" t="s">
        <v>96</v>
      </c>
      <c r="D2697" t="s">
        <v>385</v>
      </c>
      <c r="E2697" t="s">
        <v>476</v>
      </c>
      <c r="F2697" t="s">
        <v>494</v>
      </c>
      <c r="G2697" t="s">
        <v>87</v>
      </c>
      <c r="H2697" t="s">
        <v>87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18</v>
      </c>
      <c r="AP2697">
        <v>0</v>
      </c>
      <c r="AQ2697">
        <v>0</v>
      </c>
      <c r="AR2697">
        <v>0</v>
      </c>
      <c r="AS2697">
        <v>103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2</v>
      </c>
      <c r="CT2697">
        <v>121</v>
      </c>
    </row>
    <row r="2698" spans="1:98" x14ac:dyDescent="0.3">
      <c r="A2698" t="s">
        <v>3857</v>
      </c>
      <c r="B2698" t="s">
        <v>81</v>
      </c>
      <c r="C2698" t="s">
        <v>96</v>
      </c>
      <c r="D2698" t="s">
        <v>97</v>
      </c>
      <c r="E2698" t="s">
        <v>98</v>
      </c>
      <c r="F2698" t="s">
        <v>109</v>
      </c>
      <c r="G2698" t="s">
        <v>3776</v>
      </c>
      <c r="H2698" t="s">
        <v>87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93</v>
      </c>
      <c r="AZ2698">
        <v>0</v>
      </c>
      <c r="BA2698">
        <v>28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  <c r="CF2698">
        <v>0</v>
      </c>
      <c r="CG2698">
        <v>0</v>
      </c>
      <c r="CH2698">
        <v>0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2</v>
      </c>
      <c r="CT2698">
        <v>121</v>
      </c>
    </row>
    <row r="2699" spans="1:98" x14ac:dyDescent="0.3">
      <c r="A2699" t="s">
        <v>3858</v>
      </c>
      <c r="B2699" t="s">
        <v>81</v>
      </c>
      <c r="C2699" t="s">
        <v>96</v>
      </c>
      <c r="D2699" t="s">
        <v>97</v>
      </c>
      <c r="E2699" t="s">
        <v>98</v>
      </c>
      <c r="F2699" t="s">
        <v>99</v>
      </c>
      <c r="G2699" t="s">
        <v>1418</v>
      </c>
      <c r="H2699" t="s">
        <v>87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19</v>
      </c>
      <c r="CE2699">
        <v>102</v>
      </c>
      <c r="CF2699">
        <v>0</v>
      </c>
      <c r="CG2699">
        <v>0</v>
      </c>
      <c r="CH2699">
        <v>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2</v>
      </c>
      <c r="CT2699">
        <v>121</v>
      </c>
    </row>
    <row r="2700" spans="1:98" x14ac:dyDescent="0.3">
      <c r="A2700" t="s">
        <v>3859</v>
      </c>
      <c r="B2700" t="s">
        <v>81</v>
      </c>
      <c r="C2700" t="s">
        <v>89</v>
      </c>
      <c r="D2700" t="s">
        <v>90</v>
      </c>
      <c r="E2700" t="s">
        <v>91</v>
      </c>
      <c r="F2700" t="s">
        <v>1173</v>
      </c>
      <c r="G2700" t="s">
        <v>87</v>
      </c>
      <c r="H2700" t="s">
        <v>87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104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16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2</v>
      </c>
      <c r="CT2700">
        <v>120</v>
      </c>
    </row>
    <row r="2701" spans="1:98" x14ac:dyDescent="0.3">
      <c r="A2701" t="s">
        <v>3860</v>
      </c>
      <c r="B2701" t="s">
        <v>81</v>
      </c>
      <c r="C2701" t="s">
        <v>96</v>
      </c>
      <c r="D2701" t="s">
        <v>97</v>
      </c>
      <c r="E2701" t="s">
        <v>406</v>
      </c>
      <c r="F2701" t="s">
        <v>407</v>
      </c>
      <c r="G2701" t="s">
        <v>87</v>
      </c>
      <c r="H2701" t="s">
        <v>87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65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  <c r="CF2701">
        <v>0</v>
      </c>
      <c r="CG2701">
        <v>0</v>
      </c>
      <c r="CH2701">
        <v>0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55</v>
      </c>
      <c r="CP2701">
        <v>0</v>
      </c>
      <c r="CQ2701">
        <v>0</v>
      </c>
      <c r="CR2701">
        <v>0</v>
      </c>
      <c r="CS2701">
        <v>2</v>
      </c>
      <c r="CT2701">
        <v>120</v>
      </c>
    </row>
    <row r="2702" spans="1:98" x14ac:dyDescent="0.3">
      <c r="A2702" t="s">
        <v>3861</v>
      </c>
      <c r="B2702" t="s">
        <v>81</v>
      </c>
      <c r="C2702" t="s">
        <v>96</v>
      </c>
      <c r="D2702" t="s">
        <v>128</v>
      </c>
      <c r="E2702" t="s">
        <v>294</v>
      </c>
      <c r="F2702" t="s">
        <v>433</v>
      </c>
      <c r="G2702" t="s">
        <v>1475</v>
      </c>
      <c r="H2702" t="s">
        <v>3862</v>
      </c>
      <c r="I2702">
        <v>62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57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2</v>
      </c>
      <c r="CT2702">
        <v>119</v>
      </c>
    </row>
    <row r="2703" spans="1:98" x14ac:dyDescent="0.3">
      <c r="A2703" t="s">
        <v>3863</v>
      </c>
      <c r="B2703" t="s">
        <v>81</v>
      </c>
      <c r="C2703" t="s">
        <v>96</v>
      </c>
      <c r="D2703" t="s">
        <v>128</v>
      </c>
      <c r="E2703" t="s">
        <v>156</v>
      </c>
      <c r="F2703" t="s">
        <v>157</v>
      </c>
      <c r="G2703" t="s">
        <v>87</v>
      </c>
      <c r="H2703" t="s">
        <v>87</v>
      </c>
      <c r="I2703">
        <v>51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68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2</v>
      </c>
      <c r="CT2703">
        <v>119</v>
      </c>
    </row>
    <row r="2704" spans="1:98" x14ac:dyDescent="0.3">
      <c r="A2704" t="s">
        <v>3864</v>
      </c>
      <c r="B2704" t="s">
        <v>81</v>
      </c>
      <c r="C2704" t="s">
        <v>89</v>
      </c>
      <c r="D2704" t="s">
        <v>90</v>
      </c>
      <c r="E2704" t="s">
        <v>472</v>
      </c>
      <c r="F2704" t="s">
        <v>473</v>
      </c>
      <c r="G2704" t="s">
        <v>1051</v>
      </c>
      <c r="H2704" t="s">
        <v>87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13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106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2</v>
      </c>
      <c r="CT2704">
        <v>119</v>
      </c>
    </row>
    <row r="2705" spans="1:98" x14ac:dyDescent="0.3">
      <c r="A2705" t="s">
        <v>3865</v>
      </c>
      <c r="B2705" t="s">
        <v>81</v>
      </c>
      <c r="C2705" t="s">
        <v>96</v>
      </c>
      <c r="D2705" t="s">
        <v>128</v>
      </c>
      <c r="E2705" t="s">
        <v>627</v>
      </c>
      <c r="F2705" t="s">
        <v>628</v>
      </c>
      <c r="G2705" t="s">
        <v>87</v>
      </c>
      <c r="H2705" t="s">
        <v>87</v>
      </c>
      <c r="I2705">
        <v>24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94</v>
      </c>
      <c r="CI2705">
        <v>0</v>
      </c>
      <c r="CJ2705">
        <v>0</v>
      </c>
      <c r="CK2705">
        <v>0</v>
      </c>
      <c r="CL2705">
        <v>0</v>
      </c>
      <c r="CM2705">
        <v>0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2</v>
      </c>
      <c r="CT2705">
        <v>118</v>
      </c>
    </row>
    <row r="2706" spans="1:98" x14ac:dyDescent="0.3">
      <c r="A2706" t="s">
        <v>3866</v>
      </c>
      <c r="B2706" t="s">
        <v>81</v>
      </c>
      <c r="C2706" t="s">
        <v>89</v>
      </c>
      <c r="D2706" t="s">
        <v>90</v>
      </c>
      <c r="E2706" t="s">
        <v>113</v>
      </c>
      <c r="F2706" t="s">
        <v>163</v>
      </c>
      <c r="G2706" t="s">
        <v>87</v>
      </c>
      <c r="H2706" t="s">
        <v>87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12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106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2</v>
      </c>
      <c r="CT2706">
        <v>118</v>
      </c>
    </row>
    <row r="2707" spans="1:98" x14ac:dyDescent="0.3">
      <c r="A2707" t="s">
        <v>3867</v>
      </c>
      <c r="B2707" t="s">
        <v>81</v>
      </c>
      <c r="C2707" t="s">
        <v>96</v>
      </c>
      <c r="D2707" t="s">
        <v>97</v>
      </c>
      <c r="E2707" t="s">
        <v>98</v>
      </c>
      <c r="F2707" t="s">
        <v>99</v>
      </c>
      <c r="G2707" t="s">
        <v>87</v>
      </c>
      <c r="H2707" t="s">
        <v>87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57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61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0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2</v>
      </c>
      <c r="CT2707">
        <v>118</v>
      </c>
    </row>
    <row r="2708" spans="1:98" x14ac:dyDescent="0.3">
      <c r="A2708" t="s">
        <v>3868</v>
      </c>
      <c r="B2708" t="s">
        <v>81</v>
      </c>
      <c r="C2708" t="s">
        <v>96</v>
      </c>
      <c r="D2708" t="s">
        <v>97</v>
      </c>
      <c r="E2708" t="s">
        <v>102</v>
      </c>
      <c r="F2708" t="s">
        <v>116</v>
      </c>
      <c r="G2708" t="s">
        <v>117</v>
      </c>
      <c r="H2708" t="s">
        <v>87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97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20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2</v>
      </c>
      <c r="CT2708">
        <v>117</v>
      </c>
    </row>
    <row r="2709" spans="1:98" x14ac:dyDescent="0.3">
      <c r="A2709" t="s">
        <v>3869</v>
      </c>
      <c r="B2709" t="s">
        <v>81</v>
      </c>
      <c r="C2709" t="s">
        <v>542</v>
      </c>
      <c r="D2709" t="s">
        <v>543</v>
      </c>
      <c r="E2709" t="s">
        <v>87</v>
      </c>
      <c r="F2709" t="s">
        <v>87</v>
      </c>
      <c r="G2709" t="s">
        <v>87</v>
      </c>
      <c r="H2709" t="s">
        <v>87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115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0</v>
      </c>
      <c r="CH2709">
        <v>2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2</v>
      </c>
      <c r="CT2709">
        <v>117</v>
      </c>
    </row>
    <row r="2710" spans="1:98" x14ac:dyDescent="0.3">
      <c r="A2710" t="s">
        <v>3870</v>
      </c>
      <c r="B2710" t="s">
        <v>81</v>
      </c>
      <c r="C2710" t="s">
        <v>2137</v>
      </c>
      <c r="D2710" t="s">
        <v>2480</v>
      </c>
      <c r="E2710" t="s">
        <v>2481</v>
      </c>
      <c r="F2710" t="s">
        <v>2482</v>
      </c>
      <c r="G2710" t="s">
        <v>2483</v>
      </c>
      <c r="H2710" t="s">
        <v>87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107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10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2</v>
      </c>
      <c r="CT2710">
        <v>117</v>
      </c>
    </row>
    <row r="2711" spans="1:98" x14ac:dyDescent="0.3">
      <c r="A2711" t="s">
        <v>3871</v>
      </c>
      <c r="B2711" t="s">
        <v>81</v>
      </c>
      <c r="C2711" t="s">
        <v>96</v>
      </c>
      <c r="D2711" t="s">
        <v>97</v>
      </c>
      <c r="E2711" t="s">
        <v>98</v>
      </c>
      <c r="F2711" t="s">
        <v>160</v>
      </c>
      <c r="G2711" t="s">
        <v>337</v>
      </c>
      <c r="H2711" t="s">
        <v>87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51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66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  <c r="CF2711">
        <v>0</v>
      </c>
      <c r="CG2711">
        <v>0</v>
      </c>
      <c r="CH2711">
        <v>0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2</v>
      </c>
      <c r="CT2711">
        <v>117</v>
      </c>
    </row>
    <row r="2712" spans="1:98" x14ac:dyDescent="0.3">
      <c r="A2712" t="s">
        <v>3872</v>
      </c>
      <c r="B2712" t="s">
        <v>81</v>
      </c>
      <c r="C2712" t="s">
        <v>96</v>
      </c>
      <c r="D2712" t="s">
        <v>128</v>
      </c>
      <c r="E2712" t="s">
        <v>294</v>
      </c>
      <c r="F2712" t="s">
        <v>433</v>
      </c>
      <c r="G2712" t="s">
        <v>87</v>
      </c>
      <c r="H2712" t="s">
        <v>87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20</v>
      </c>
      <c r="CK2712">
        <v>0</v>
      </c>
      <c r="CL2712">
        <v>0</v>
      </c>
      <c r="CM2712">
        <v>97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2</v>
      </c>
      <c r="CT2712">
        <v>117</v>
      </c>
    </row>
    <row r="2713" spans="1:98" x14ac:dyDescent="0.3">
      <c r="A2713" t="s">
        <v>3873</v>
      </c>
      <c r="B2713" t="s">
        <v>81</v>
      </c>
      <c r="C2713" t="s">
        <v>96</v>
      </c>
      <c r="D2713" t="s">
        <v>97</v>
      </c>
      <c r="E2713" t="s">
        <v>98</v>
      </c>
      <c r="F2713" t="s">
        <v>99</v>
      </c>
      <c r="G2713" t="s">
        <v>87</v>
      </c>
      <c r="H2713" t="s">
        <v>87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35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81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2</v>
      </c>
      <c r="CT2713">
        <v>116</v>
      </c>
    </row>
    <row r="2714" spans="1:98" x14ac:dyDescent="0.3">
      <c r="A2714" t="s">
        <v>3874</v>
      </c>
      <c r="B2714" t="s">
        <v>81</v>
      </c>
      <c r="C2714" t="s">
        <v>96</v>
      </c>
      <c r="D2714" t="s">
        <v>97</v>
      </c>
      <c r="E2714" t="s">
        <v>119</v>
      </c>
      <c r="F2714" t="s">
        <v>1607</v>
      </c>
      <c r="G2714" t="s">
        <v>1608</v>
      </c>
      <c r="H2714" t="s">
        <v>87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102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>
        <v>0</v>
      </c>
      <c r="CO2714">
        <v>13</v>
      </c>
      <c r="CP2714">
        <v>0</v>
      </c>
      <c r="CQ2714">
        <v>0</v>
      </c>
      <c r="CR2714">
        <v>0</v>
      </c>
      <c r="CS2714">
        <v>2</v>
      </c>
      <c r="CT2714">
        <v>115</v>
      </c>
    </row>
    <row r="2715" spans="1:98" x14ac:dyDescent="0.3">
      <c r="A2715" t="s">
        <v>3875</v>
      </c>
      <c r="B2715" t="s">
        <v>81</v>
      </c>
      <c r="C2715" t="s">
        <v>82</v>
      </c>
      <c r="D2715" t="s">
        <v>83</v>
      </c>
      <c r="E2715" t="s">
        <v>271</v>
      </c>
      <c r="F2715" t="s">
        <v>87</v>
      </c>
      <c r="G2715" t="s">
        <v>87</v>
      </c>
      <c r="H2715" t="s">
        <v>87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17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98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  <c r="CF2715">
        <v>0</v>
      </c>
      <c r="CG2715">
        <v>0</v>
      </c>
      <c r="CH2715">
        <v>0</v>
      </c>
      <c r="CI2715">
        <v>0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2</v>
      </c>
      <c r="CT2715">
        <v>115</v>
      </c>
    </row>
    <row r="2716" spans="1:98" x14ac:dyDescent="0.3">
      <c r="A2716" t="s">
        <v>3876</v>
      </c>
      <c r="B2716" t="s">
        <v>81</v>
      </c>
      <c r="C2716" t="s">
        <v>1070</v>
      </c>
      <c r="D2716" t="s">
        <v>1071</v>
      </c>
      <c r="E2716" t="s">
        <v>1072</v>
      </c>
      <c r="F2716" t="s">
        <v>1073</v>
      </c>
      <c r="G2716" t="s">
        <v>87</v>
      </c>
      <c r="H2716" t="s">
        <v>87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95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2</v>
      </c>
      <c r="CT2716">
        <v>115</v>
      </c>
    </row>
    <row r="2717" spans="1:98" x14ac:dyDescent="0.3">
      <c r="A2717" t="s">
        <v>3877</v>
      </c>
      <c r="B2717" t="s">
        <v>280</v>
      </c>
      <c r="C2717" t="s">
        <v>281</v>
      </c>
      <c r="D2717" t="s">
        <v>282</v>
      </c>
      <c r="E2717" t="s">
        <v>731</v>
      </c>
      <c r="F2717" t="s">
        <v>87</v>
      </c>
      <c r="G2717" t="s">
        <v>87</v>
      </c>
      <c r="H2717" t="s">
        <v>87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63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51</v>
      </c>
      <c r="CR2717">
        <v>0</v>
      </c>
      <c r="CS2717">
        <v>2</v>
      </c>
      <c r="CT2717">
        <v>114</v>
      </c>
    </row>
    <row r="2718" spans="1:98" x14ac:dyDescent="0.3">
      <c r="A2718" t="s">
        <v>3878</v>
      </c>
      <c r="B2718" t="s">
        <v>81</v>
      </c>
      <c r="C2718" t="s">
        <v>96</v>
      </c>
      <c r="D2718" t="s">
        <v>385</v>
      </c>
      <c r="E2718" t="s">
        <v>489</v>
      </c>
      <c r="F2718" t="s">
        <v>1178</v>
      </c>
      <c r="G2718" t="s">
        <v>87</v>
      </c>
      <c r="H2718" t="s">
        <v>87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34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80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2</v>
      </c>
      <c r="CT2718">
        <v>114</v>
      </c>
    </row>
    <row r="2719" spans="1:98" x14ac:dyDescent="0.3">
      <c r="A2719" t="s">
        <v>3879</v>
      </c>
      <c r="B2719" t="s">
        <v>81</v>
      </c>
      <c r="C2719" t="s">
        <v>96</v>
      </c>
      <c r="D2719" t="s">
        <v>97</v>
      </c>
      <c r="E2719" t="s">
        <v>569</v>
      </c>
      <c r="F2719" t="s">
        <v>87</v>
      </c>
      <c r="G2719" t="s">
        <v>87</v>
      </c>
      <c r="H2719" t="s">
        <v>87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55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59</v>
      </c>
      <c r="CQ2719">
        <v>0</v>
      </c>
      <c r="CR2719">
        <v>0</v>
      </c>
      <c r="CS2719">
        <v>2</v>
      </c>
      <c r="CT2719">
        <v>114</v>
      </c>
    </row>
    <row r="2720" spans="1:98" x14ac:dyDescent="0.3">
      <c r="A2720" t="s">
        <v>3880</v>
      </c>
      <c r="B2720" t="s">
        <v>81</v>
      </c>
      <c r="C2720" t="s">
        <v>96</v>
      </c>
      <c r="D2720" t="s">
        <v>128</v>
      </c>
      <c r="E2720" t="s">
        <v>294</v>
      </c>
      <c r="F2720" t="s">
        <v>433</v>
      </c>
      <c r="G2720" t="s">
        <v>87</v>
      </c>
      <c r="H2720" t="s">
        <v>87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14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98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2</v>
      </c>
      <c r="CT2720">
        <v>112</v>
      </c>
    </row>
    <row r="2721" spans="1:98" x14ac:dyDescent="0.3">
      <c r="A2721" t="s">
        <v>3881</v>
      </c>
      <c r="B2721" t="s">
        <v>81</v>
      </c>
      <c r="C2721" t="s">
        <v>96</v>
      </c>
      <c r="D2721" t="s">
        <v>128</v>
      </c>
      <c r="E2721" t="s">
        <v>156</v>
      </c>
      <c r="F2721" t="s">
        <v>157</v>
      </c>
      <c r="G2721" t="s">
        <v>424</v>
      </c>
      <c r="H2721" t="s">
        <v>3882</v>
      </c>
      <c r="I2721">
        <v>0</v>
      </c>
      <c r="J2721">
        <v>0</v>
      </c>
      <c r="K2721">
        <v>21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90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2</v>
      </c>
      <c r="CT2721">
        <v>111</v>
      </c>
    </row>
    <row r="2722" spans="1:98" x14ac:dyDescent="0.3">
      <c r="A2722" t="s">
        <v>3883</v>
      </c>
      <c r="B2722" t="s">
        <v>81</v>
      </c>
      <c r="C2722" t="s">
        <v>96</v>
      </c>
      <c r="D2722" t="s">
        <v>128</v>
      </c>
      <c r="E2722" t="s">
        <v>294</v>
      </c>
      <c r="F2722" t="s">
        <v>564</v>
      </c>
      <c r="G2722" t="s">
        <v>87</v>
      </c>
      <c r="H2722" t="s">
        <v>87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101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10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2</v>
      </c>
      <c r="CT2722">
        <v>111</v>
      </c>
    </row>
    <row r="2723" spans="1:98" x14ac:dyDescent="0.3">
      <c r="A2723" t="s">
        <v>3884</v>
      </c>
      <c r="B2723" t="s">
        <v>81</v>
      </c>
      <c r="C2723" t="s">
        <v>96</v>
      </c>
      <c r="D2723" t="s">
        <v>385</v>
      </c>
      <c r="E2723" t="s">
        <v>2846</v>
      </c>
      <c r="F2723" t="s">
        <v>2847</v>
      </c>
      <c r="G2723" t="s">
        <v>2848</v>
      </c>
      <c r="H2723" t="s">
        <v>87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83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28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2</v>
      </c>
      <c r="CT2723">
        <v>111</v>
      </c>
    </row>
    <row r="2724" spans="1:98" x14ac:dyDescent="0.3">
      <c r="A2724" t="s">
        <v>3885</v>
      </c>
      <c r="B2724" t="s">
        <v>81</v>
      </c>
      <c r="C2724" t="s">
        <v>96</v>
      </c>
      <c r="D2724" t="s">
        <v>128</v>
      </c>
      <c r="E2724" t="s">
        <v>175</v>
      </c>
      <c r="F2724" t="s">
        <v>176</v>
      </c>
      <c r="G2724" t="s">
        <v>87</v>
      </c>
      <c r="H2724" t="s">
        <v>87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61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50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2</v>
      </c>
      <c r="CT2724">
        <v>111</v>
      </c>
    </row>
    <row r="2725" spans="1:98" x14ac:dyDescent="0.3">
      <c r="A2725" t="s">
        <v>3886</v>
      </c>
      <c r="B2725" t="s">
        <v>81</v>
      </c>
      <c r="C2725" t="s">
        <v>96</v>
      </c>
      <c r="D2725" t="s">
        <v>128</v>
      </c>
      <c r="E2725" t="s">
        <v>244</v>
      </c>
      <c r="F2725" t="s">
        <v>245</v>
      </c>
      <c r="G2725" t="s">
        <v>246</v>
      </c>
      <c r="H2725" t="s">
        <v>87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62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49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2</v>
      </c>
      <c r="CT2725">
        <v>111</v>
      </c>
    </row>
    <row r="2726" spans="1:98" x14ac:dyDescent="0.3">
      <c r="A2726" t="s">
        <v>3887</v>
      </c>
      <c r="B2726" t="s">
        <v>81</v>
      </c>
      <c r="C2726" t="s">
        <v>453</v>
      </c>
      <c r="D2726" t="s">
        <v>963</v>
      </c>
      <c r="E2726" t="s">
        <v>3888</v>
      </c>
      <c r="F2726" t="s">
        <v>3889</v>
      </c>
      <c r="G2726" t="s">
        <v>87</v>
      </c>
      <c r="H2726" t="s">
        <v>87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72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38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2</v>
      </c>
      <c r="CT2726">
        <v>110</v>
      </c>
    </row>
    <row r="2727" spans="1:98" x14ac:dyDescent="0.3">
      <c r="A2727" t="s">
        <v>3890</v>
      </c>
      <c r="B2727" t="s">
        <v>81</v>
      </c>
      <c r="C2727" t="s">
        <v>178</v>
      </c>
      <c r="D2727" t="s">
        <v>179</v>
      </c>
      <c r="E2727" t="s">
        <v>180</v>
      </c>
      <c r="F2727" t="s">
        <v>2496</v>
      </c>
      <c r="G2727" t="s">
        <v>3891</v>
      </c>
      <c r="H2727" t="s">
        <v>87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91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19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2</v>
      </c>
      <c r="CT2727">
        <v>110</v>
      </c>
    </row>
    <row r="2728" spans="1:98" x14ac:dyDescent="0.3">
      <c r="A2728" t="s">
        <v>3892</v>
      </c>
      <c r="B2728" t="s">
        <v>81</v>
      </c>
      <c r="C2728" t="s">
        <v>96</v>
      </c>
      <c r="D2728" t="s">
        <v>128</v>
      </c>
      <c r="E2728" t="s">
        <v>263</v>
      </c>
      <c r="F2728" t="s">
        <v>264</v>
      </c>
      <c r="G2728" t="s">
        <v>87</v>
      </c>
      <c r="H2728" t="s">
        <v>87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15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95</v>
      </c>
      <c r="CR2728">
        <v>0</v>
      </c>
      <c r="CS2728">
        <v>2</v>
      </c>
      <c r="CT2728">
        <v>110</v>
      </c>
    </row>
    <row r="2729" spans="1:98" x14ac:dyDescent="0.3">
      <c r="A2729" t="s">
        <v>3893</v>
      </c>
      <c r="B2729" t="s">
        <v>81</v>
      </c>
      <c r="C2729" t="s">
        <v>96</v>
      </c>
      <c r="D2729" t="s">
        <v>128</v>
      </c>
      <c r="E2729" t="s">
        <v>294</v>
      </c>
      <c r="F2729" t="s">
        <v>1907</v>
      </c>
      <c r="G2729" t="s">
        <v>1908</v>
      </c>
      <c r="H2729" t="s">
        <v>3894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81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29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2</v>
      </c>
      <c r="CT2729">
        <v>110</v>
      </c>
    </row>
    <row r="2730" spans="1:98" x14ac:dyDescent="0.3">
      <c r="A2730" t="s">
        <v>3895</v>
      </c>
      <c r="B2730" t="s">
        <v>81</v>
      </c>
      <c r="C2730" t="s">
        <v>96</v>
      </c>
      <c r="D2730" t="s">
        <v>97</v>
      </c>
      <c r="E2730" t="s">
        <v>98</v>
      </c>
      <c r="F2730" t="s">
        <v>99</v>
      </c>
      <c r="G2730" t="s">
        <v>87</v>
      </c>
      <c r="H2730" t="s">
        <v>87</v>
      </c>
      <c r="I2730">
        <v>61</v>
      </c>
      <c r="J2730">
        <v>48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2</v>
      </c>
      <c r="CT2730">
        <v>109</v>
      </c>
    </row>
    <row r="2731" spans="1:98" x14ac:dyDescent="0.3">
      <c r="A2731" t="s">
        <v>3896</v>
      </c>
      <c r="B2731" t="s">
        <v>81</v>
      </c>
      <c r="C2731" t="s">
        <v>89</v>
      </c>
      <c r="D2731" t="s">
        <v>90</v>
      </c>
      <c r="E2731" t="s">
        <v>420</v>
      </c>
      <c r="F2731" t="s">
        <v>2578</v>
      </c>
      <c r="G2731" t="s">
        <v>87</v>
      </c>
      <c r="H2731" t="s">
        <v>87</v>
      </c>
      <c r="I2731">
        <v>0</v>
      </c>
      <c r="J2731">
        <v>0</v>
      </c>
      <c r="K2731">
        <v>0</v>
      </c>
      <c r="L2731">
        <v>22</v>
      </c>
      <c r="M2731">
        <v>0</v>
      </c>
      <c r="N2731">
        <v>0</v>
      </c>
      <c r="O2731">
        <v>0</v>
      </c>
      <c r="P2731">
        <v>87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2</v>
      </c>
      <c r="CT2731">
        <v>109</v>
      </c>
    </row>
    <row r="2732" spans="1:98" x14ac:dyDescent="0.3">
      <c r="A2732" t="s">
        <v>3897</v>
      </c>
      <c r="B2732" t="s">
        <v>81</v>
      </c>
      <c r="C2732" t="s">
        <v>96</v>
      </c>
      <c r="D2732" t="s">
        <v>128</v>
      </c>
      <c r="E2732" t="s">
        <v>244</v>
      </c>
      <c r="F2732" t="s">
        <v>245</v>
      </c>
      <c r="G2732" t="s">
        <v>87</v>
      </c>
      <c r="H2732" t="s">
        <v>87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33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76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2</v>
      </c>
      <c r="CT2732">
        <v>109</v>
      </c>
    </row>
    <row r="2733" spans="1:98" x14ac:dyDescent="0.3">
      <c r="A2733" t="s">
        <v>3898</v>
      </c>
      <c r="B2733" t="s">
        <v>81</v>
      </c>
      <c r="C2733" t="s">
        <v>87</v>
      </c>
      <c r="D2733" t="s">
        <v>87</v>
      </c>
      <c r="E2733" t="s">
        <v>87</v>
      </c>
      <c r="F2733" t="s">
        <v>87</v>
      </c>
      <c r="G2733" t="s">
        <v>87</v>
      </c>
      <c r="H2733" t="s">
        <v>87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75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34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2</v>
      </c>
      <c r="CT2733">
        <v>109</v>
      </c>
    </row>
    <row r="2734" spans="1:98" x14ac:dyDescent="0.3">
      <c r="A2734" t="s">
        <v>3899</v>
      </c>
      <c r="B2734" t="s">
        <v>81</v>
      </c>
      <c r="C2734" t="s">
        <v>89</v>
      </c>
      <c r="D2734" t="s">
        <v>90</v>
      </c>
      <c r="E2734" t="s">
        <v>427</v>
      </c>
      <c r="F2734" t="s">
        <v>428</v>
      </c>
      <c r="G2734" t="s">
        <v>87</v>
      </c>
      <c r="H2734" t="s">
        <v>87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92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17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2</v>
      </c>
      <c r="CT2734">
        <v>109</v>
      </c>
    </row>
    <row r="2735" spans="1:98" x14ac:dyDescent="0.3">
      <c r="A2735" t="s">
        <v>3900</v>
      </c>
      <c r="B2735" t="s">
        <v>81</v>
      </c>
      <c r="C2735" t="s">
        <v>87</v>
      </c>
      <c r="D2735" t="s">
        <v>87</v>
      </c>
      <c r="E2735" t="s">
        <v>87</v>
      </c>
      <c r="F2735" t="s">
        <v>87</v>
      </c>
      <c r="G2735" t="s">
        <v>87</v>
      </c>
      <c r="H2735" t="s">
        <v>87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105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4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2</v>
      </c>
      <c r="CT2735">
        <v>109</v>
      </c>
    </row>
    <row r="2736" spans="1:98" x14ac:dyDescent="0.3">
      <c r="A2736" t="s">
        <v>3901</v>
      </c>
      <c r="B2736" t="s">
        <v>81</v>
      </c>
      <c r="C2736" t="s">
        <v>96</v>
      </c>
      <c r="D2736" t="s">
        <v>97</v>
      </c>
      <c r="E2736" t="s">
        <v>98</v>
      </c>
      <c r="F2736" t="s">
        <v>99</v>
      </c>
      <c r="G2736" t="s">
        <v>3902</v>
      </c>
      <c r="H2736" t="s">
        <v>87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42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67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2</v>
      </c>
      <c r="CT2736">
        <v>109</v>
      </c>
    </row>
    <row r="2737" spans="1:98" x14ac:dyDescent="0.3">
      <c r="A2737" t="s">
        <v>3903</v>
      </c>
      <c r="B2737" t="s">
        <v>81</v>
      </c>
      <c r="C2737" t="s">
        <v>96</v>
      </c>
      <c r="D2737" t="s">
        <v>97</v>
      </c>
      <c r="E2737" t="s">
        <v>138</v>
      </c>
      <c r="F2737" t="s">
        <v>1383</v>
      </c>
      <c r="G2737" t="s">
        <v>1384</v>
      </c>
      <c r="H2737" t="s">
        <v>87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79</v>
      </c>
      <c r="AZ2737">
        <v>0</v>
      </c>
      <c r="BA2737">
        <v>30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2</v>
      </c>
      <c r="CT2737">
        <v>109</v>
      </c>
    </row>
    <row r="2738" spans="1:98" x14ac:dyDescent="0.3">
      <c r="A2738" t="s">
        <v>3904</v>
      </c>
      <c r="B2738" t="s">
        <v>81</v>
      </c>
      <c r="C2738" t="s">
        <v>96</v>
      </c>
      <c r="D2738" t="s">
        <v>97</v>
      </c>
      <c r="E2738" t="s">
        <v>98</v>
      </c>
      <c r="F2738" t="s">
        <v>99</v>
      </c>
      <c r="G2738" t="s">
        <v>319</v>
      </c>
      <c r="H2738" t="s">
        <v>87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83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26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2</v>
      </c>
      <c r="CT2738">
        <v>109</v>
      </c>
    </row>
    <row r="2739" spans="1:98" x14ac:dyDescent="0.3">
      <c r="A2739" t="s">
        <v>3905</v>
      </c>
      <c r="B2739" t="s">
        <v>81</v>
      </c>
      <c r="C2739" t="s">
        <v>96</v>
      </c>
      <c r="D2739" t="s">
        <v>97</v>
      </c>
      <c r="E2739" t="s">
        <v>87</v>
      </c>
      <c r="F2739" t="s">
        <v>87</v>
      </c>
      <c r="G2739" t="s">
        <v>87</v>
      </c>
      <c r="H2739" t="s">
        <v>87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101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7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2</v>
      </c>
      <c r="CT2739">
        <v>108</v>
      </c>
    </row>
    <row r="2740" spans="1:98" x14ac:dyDescent="0.3">
      <c r="A2740" t="s">
        <v>3906</v>
      </c>
      <c r="B2740" t="s">
        <v>81</v>
      </c>
      <c r="C2740" t="s">
        <v>96</v>
      </c>
      <c r="D2740" t="s">
        <v>385</v>
      </c>
      <c r="E2740" t="s">
        <v>529</v>
      </c>
      <c r="F2740" t="s">
        <v>530</v>
      </c>
      <c r="G2740" t="s">
        <v>1663</v>
      </c>
      <c r="H2740" t="s">
        <v>87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88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20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2</v>
      </c>
      <c r="CT2740">
        <v>108</v>
      </c>
    </row>
    <row r="2741" spans="1:98" x14ac:dyDescent="0.3">
      <c r="A2741" t="s">
        <v>3907</v>
      </c>
      <c r="B2741" t="s">
        <v>280</v>
      </c>
      <c r="C2741" t="s">
        <v>513</v>
      </c>
      <c r="D2741" t="s">
        <v>514</v>
      </c>
      <c r="E2741" t="s">
        <v>2042</v>
      </c>
      <c r="F2741" t="s">
        <v>2043</v>
      </c>
      <c r="G2741" t="s">
        <v>3908</v>
      </c>
      <c r="H2741" t="s">
        <v>87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94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14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2</v>
      </c>
      <c r="CT2741">
        <v>108</v>
      </c>
    </row>
    <row r="2742" spans="1:98" x14ac:dyDescent="0.3">
      <c r="A2742" t="s">
        <v>3909</v>
      </c>
      <c r="B2742" t="s">
        <v>81</v>
      </c>
      <c r="C2742" t="s">
        <v>89</v>
      </c>
      <c r="D2742" t="s">
        <v>90</v>
      </c>
      <c r="E2742" t="s">
        <v>427</v>
      </c>
      <c r="F2742" t="s">
        <v>428</v>
      </c>
      <c r="G2742" t="s">
        <v>636</v>
      </c>
      <c r="H2742" t="s">
        <v>87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28</v>
      </c>
      <c r="CH2742">
        <v>0</v>
      </c>
      <c r="CI2742">
        <v>0</v>
      </c>
      <c r="CJ2742">
        <v>0</v>
      </c>
      <c r="CK2742">
        <v>0</v>
      </c>
      <c r="CL2742">
        <v>80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2</v>
      </c>
      <c r="CT2742">
        <v>108</v>
      </c>
    </row>
    <row r="2743" spans="1:98" x14ac:dyDescent="0.3">
      <c r="A2743" t="s">
        <v>3910</v>
      </c>
      <c r="B2743" t="s">
        <v>81</v>
      </c>
      <c r="C2743" t="s">
        <v>185</v>
      </c>
      <c r="D2743" t="s">
        <v>185</v>
      </c>
      <c r="E2743" t="s">
        <v>2501</v>
      </c>
      <c r="F2743" t="s">
        <v>2502</v>
      </c>
      <c r="G2743" t="s">
        <v>2762</v>
      </c>
      <c r="H2743" t="s">
        <v>87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43</v>
      </c>
      <c r="CI2743">
        <v>0</v>
      </c>
      <c r="CJ2743">
        <v>0</v>
      </c>
      <c r="CK2743">
        <v>0</v>
      </c>
      <c r="CL2743">
        <v>0</v>
      </c>
      <c r="CM2743">
        <v>65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2</v>
      </c>
      <c r="CT2743">
        <v>108</v>
      </c>
    </row>
    <row r="2744" spans="1:98" x14ac:dyDescent="0.3">
      <c r="A2744" t="s">
        <v>3911</v>
      </c>
      <c r="B2744" t="s">
        <v>81</v>
      </c>
      <c r="C2744" t="s">
        <v>542</v>
      </c>
      <c r="D2744" t="s">
        <v>1736</v>
      </c>
      <c r="E2744" t="s">
        <v>87</v>
      </c>
      <c r="F2744" t="s">
        <v>87</v>
      </c>
      <c r="G2744" t="s">
        <v>87</v>
      </c>
      <c r="H2744" t="s">
        <v>87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103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4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2</v>
      </c>
      <c r="CT2744">
        <v>107</v>
      </c>
    </row>
    <row r="2745" spans="1:98" x14ac:dyDescent="0.3">
      <c r="A2745" t="s">
        <v>3912</v>
      </c>
      <c r="B2745" t="s">
        <v>81</v>
      </c>
      <c r="C2745" t="s">
        <v>96</v>
      </c>
      <c r="D2745" t="s">
        <v>385</v>
      </c>
      <c r="E2745" t="s">
        <v>489</v>
      </c>
      <c r="F2745" t="s">
        <v>1178</v>
      </c>
      <c r="G2745" t="s">
        <v>87</v>
      </c>
      <c r="H2745" t="s">
        <v>87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17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90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2</v>
      </c>
      <c r="CT2745">
        <v>107</v>
      </c>
    </row>
    <row r="2746" spans="1:98" x14ac:dyDescent="0.3">
      <c r="A2746" t="s">
        <v>3913</v>
      </c>
      <c r="B2746" t="s">
        <v>81</v>
      </c>
      <c r="C2746" t="s">
        <v>96</v>
      </c>
      <c r="D2746" t="s">
        <v>97</v>
      </c>
      <c r="E2746" t="s">
        <v>98</v>
      </c>
      <c r="F2746" t="s">
        <v>160</v>
      </c>
      <c r="G2746" t="s">
        <v>487</v>
      </c>
      <c r="H2746" t="s">
        <v>87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78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29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2</v>
      </c>
      <c r="CT2746">
        <v>107</v>
      </c>
    </row>
    <row r="2747" spans="1:98" x14ac:dyDescent="0.3">
      <c r="A2747" t="s">
        <v>3914</v>
      </c>
      <c r="B2747" t="s">
        <v>81</v>
      </c>
      <c r="C2747" t="s">
        <v>96</v>
      </c>
      <c r="D2747" t="s">
        <v>128</v>
      </c>
      <c r="E2747" t="s">
        <v>1339</v>
      </c>
      <c r="F2747" t="s">
        <v>87</v>
      </c>
      <c r="G2747" t="s">
        <v>87</v>
      </c>
      <c r="H2747" t="s">
        <v>87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100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7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2</v>
      </c>
      <c r="CT2747">
        <v>107</v>
      </c>
    </row>
    <row r="2748" spans="1:98" x14ac:dyDescent="0.3">
      <c r="A2748" t="s">
        <v>3915</v>
      </c>
      <c r="B2748" t="s">
        <v>81</v>
      </c>
      <c r="C2748" t="s">
        <v>96</v>
      </c>
      <c r="D2748" t="s">
        <v>97</v>
      </c>
      <c r="E2748" t="s">
        <v>98</v>
      </c>
      <c r="F2748" t="s">
        <v>99</v>
      </c>
      <c r="G2748" t="s">
        <v>87</v>
      </c>
      <c r="H2748" t="s">
        <v>87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20</v>
      </c>
      <c r="O2748">
        <v>0</v>
      </c>
      <c r="P2748">
        <v>85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2</v>
      </c>
      <c r="CT2748">
        <v>105</v>
      </c>
    </row>
    <row r="2749" spans="1:98" x14ac:dyDescent="0.3">
      <c r="A2749" t="s">
        <v>3916</v>
      </c>
      <c r="B2749" t="s">
        <v>81</v>
      </c>
      <c r="C2749" t="s">
        <v>352</v>
      </c>
      <c r="D2749" t="s">
        <v>353</v>
      </c>
      <c r="E2749" t="s">
        <v>357</v>
      </c>
      <c r="F2749" t="s">
        <v>1063</v>
      </c>
      <c r="G2749" t="s">
        <v>3917</v>
      </c>
      <c r="H2749" t="s">
        <v>87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44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61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2</v>
      </c>
      <c r="CT2749">
        <v>105</v>
      </c>
    </row>
    <row r="2750" spans="1:98" x14ac:dyDescent="0.3">
      <c r="A2750" t="s">
        <v>3918</v>
      </c>
      <c r="B2750" t="s">
        <v>81</v>
      </c>
      <c r="C2750" t="s">
        <v>96</v>
      </c>
      <c r="D2750" t="s">
        <v>128</v>
      </c>
      <c r="E2750" t="s">
        <v>192</v>
      </c>
      <c r="F2750" t="s">
        <v>932</v>
      </c>
      <c r="G2750" t="s">
        <v>87</v>
      </c>
      <c r="H2750" t="s">
        <v>87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57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48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2</v>
      </c>
      <c r="CT2750">
        <v>105</v>
      </c>
    </row>
    <row r="2751" spans="1:98" x14ac:dyDescent="0.3">
      <c r="A2751" t="s">
        <v>3919</v>
      </c>
      <c r="B2751" t="s">
        <v>81</v>
      </c>
      <c r="C2751" t="s">
        <v>268</v>
      </c>
      <c r="D2751" t="s">
        <v>1326</v>
      </c>
      <c r="E2751" t="s">
        <v>1808</v>
      </c>
      <c r="F2751" t="s">
        <v>1809</v>
      </c>
      <c r="G2751" t="s">
        <v>87</v>
      </c>
      <c r="H2751" t="s">
        <v>87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50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55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2</v>
      </c>
      <c r="CT2751">
        <v>105</v>
      </c>
    </row>
    <row r="2752" spans="1:98" x14ac:dyDescent="0.3">
      <c r="A2752" t="s">
        <v>3920</v>
      </c>
      <c r="B2752" t="s">
        <v>81</v>
      </c>
      <c r="C2752" t="s">
        <v>96</v>
      </c>
      <c r="D2752" t="s">
        <v>128</v>
      </c>
      <c r="E2752" t="s">
        <v>3728</v>
      </c>
      <c r="F2752" t="s">
        <v>3729</v>
      </c>
      <c r="G2752" t="s">
        <v>87</v>
      </c>
      <c r="H2752" t="s">
        <v>87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48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57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2</v>
      </c>
      <c r="CT2752">
        <v>105</v>
      </c>
    </row>
    <row r="2753" spans="1:98" x14ac:dyDescent="0.3">
      <c r="A2753" t="s">
        <v>3921</v>
      </c>
      <c r="B2753" t="s">
        <v>81</v>
      </c>
      <c r="C2753" t="s">
        <v>96</v>
      </c>
      <c r="D2753" t="s">
        <v>128</v>
      </c>
      <c r="E2753" t="s">
        <v>156</v>
      </c>
      <c r="F2753" t="s">
        <v>157</v>
      </c>
      <c r="G2753" t="s">
        <v>1420</v>
      </c>
      <c r="H2753" t="s">
        <v>87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86</v>
      </c>
      <c r="AM2753">
        <v>0</v>
      </c>
      <c r="AN2753">
        <v>0</v>
      </c>
      <c r="AO2753">
        <v>0</v>
      </c>
      <c r="AP2753">
        <v>0</v>
      </c>
      <c r="AQ2753">
        <v>19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2</v>
      </c>
      <c r="CT2753">
        <v>105</v>
      </c>
    </row>
    <row r="2754" spans="1:98" x14ac:dyDescent="0.3">
      <c r="A2754" t="s">
        <v>3922</v>
      </c>
      <c r="B2754" t="s">
        <v>81</v>
      </c>
      <c r="C2754" t="s">
        <v>89</v>
      </c>
      <c r="D2754" t="s">
        <v>90</v>
      </c>
      <c r="E2754" t="s">
        <v>427</v>
      </c>
      <c r="F2754" t="s">
        <v>428</v>
      </c>
      <c r="G2754" t="s">
        <v>636</v>
      </c>
      <c r="H2754" t="s">
        <v>87</v>
      </c>
      <c r="I2754">
        <v>73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31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2</v>
      </c>
      <c r="CT2754">
        <v>104</v>
      </c>
    </row>
    <row r="2755" spans="1:98" x14ac:dyDescent="0.3">
      <c r="A2755" t="s">
        <v>3923</v>
      </c>
      <c r="B2755" t="s">
        <v>81</v>
      </c>
      <c r="C2755" t="s">
        <v>89</v>
      </c>
      <c r="D2755" t="s">
        <v>90</v>
      </c>
      <c r="E2755" t="s">
        <v>472</v>
      </c>
      <c r="F2755" t="s">
        <v>1288</v>
      </c>
      <c r="G2755" t="s">
        <v>87</v>
      </c>
      <c r="H2755" t="s">
        <v>87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81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22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2</v>
      </c>
      <c r="CT2755">
        <v>103</v>
      </c>
    </row>
    <row r="2756" spans="1:98" x14ac:dyDescent="0.3">
      <c r="A2756" t="s">
        <v>3924</v>
      </c>
      <c r="B2756" t="s">
        <v>81</v>
      </c>
      <c r="C2756" t="s">
        <v>96</v>
      </c>
      <c r="D2756" t="s">
        <v>97</v>
      </c>
      <c r="E2756" t="s">
        <v>2682</v>
      </c>
      <c r="F2756" t="s">
        <v>3407</v>
      </c>
      <c r="G2756" t="s">
        <v>3925</v>
      </c>
      <c r="H2756" t="s">
        <v>87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44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59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2</v>
      </c>
      <c r="CT2756">
        <v>103</v>
      </c>
    </row>
    <row r="2757" spans="1:98" x14ac:dyDescent="0.3">
      <c r="A2757" t="s">
        <v>3926</v>
      </c>
      <c r="B2757" t="s">
        <v>81</v>
      </c>
      <c r="C2757" t="s">
        <v>96</v>
      </c>
      <c r="D2757" t="s">
        <v>97</v>
      </c>
      <c r="E2757" t="s">
        <v>119</v>
      </c>
      <c r="F2757" t="s">
        <v>367</v>
      </c>
      <c r="G2757" t="s">
        <v>368</v>
      </c>
      <c r="H2757" t="s">
        <v>87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73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30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2</v>
      </c>
      <c r="CT2757">
        <v>103</v>
      </c>
    </row>
    <row r="2758" spans="1:98" x14ac:dyDescent="0.3">
      <c r="A2758" t="s">
        <v>3927</v>
      </c>
      <c r="B2758" t="s">
        <v>81</v>
      </c>
      <c r="C2758" t="s">
        <v>96</v>
      </c>
      <c r="D2758" t="s">
        <v>128</v>
      </c>
      <c r="E2758" t="s">
        <v>294</v>
      </c>
      <c r="F2758" t="s">
        <v>2803</v>
      </c>
      <c r="G2758" t="s">
        <v>87</v>
      </c>
      <c r="H2758" t="s">
        <v>87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59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44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2</v>
      </c>
      <c r="CT2758">
        <v>103</v>
      </c>
    </row>
    <row r="2759" spans="1:98" x14ac:dyDescent="0.3">
      <c r="A2759" t="s">
        <v>3928</v>
      </c>
      <c r="B2759" t="s">
        <v>81</v>
      </c>
      <c r="C2759" t="s">
        <v>96</v>
      </c>
      <c r="D2759" t="s">
        <v>97</v>
      </c>
      <c r="E2759" t="s">
        <v>87</v>
      </c>
      <c r="F2759" t="s">
        <v>87</v>
      </c>
      <c r="G2759" t="s">
        <v>87</v>
      </c>
      <c r="H2759" t="s">
        <v>87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28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75</v>
      </c>
      <c r="CS2759">
        <v>2</v>
      </c>
      <c r="CT2759">
        <v>103</v>
      </c>
    </row>
    <row r="2760" spans="1:98" x14ac:dyDescent="0.3">
      <c r="A2760" t="s">
        <v>3929</v>
      </c>
      <c r="B2760" t="s">
        <v>81</v>
      </c>
      <c r="C2760" t="s">
        <v>96</v>
      </c>
      <c r="D2760" t="s">
        <v>97</v>
      </c>
      <c r="E2760" t="s">
        <v>102</v>
      </c>
      <c r="F2760" t="s">
        <v>116</v>
      </c>
      <c r="G2760" t="s">
        <v>117</v>
      </c>
      <c r="H2760" t="s">
        <v>87</v>
      </c>
      <c r="I2760">
        <v>19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83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2</v>
      </c>
      <c r="CT2760">
        <v>102</v>
      </c>
    </row>
    <row r="2761" spans="1:98" x14ac:dyDescent="0.3">
      <c r="A2761" t="s">
        <v>3930</v>
      </c>
      <c r="B2761" t="s">
        <v>81</v>
      </c>
      <c r="C2761" t="s">
        <v>82</v>
      </c>
      <c r="D2761" t="s">
        <v>83</v>
      </c>
      <c r="E2761" t="s">
        <v>271</v>
      </c>
      <c r="F2761" t="s">
        <v>87</v>
      </c>
      <c r="G2761" t="s">
        <v>87</v>
      </c>
      <c r="H2761" t="s">
        <v>87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49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53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2</v>
      </c>
      <c r="CT2761">
        <v>102</v>
      </c>
    </row>
    <row r="2762" spans="1:98" x14ac:dyDescent="0.3">
      <c r="A2762" t="s">
        <v>3931</v>
      </c>
      <c r="B2762" t="s">
        <v>81</v>
      </c>
      <c r="C2762" t="s">
        <v>82</v>
      </c>
      <c r="D2762" t="s">
        <v>83</v>
      </c>
      <c r="E2762" t="s">
        <v>271</v>
      </c>
      <c r="F2762" t="s">
        <v>87</v>
      </c>
      <c r="G2762" t="s">
        <v>87</v>
      </c>
      <c r="H2762" t="s">
        <v>87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93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9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2</v>
      </c>
      <c r="CT2762">
        <v>102</v>
      </c>
    </row>
    <row r="2763" spans="1:98" x14ac:dyDescent="0.3">
      <c r="A2763" t="s">
        <v>3932</v>
      </c>
      <c r="B2763" t="s">
        <v>81</v>
      </c>
      <c r="C2763" t="s">
        <v>96</v>
      </c>
      <c r="D2763" t="s">
        <v>385</v>
      </c>
      <c r="E2763" t="s">
        <v>489</v>
      </c>
      <c r="F2763" t="s">
        <v>3933</v>
      </c>
      <c r="G2763" t="s">
        <v>87</v>
      </c>
      <c r="H2763" t="s">
        <v>87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51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51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2</v>
      </c>
      <c r="CT2763">
        <v>102</v>
      </c>
    </row>
    <row r="2764" spans="1:98" x14ac:dyDescent="0.3">
      <c r="A2764" t="s">
        <v>3934</v>
      </c>
      <c r="B2764" t="s">
        <v>81</v>
      </c>
      <c r="C2764" t="s">
        <v>82</v>
      </c>
      <c r="D2764" t="s">
        <v>83</v>
      </c>
      <c r="E2764" t="s">
        <v>271</v>
      </c>
      <c r="F2764" t="s">
        <v>87</v>
      </c>
      <c r="G2764" t="s">
        <v>87</v>
      </c>
      <c r="H2764" t="s">
        <v>87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20</v>
      </c>
      <c r="BM2764">
        <v>0</v>
      </c>
      <c r="BN2764">
        <v>82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2</v>
      </c>
      <c r="CT2764">
        <v>102</v>
      </c>
    </row>
    <row r="2765" spans="1:98" x14ac:dyDescent="0.3">
      <c r="A2765" t="s">
        <v>3935</v>
      </c>
      <c r="B2765" t="s">
        <v>81</v>
      </c>
      <c r="C2765" t="s">
        <v>96</v>
      </c>
      <c r="D2765" t="s">
        <v>97</v>
      </c>
      <c r="E2765" t="s">
        <v>98</v>
      </c>
      <c r="F2765" t="s">
        <v>1487</v>
      </c>
      <c r="G2765" t="s">
        <v>2418</v>
      </c>
      <c r="H2765" t="s">
        <v>87</v>
      </c>
      <c r="I2765">
        <v>15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86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2</v>
      </c>
      <c r="CT2765">
        <v>101</v>
      </c>
    </row>
    <row r="2766" spans="1:98" x14ac:dyDescent="0.3">
      <c r="A2766" t="s">
        <v>3936</v>
      </c>
      <c r="B2766" t="s">
        <v>81</v>
      </c>
      <c r="C2766" t="s">
        <v>96</v>
      </c>
      <c r="D2766" t="s">
        <v>128</v>
      </c>
      <c r="E2766" t="s">
        <v>801</v>
      </c>
      <c r="F2766" t="s">
        <v>802</v>
      </c>
      <c r="G2766" t="s">
        <v>87</v>
      </c>
      <c r="H2766" t="s">
        <v>87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76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25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2</v>
      </c>
      <c r="CT2766">
        <v>101</v>
      </c>
    </row>
    <row r="2767" spans="1:98" x14ac:dyDescent="0.3">
      <c r="A2767" t="s">
        <v>3937</v>
      </c>
      <c r="B2767" t="s">
        <v>81</v>
      </c>
      <c r="C2767" t="s">
        <v>96</v>
      </c>
      <c r="D2767" t="s">
        <v>385</v>
      </c>
      <c r="E2767" t="s">
        <v>529</v>
      </c>
      <c r="F2767" t="s">
        <v>632</v>
      </c>
      <c r="G2767" t="s">
        <v>1738</v>
      </c>
      <c r="H2767" t="s">
        <v>87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41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60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2</v>
      </c>
      <c r="CT2767">
        <v>101</v>
      </c>
    </row>
    <row r="2768" spans="1:98" x14ac:dyDescent="0.3">
      <c r="A2768" t="s">
        <v>3938</v>
      </c>
      <c r="B2768" t="s">
        <v>81</v>
      </c>
      <c r="C2768" t="s">
        <v>96</v>
      </c>
      <c r="D2768" t="s">
        <v>97</v>
      </c>
      <c r="E2768" t="s">
        <v>102</v>
      </c>
      <c r="F2768" t="s">
        <v>103</v>
      </c>
      <c r="G2768" t="s">
        <v>104</v>
      </c>
      <c r="H2768" t="s">
        <v>87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18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82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2</v>
      </c>
      <c r="CT2768">
        <v>100</v>
      </c>
    </row>
    <row r="2769" spans="1:98" x14ac:dyDescent="0.3">
      <c r="A2769" t="s">
        <v>3939</v>
      </c>
      <c r="B2769" t="s">
        <v>81</v>
      </c>
      <c r="C2769" t="s">
        <v>96</v>
      </c>
      <c r="D2769" t="s">
        <v>128</v>
      </c>
      <c r="E2769" t="s">
        <v>129</v>
      </c>
      <c r="F2769" t="s">
        <v>130</v>
      </c>
      <c r="G2769" t="s">
        <v>3940</v>
      </c>
      <c r="H2769" t="s">
        <v>87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25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75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2</v>
      </c>
      <c r="CT2769">
        <v>100</v>
      </c>
    </row>
    <row r="2770" spans="1:98" x14ac:dyDescent="0.3">
      <c r="A2770" t="s">
        <v>3941</v>
      </c>
      <c r="B2770" t="s">
        <v>81</v>
      </c>
      <c r="C2770" t="s">
        <v>96</v>
      </c>
      <c r="D2770" t="s">
        <v>385</v>
      </c>
      <c r="E2770" t="s">
        <v>476</v>
      </c>
      <c r="F2770" t="s">
        <v>494</v>
      </c>
      <c r="G2770" t="s">
        <v>3942</v>
      </c>
      <c r="H2770" t="s">
        <v>87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62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38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2</v>
      </c>
      <c r="CT2770">
        <v>100</v>
      </c>
    </row>
    <row r="2771" spans="1:98" x14ac:dyDescent="0.3">
      <c r="A2771" t="s">
        <v>3943</v>
      </c>
      <c r="B2771" t="s">
        <v>81</v>
      </c>
      <c r="C2771" t="s">
        <v>96</v>
      </c>
      <c r="D2771" t="s">
        <v>128</v>
      </c>
      <c r="E2771" t="s">
        <v>294</v>
      </c>
      <c r="F2771" t="s">
        <v>564</v>
      </c>
      <c r="G2771" t="s">
        <v>680</v>
      </c>
      <c r="H2771" t="s">
        <v>87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5796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1</v>
      </c>
      <c r="CT2771">
        <v>5796</v>
      </c>
    </row>
    <row r="2772" spans="1:98" x14ac:dyDescent="0.3">
      <c r="A2772" t="s">
        <v>3944</v>
      </c>
      <c r="B2772" t="s">
        <v>81</v>
      </c>
      <c r="C2772" t="s">
        <v>96</v>
      </c>
      <c r="D2772" t="s">
        <v>97</v>
      </c>
      <c r="E2772" t="s">
        <v>87</v>
      </c>
      <c r="F2772" t="s">
        <v>87</v>
      </c>
      <c r="G2772" t="s">
        <v>87</v>
      </c>
      <c r="H2772" t="s">
        <v>87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4775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1</v>
      </c>
      <c r="CT2772">
        <v>4775</v>
      </c>
    </row>
    <row r="2773" spans="1:98" x14ac:dyDescent="0.3">
      <c r="A2773" t="s">
        <v>3945</v>
      </c>
      <c r="B2773" t="s">
        <v>81</v>
      </c>
      <c r="C2773" t="s">
        <v>96</v>
      </c>
      <c r="D2773" t="s">
        <v>97</v>
      </c>
      <c r="E2773" t="s">
        <v>98</v>
      </c>
      <c r="F2773" t="s">
        <v>99</v>
      </c>
      <c r="G2773" t="s">
        <v>981</v>
      </c>
      <c r="H2773" t="s">
        <v>87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2471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1</v>
      </c>
      <c r="CT2773">
        <v>2471</v>
      </c>
    </row>
    <row r="2774" spans="1:98" x14ac:dyDescent="0.3">
      <c r="A2774" t="s">
        <v>3946</v>
      </c>
      <c r="B2774" t="s">
        <v>81</v>
      </c>
      <c r="C2774" t="s">
        <v>96</v>
      </c>
      <c r="D2774" t="s">
        <v>97</v>
      </c>
      <c r="E2774" t="s">
        <v>146</v>
      </c>
      <c r="F2774" t="s">
        <v>1226</v>
      </c>
      <c r="G2774" t="s">
        <v>1227</v>
      </c>
      <c r="H2774" t="s">
        <v>3947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1797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1</v>
      </c>
      <c r="CT2774">
        <v>1797</v>
      </c>
    </row>
    <row r="2775" spans="1:98" x14ac:dyDescent="0.3">
      <c r="A2775" t="s">
        <v>3948</v>
      </c>
      <c r="B2775" t="s">
        <v>81</v>
      </c>
      <c r="C2775" t="s">
        <v>96</v>
      </c>
      <c r="D2775" t="s">
        <v>97</v>
      </c>
      <c r="E2775" t="s">
        <v>102</v>
      </c>
      <c r="F2775" t="s">
        <v>103</v>
      </c>
      <c r="G2775" t="s">
        <v>104</v>
      </c>
      <c r="H2775" t="s">
        <v>87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1347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1</v>
      </c>
      <c r="CT2775">
        <v>1347</v>
      </c>
    </row>
    <row r="2776" spans="1:98" x14ac:dyDescent="0.3">
      <c r="A2776" t="s">
        <v>3949</v>
      </c>
      <c r="B2776" t="s">
        <v>81</v>
      </c>
      <c r="C2776" t="s">
        <v>268</v>
      </c>
      <c r="D2776" t="s">
        <v>1326</v>
      </c>
      <c r="E2776" t="s">
        <v>2853</v>
      </c>
      <c r="F2776" t="s">
        <v>2854</v>
      </c>
      <c r="G2776" t="s">
        <v>3950</v>
      </c>
      <c r="H2776" t="s">
        <v>87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1211</v>
      </c>
      <c r="CO2776">
        <v>0</v>
      </c>
      <c r="CP2776">
        <v>0</v>
      </c>
      <c r="CQ2776">
        <v>0</v>
      </c>
      <c r="CR2776">
        <v>0</v>
      </c>
      <c r="CS2776">
        <v>1</v>
      </c>
      <c r="CT2776">
        <v>1211</v>
      </c>
    </row>
    <row r="2777" spans="1:98" x14ac:dyDescent="0.3">
      <c r="A2777" t="s">
        <v>3951</v>
      </c>
      <c r="B2777" t="s">
        <v>81</v>
      </c>
      <c r="C2777" t="s">
        <v>96</v>
      </c>
      <c r="D2777" t="s">
        <v>97</v>
      </c>
      <c r="E2777" t="s">
        <v>98</v>
      </c>
      <c r="F2777" t="s">
        <v>99</v>
      </c>
      <c r="G2777" t="s">
        <v>1104</v>
      </c>
      <c r="H2777" t="s">
        <v>87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1093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1</v>
      </c>
      <c r="CT2777">
        <v>1093</v>
      </c>
    </row>
    <row r="2778" spans="1:98" x14ac:dyDescent="0.3">
      <c r="A2778" t="s">
        <v>3952</v>
      </c>
      <c r="B2778" t="s">
        <v>81</v>
      </c>
      <c r="C2778" t="s">
        <v>96</v>
      </c>
      <c r="D2778" t="s">
        <v>97</v>
      </c>
      <c r="E2778" t="s">
        <v>102</v>
      </c>
      <c r="F2778" t="s">
        <v>103</v>
      </c>
      <c r="G2778" t="s">
        <v>104</v>
      </c>
      <c r="H2778" t="s">
        <v>3953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1017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1</v>
      </c>
      <c r="CT2778">
        <v>1017</v>
      </c>
    </row>
    <row r="2779" spans="1:98" x14ac:dyDescent="0.3">
      <c r="A2779" t="s">
        <v>3954</v>
      </c>
      <c r="B2779" t="s">
        <v>81</v>
      </c>
      <c r="C2779" t="s">
        <v>82</v>
      </c>
      <c r="D2779" t="s">
        <v>83</v>
      </c>
      <c r="E2779" t="s">
        <v>271</v>
      </c>
      <c r="F2779" t="s">
        <v>87</v>
      </c>
      <c r="G2779" t="s">
        <v>87</v>
      </c>
      <c r="H2779" t="s">
        <v>87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918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1</v>
      </c>
      <c r="CT2779">
        <v>918</v>
      </c>
    </row>
    <row r="2780" spans="1:98" x14ac:dyDescent="0.3">
      <c r="A2780" t="s">
        <v>3955</v>
      </c>
      <c r="B2780" t="s">
        <v>81</v>
      </c>
      <c r="C2780" t="s">
        <v>178</v>
      </c>
      <c r="D2780" t="s">
        <v>179</v>
      </c>
      <c r="E2780" t="s">
        <v>180</v>
      </c>
      <c r="F2780" t="s">
        <v>181</v>
      </c>
      <c r="G2780" t="s">
        <v>182</v>
      </c>
      <c r="H2780" t="s">
        <v>87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894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1</v>
      </c>
      <c r="CT2780">
        <v>894</v>
      </c>
    </row>
    <row r="2781" spans="1:98" x14ac:dyDescent="0.3">
      <c r="A2781" t="s">
        <v>3956</v>
      </c>
      <c r="B2781" t="s">
        <v>81</v>
      </c>
      <c r="C2781" t="s">
        <v>96</v>
      </c>
      <c r="D2781" t="s">
        <v>128</v>
      </c>
      <c r="E2781" t="s">
        <v>129</v>
      </c>
      <c r="F2781" t="s">
        <v>130</v>
      </c>
      <c r="G2781" t="s">
        <v>131</v>
      </c>
      <c r="H2781" t="s">
        <v>87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875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1</v>
      </c>
      <c r="CT2781">
        <v>875</v>
      </c>
    </row>
    <row r="2782" spans="1:98" x14ac:dyDescent="0.3">
      <c r="A2782" t="s">
        <v>3957</v>
      </c>
      <c r="B2782" t="s">
        <v>81</v>
      </c>
      <c r="C2782" t="s">
        <v>96</v>
      </c>
      <c r="D2782" t="s">
        <v>97</v>
      </c>
      <c r="E2782" t="s">
        <v>98</v>
      </c>
      <c r="F2782" t="s">
        <v>99</v>
      </c>
      <c r="G2782" t="s">
        <v>1084</v>
      </c>
      <c r="H2782" t="s">
        <v>87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859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1</v>
      </c>
      <c r="CT2782">
        <v>859</v>
      </c>
    </row>
    <row r="2783" spans="1:98" x14ac:dyDescent="0.3">
      <c r="A2783" t="s">
        <v>3958</v>
      </c>
      <c r="B2783" t="s">
        <v>81</v>
      </c>
      <c r="C2783" t="s">
        <v>542</v>
      </c>
      <c r="D2783" t="s">
        <v>543</v>
      </c>
      <c r="E2783" t="s">
        <v>1531</v>
      </c>
      <c r="F2783" t="s">
        <v>87</v>
      </c>
      <c r="G2783" t="s">
        <v>87</v>
      </c>
      <c r="H2783" t="s">
        <v>87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828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1</v>
      </c>
      <c r="CT2783">
        <v>828</v>
      </c>
    </row>
    <row r="2784" spans="1:98" x14ac:dyDescent="0.3">
      <c r="A2784" t="s">
        <v>3959</v>
      </c>
      <c r="B2784" t="s">
        <v>81</v>
      </c>
      <c r="C2784" t="s">
        <v>185</v>
      </c>
      <c r="D2784" t="s">
        <v>185</v>
      </c>
      <c r="E2784" t="s">
        <v>751</v>
      </c>
      <c r="F2784" t="s">
        <v>752</v>
      </c>
      <c r="G2784" t="s">
        <v>771</v>
      </c>
      <c r="H2784" t="s">
        <v>3960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806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1</v>
      </c>
      <c r="CT2784">
        <v>806</v>
      </c>
    </row>
    <row r="2785" spans="1:98" x14ac:dyDescent="0.3">
      <c r="A2785" t="s">
        <v>3961</v>
      </c>
      <c r="B2785" t="s">
        <v>81</v>
      </c>
      <c r="C2785" t="s">
        <v>89</v>
      </c>
      <c r="D2785" t="s">
        <v>90</v>
      </c>
      <c r="E2785" t="s">
        <v>113</v>
      </c>
      <c r="F2785" t="s">
        <v>163</v>
      </c>
      <c r="G2785" t="s">
        <v>164</v>
      </c>
      <c r="H2785" t="s">
        <v>87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768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1</v>
      </c>
      <c r="CT2785">
        <v>768</v>
      </c>
    </row>
    <row r="2786" spans="1:98" x14ac:dyDescent="0.3">
      <c r="A2786" t="s">
        <v>3962</v>
      </c>
      <c r="B2786" t="s">
        <v>81</v>
      </c>
      <c r="C2786" t="s">
        <v>96</v>
      </c>
      <c r="D2786" t="s">
        <v>128</v>
      </c>
      <c r="E2786" t="s">
        <v>244</v>
      </c>
      <c r="F2786" t="s">
        <v>245</v>
      </c>
      <c r="G2786" t="s">
        <v>3963</v>
      </c>
      <c r="H2786" t="s">
        <v>87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747</v>
      </c>
      <c r="CO2786">
        <v>0</v>
      </c>
      <c r="CP2786">
        <v>0</v>
      </c>
      <c r="CQ2786">
        <v>0</v>
      </c>
      <c r="CR2786">
        <v>0</v>
      </c>
      <c r="CS2786">
        <v>1</v>
      </c>
      <c r="CT2786">
        <v>747</v>
      </c>
    </row>
    <row r="2787" spans="1:98" x14ac:dyDescent="0.3">
      <c r="A2787" t="s">
        <v>3964</v>
      </c>
      <c r="B2787" t="s">
        <v>81</v>
      </c>
      <c r="C2787" t="s">
        <v>82</v>
      </c>
      <c r="D2787" t="s">
        <v>83</v>
      </c>
      <c r="E2787" t="s">
        <v>271</v>
      </c>
      <c r="F2787" t="s">
        <v>87</v>
      </c>
      <c r="G2787" t="s">
        <v>87</v>
      </c>
      <c r="H2787" t="s">
        <v>87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736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1</v>
      </c>
      <c r="CT2787">
        <v>736</v>
      </c>
    </row>
    <row r="2788" spans="1:98" x14ac:dyDescent="0.3">
      <c r="A2788" t="s">
        <v>3965</v>
      </c>
      <c r="B2788" t="s">
        <v>81</v>
      </c>
      <c r="C2788" t="s">
        <v>96</v>
      </c>
      <c r="D2788" t="s">
        <v>97</v>
      </c>
      <c r="E2788" t="s">
        <v>119</v>
      </c>
      <c r="F2788" t="s">
        <v>367</v>
      </c>
      <c r="G2788" t="s">
        <v>368</v>
      </c>
      <c r="H2788" t="s">
        <v>87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684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1</v>
      </c>
      <c r="CT2788">
        <v>684</v>
      </c>
    </row>
    <row r="2789" spans="1:98" x14ac:dyDescent="0.3">
      <c r="A2789" t="s">
        <v>3966</v>
      </c>
      <c r="B2789" t="s">
        <v>81</v>
      </c>
      <c r="C2789" t="s">
        <v>89</v>
      </c>
      <c r="D2789" t="s">
        <v>90</v>
      </c>
      <c r="E2789" t="s">
        <v>113</v>
      </c>
      <c r="F2789" t="s">
        <v>163</v>
      </c>
      <c r="G2789" t="s">
        <v>87</v>
      </c>
      <c r="H2789" t="s">
        <v>87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661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1</v>
      </c>
      <c r="CT2789">
        <v>661</v>
      </c>
    </row>
    <row r="2790" spans="1:98" x14ac:dyDescent="0.3">
      <c r="A2790" t="s">
        <v>3967</v>
      </c>
      <c r="B2790" t="s">
        <v>81</v>
      </c>
      <c r="C2790" t="s">
        <v>82</v>
      </c>
      <c r="D2790" t="s">
        <v>83</v>
      </c>
      <c r="E2790" t="s">
        <v>271</v>
      </c>
      <c r="F2790" t="s">
        <v>87</v>
      </c>
      <c r="G2790" t="s">
        <v>87</v>
      </c>
      <c r="H2790" t="s">
        <v>87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643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1</v>
      </c>
      <c r="CT2790">
        <v>643</v>
      </c>
    </row>
    <row r="2791" spans="1:98" x14ac:dyDescent="0.3">
      <c r="A2791" t="s">
        <v>3968</v>
      </c>
      <c r="B2791" t="s">
        <v>81</v>
      </c>
      <c r="C2791" t="s">
        <v>96</v>
      </c>
      <c r="D2791" t="s">
        <v>128</v>
      </c>
      <c r="E2791" t="s">
        <v>129</v>
      </c>
      <c r="F2791" t="s">
        <v>130</v>
      </c>
      <c r="G2791" t="s">
        <v>87</v>
      </c>
      <c r="H2791" t="s">
        <v>87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595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1</v>
      </c>
      <c r="CT2791">
        <v>595</v>
      </c>
    </row>
    <row r="2792" spans="1:98" x14ac:dyDescent="0.3">
      <c r="A2792" t="s">
        <v>3969</v>
      </c>
      <c r="B2792" t="s">
        <v>81</v>
      </c>
      <c r="C2792" t="s">
        <v>96</v>
      </c>
      <c r="D2792" t="s">
        <v>97</v>
      </c>
      <c r="E2792" t="s">
        <v>3970</v>
      </c>
      <c r="F2792" t="s">
        <v>3971</v>
      </c>
      <c r="G2792" t="s">
        <v>3972</v>
      </c>
      <c r="H2792" t="s">
        <v>87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551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1</v>
      </c>
      <c r="CT2792">
        <v>551</v>
      </c>
    </row>
    <row r="2793" spans="1:98" x14ac:dyDescent="0.3">
      <c r="A2793" t="s">
        <v>3973</v>
      </c>
      <c r="B2793" t="s">
        <v>81</v>
      </c>
      <c r="C2793" t="s">
        <v>268</v>
      </c>
      <c r="D2793" t="s">
        <v>1326</v>
      </c>
      <c r="E2793" t="s">
        <v>2853</v>
      </c>
      <c r="F2793" t="s">
        <v>2854</v>
      </c>
      <c r="G2793" t="s">
        <v>3950</v>
      </c>
      <c r="H2793" t="s">
        <v>87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545</v>
      </c>
      <c r="CO2793">
        <v>0</v>
      </c>
      <c r="CP2793">
        <v>0</v>
      </c>
      <c r="CQ2793">
        <v>0</v>
      </c>
      <c r="CR2793">
        <v>0</v>
      </c>
      <c r="CS2793">
        <v>1</v>
      </c>
      <c r="CT2793">
        <v>545</v>
      </c>
    </row>
    <row r="2794" spans="1:98" x14ac:dyDescent="0.3">
      <c r="A2794" t="s">
        <v>3974</v>
      </c>
      <c r="B2794" t="s">
        <v>81</v>
      </c>
      <c r="C2794" t="s">
        <v>87</v>
      </c>
      <c r="D2794" t="s">
        <v>87</v>
      </c>
      <c r="E2794" t="s">
        <v>87</v>
      </c>
      <c r="F2794" t="s">
        <v>87</v>
      </c>
      <c r="G2794" t="s">
        <v>87</v>
      </c>
      <c r="H2794" t="s">
        <v>87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542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1</v>
      </c>
      <c r="CT2794">
        <v>542</v>
      </c>
    </row>
    <row r="2795" spans="1:98" x14ac:dyDescent="0.3">
      <c r="A2795" t="s">
        <v>3975</v>
      </c>
      <c r="B2795" t="s">
        <v>81</v>
      </c>
      <c r="C2795" t="s">
        <v>352</v>
      </c>
      <c r="D2795" t="s">
        <v>353</v>
      </c>
      <c r="E2795" t="s">
        <v>357</v>
      </c>
      <c r="F2795" t="s">
        <v>358</v>
      </c>
      <c r="G2795" t="s">
        <v>87</v>
      </c>
      <c r="H2795" t="s">
        <v>87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528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1</v>
      </c>
      <c r="CT2795">
        <v>528</v>
      </c>
    </row>
    <row r="2796" spans="1:98" x14ac:dyDescent="0.3">
      <c r="A2796" t="s">
        <v>3976</v>
      </c>
      <c r="B2796" t="s">
        <v>81</v>
      </c>
      <c r="C2796" t="s">
        <v>89</v>
      </c>
      <c r="D2796" t="s">
        <v>90</v>
      </c>
      <c r="E2796" t="s">
        <v>472</v>
      </c>
      <c r="F2796" t="s">
        <v>825</v>
      </c>
      <c r="G2796" t="s">
        <v>87</v>
      </c>
      <c r="H2796" t="s">
        <v>87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515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1</v>
      </c>
      <c r="CT2796">
        <v>515</v>
      </c>
    </row>
    <row r="2797" spans="1:98" x14ac:dyDescent="0.3">
      <c r="A2797" t="s">
        <v>3977</v>
      </c>
      <c r="B2797" t="s">
        <v>81</v>
      </c>
      <c r="C2797" t="s">
        <v>96</v>
      </c>
      <c r="D2797" t="s">
        <v>97</v>
      </c>
      <c r="E2797" t="s">
        <v>98</v>
      </c>
      <c r="F2797" t="s">
        <v>99</v>
      </c>
      <c r="G2797" t="s">
        <v>87</v>
      </c>
      <c r="H2797" t="s">
        <v>87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495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1</v>
      </c>
      <c r="CT2797">
        <v>495</v>
      </c>
    </row>
    <row r="2798" spans="1:98" x14ac:dyDescent="0.3">
      <c r="A2798" t="s">
        <v>3978</v>
      </c>
      <c r="B2798" t="s">
        <v>81</v>
      </c>
      <c r="C2798" t="s">
        <v>96</v>
      </c>
      <c r="D2798" t="s">
        <v>97</v>
      </c>
      <c r="E2798" t="s">
        <v>146</v>
      </c>
      <c r="F2798" t="s">
        <v>894</v>
      </c>
      <c r="G2798" t="s">
        <v>895</v>
      </c>
      <c r="H2798" t="s">
        <v>3979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491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1</v>
      </c>
      <c r="CT2798">
        <v>491</v>
      </c>
    </row>
    <row r="2799" spans="1:98" x14ac:dyDescent="0.3">
      <c r="A2799" t="s">
        <v>3980</v>
      </c>
      <c r="B2799" t="s">
        <v>81</v>
      </c>
      <c r="C2799" t="s">
        <v>96</v>
      </c>
      <c r="D2799" t="s">
        <v>385</v>
      </c>
      <c r="E2799" t="s">
        <v>489</v>
      </c>
      <c r="F2799" t="s">
        <v>490</v>
      </c>
      <c r="G2799" t="s">
        <v>1265</v>
      </c>
      <c r="H2799" t="s">
        <v>87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458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1</v>
      </c>
      <c r="CT2799">
        <v>458</v>
      </c>
    </row>
    <row r="2800" spans="1:98" x14ac:dyDescent="0.3">
      <c r="A2800" t="s">
        <v>3981</v>
      </c>
      <c r="B2800" t="s">
        <v>81</v>
      </c>
      <c r="C2800" t="s">
        <v>82</v>
      </c>
      <c r="D2800" t="s">
        <v>87</v>
      </c>
      <c r="E2800" t="s">
        <v>87</v>
      </c>
      <c r="F2800" t="s">
        <v>87</v>
      </c>
      <c r="G2800" t="s">
        <v>87</v>
      </c>
      <c r="H2800" t="s">
        <v>87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453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1</v>
      </c>
      <c r="CT2800">
        <v>453</v>
      </c>
    </row>
    <row r="2801" spans="1:98" x14ac:dyDescent="0.3">
      <c r="A2801" t="s">
        <v>3982</v>
      </c>
      <c r="B2801" t="s">
        <v>81</v>
      </c>
      <c r="C2801" t="s">
        <v>96</v>
      </c>
      <c r="D2801" t="s">
        <v>97</v>
      </c>
      <c r="E2801" t="s">
        <v>3970</v>
      </c>
      <c r="F2801" t="s">
        <v>3971</v>
      </c>
      <c r="G2801" t="s">
        <v>3983</v>
      </c>
      <c r="H2801" t="s">
        <v>87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448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1</v>
      </c>
      <c r="CT2801">
        <v>448</v>
      </c>
    </row>
    <row r="2802" spans="1:98" x14ac:dyDescent="0.3">
      <c r="A2802" t="s">
        <v>3984</v>
      </c>
      <c r="B2802" t="s">
        <v>81</v>
      </c>
      <c r="C2802" t="s">
        <v>82</v>
      </c>
      <c r="D2802" t="s">
        <v>1490</v>
      </c>
      <c r="E2802" t="s">
        <v>2535</v>
      </c>
      <c r="F2802" t="s">
        <v>87</v>
      </c>
      <c r="G2802" t="s">
        <v>87</v>
      </c>
      <c r="H2802" t="s">
        <v>87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442</v>
      </c>
      <c r="CO2802">
        <v>0</v>
      </c>
      <c r="CP2802">
        <v>0</v>
      </c>
      <c r="CQ2802">
        <v>0</v>
      </c>
      <c r="CR2802">
        <v>0</v>
      </c>
      <c r="CS2802">
        <v>1</v>
      </c>
      <c r="CT2802">
        <v>442</v>
      </c>
    </row>
    <row r="2803" spans="1:98" x14ac:dyDescent="0.3">
      <c r="A2803" t="s">
        <v>3985</v>
      </c>
      <c r="B2803" t="s">
        <v>81</v>
      </c>
      <c r="C2803" t="s">
        <v>96</v>
      </c>
      <c r="D2803" t="s">
        <v>97</v>
      </c>
      <c r="E2803" t="s">
        <v>98</v>
      </c>
      <c r="F2803" t="s">
        <v>99</v>
      </c>
      <c r="G2803" t="s">
        <v>906</v>
      </c>
      <c r="H2803" t="s">
        <v>3986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431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1</v>
      </c>
      <c r="CT2803">
        <v>431</v>
      </c>
    </row>
    <row r="2804" spans="1:98" x14ac:dyDescent="0.3">
      <c r="A2804" t="s">
        <v>3987</v>
      </c>
      <c r="B2804" t="s">
        <v>81</v>
      </c>
      <c r="C2804" t="s">
        <v>82</v>
      </c>
      <c r="D2804" t="s">
        <v>83</v>
      </c>
      <c r="E2804" t="s">
        <v>271</v>
      </c>
      <c r="F2804" t="s">
        <v>87</v>
      </c>
      <c r="G2804" t="s">
        <v>87</v>
      </c>
      <c r="H2804" t="s">
        <v>87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428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1</v>
      </c>
      <c r="CT2804">
        <v>428</v>
      </c>
    </row>
    <row r="2805" spans="1:98" x14ac:dyDescent="0.3">
      <c r="A2805" t="s">
        <v>3988</v>
      </c>
      <c r="B2805" t="s">
        <v>81</v>
      </c>
      <c r="C2805" t="s">
        <v>268</v>
      </c>
      <c r="D2805" t="s">
        <v>1326</v>
      </c>
      <c r="E2805" t="s">
        <v>2853</v>
      </c>
      <c r="F2805" t="s">
        <v>2854</v>
      </c>
      <c r="G2805" t="s">
        <v>87</v>
      </c>
      <c r="H2805" t="s">
        <v>87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421</v>
      </c>
      <c r="CO2805">
        <v>0</v>
      </c>
      <c r="CP2805">
        <v>0</v>
      </c>
      <c r="CQ2805">
        <v>0</v>
      </c>
      <c r="CR2805">
        <v>0</v>
      </c>
      <c r="CS2805">
        <v>1</v>
      </c>
      <c r="CT2805">
        <v>421</v>
      </c>
    </row>
    <row r="2806" spans="1:98" x14ac:dyDescent="0.3">
      <c r="A2806" t="s">
        <v>3989</v>
      </c>
      <c r="B2806" t="s">
        <v>81</v>
      </c>
      <c r="C2806" t="s">
        <v>82</v>
      </c>
      <c r="D2806" t="s">
        <v>83</v>
      </c>
      <c r="E2806" t="s">
        <v>271</v>
      </c>
      <c r="F2806" t="s">
        <v>87</v>
      </c>
      <c r="G2806" t="s">
        <v>87</v>
      </c>
      <c r="H2806" t="s">
        <v>87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419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1</v>
      </c>
      <c r="CT2806">
        <v>419</v>
      </c>
    </row>
    <row r="2807" spans="1:98" x14ac:dyDescent="0.3">
      <c r="A2807" t="s">
        <v>3990</v>
      </c>
      <c r="B2807" t="s">
        <v>81</v>
      </c>
      <c r="C2807" t="s">
        <v>89</v>
      </c>
      <c r="D2807" t="s">
        <v>90</v>
      </c>
      <c r="E2807" t="s">
        <v>427</v>
      </c>
      <c r="F2807" t="s">
        <v>428</v>
      </c>
      <c r="G2807" t="s">
        <v>87</v>
      </c>
      <c r="H2807" t="s">
        <v>87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417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1</v>
      </c>
      <c r="CT2807">
        <v>417</v>
      </c>
    </row>
    <row r="2808" spans="1:98" x14ac:dyDescent="0.3">
      <c r="A2808" t="s">
        <v>3991</v>
      </c>
      <c r="B2808" t="s">
        <v>81</v>
      </c>
      <c r="C2808" t="s">
        <v>89</v>
      </c>
      <c r="D2808" t="s">
        <v>90</v>
      </c>
      <c r="E2808" t="s">
        <v>472</v>
      </c>
      <c r="F2808" t="s">
        <v>1288</v>
      </c>
      <c r="G2808" t="s">
        <v>87</v>
      </c>
      <c r="H2808" t="s">
        <v>87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412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1</v>
      </c>
      <c r="CT2808">
        <v>412</v>
      </c>
    </row>
    <row r="2809" spans="1:98" x14ac:dyDescent="0.3">
      <c r="A2809" t="s">
        <v>3992</v>
      </c>
      <c r="B2809" t="s">
        <v>81</v>
      </c>
      <c r="C2809" t="s">
        <v>89</v>
      </c>
      <c r="D2809" t="s">
        <v>90</v>
      </c>
      <c r="E2809" t="s">
        <v>427</v>
      </c>
      <c r="F2809" t="s">
        <v>428</v>
      </c>
      <c r="G2809" t="s">
        <v>87</v>
      </c>
      <c r="H2809" t="s">
        <v>87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411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1</v>
      </c>
      <c r="CT2809">
        <v>411</v>
      </c>
    </row>
    <row r="2810" spans="1:98" x14ac:dyDescent="0.3">
      <c r="A2810" t="s">
        <v>3993</v>
      </c>
      <c r="B2810" t="s">
        <v>81</v>
      </c>
      <c r="C2810" t="s">
        <v>96</v>
      </c>
      <c r="D2810" t="s">
        <v>97</v>
      </c>
      <c r="E2810" t="s">
        <v>98</v>
      </c>
      <c r="F2810" t="s">
        <v>160</v>
      </c>
      <c r="G2810" t="s">
        <v>161</v>
      </c>
      <c r="H2810" t="s">
        <v>87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409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1</v>
      </c>
      <c r="CT2810">
        <v>409</v>
      </c>
    </row>
    <row r="2811" spans="1:98" x14ac:dyDescent="0.3">
      <c r="A2811" t="s">
        <v>3994</v>
      </c>
      <c r="B2811" t="s">
        <v>81</v>
      </c>
      <c r="C2811" t="s">
        <v>96</v>
      </c>
      <c r="D2811" t="s">
        <v>97</v>
      </c>
      <c r="E2811" t="s">
        <v>102</v>
      </c>
      <c r="F2811" t="s">
        <v>116</v>
      </c>
      <c r="G2811" t="s">
        <v>117</v>
      </c>
      <c r="H2811" t="s">
        <v>87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408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1</v>
      </c>
      <c r="CT2811">
        <v>408</v>
      </c>
    </row>
    <row r="2812" spans="1:98" x14ac:dyDescent="0.3">
      <c r="A2812" t="s">
        <v>3995</v>
      </c>
      <c r="B2812" t="s">
        <v>81</v>
      </c>
      <c r="C2812" t="s">
        <v>96</v>
      </c>
      <c r="D2812" t="s">
        <v>128</v>
      </c>
      <c r="E2812" t="s">
        <v>627</v>
      </c>
      <c r="F2812" t="s">
        <v>628</v>
      </c>
      <c r="G2812" t="s">
        <v>87</v>
      </c>
      <c r="H2812" t="s">
        <v>87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393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1</v>
      </c>
      <c r="CT2812">
        <v>393</v>
      </c>
    </row>
    <row r="2813" spans="1:98" x14ac:dyDescent="0.3">
      <c r="A2813" t="s">
        <v>3996</v>
      </c>
      <c r="B2813" t="s">
        <v>81</v>
      </c>
      <c r="C2813" t="s">
        <v>268</v>
      </c>
      <c r="D2813" t="s">
        <v>1326</v>
      </c>
      <c r="E2813" t="s">
        <v>2853</v>
      </c>
      <c r="F2813" t="s">
        <v>2854</v>
      </c>
      <c r="G2813" t="s">
        <v>3950</v>
      </c>
      <c r="H2813" t="s">
        <v>87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392</v>
      </c>
      <c r="CO2813">
        <v>0</v>
      </c>
      <c r="CP2813">
        <v>0</v>
      </c>
      <c r="CQ2813">
        <v>0</v>
      </c>
      <c r="CR2813">
        <v>0</v>
      </c>
      <c r="CS2813">
        <v>1</v>
      </c>
      <c r="CT2813">
        <v>392</v>
      </c>
    </row>
    <row r="2814" spans="1:98" x14ac:dyDescent="0.3">
      <c r="A2814" t="s">
        <v>3997</v>
      </c>
      <c r="B2814" t="s">
        <v>81</v>
      </c>
      <c r="C2814" t="s">
        <v>96</v>
      </c>
      <c r="D2814" t="s">
        <v>97</v>
      </c>
      <c r="E2814" t="s">
        <v>146</v>
      </c>
      <c r="F2814" t="s">
        <v>1226</v>
      </c>
      <c r="G2814" t="s">
        <v>1227</v>
      </c>
      <c r="H2814" t="s">
        <v>87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384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1</v>
      </c>
      <c r="CT2814">
        <v>384</v>
      </c>
    </row>
    <row r="2815" spans="1:98" x14ac:dyDescent="0.3">
      <c r="A2815" t="s">
        <v>3998</v>
      </c>
      <c r="B2815" t="s">
        <v>81</v>
      </c>
      <c r="C2815" t="s">
        <v>185</v>
      </c>
      <c r="D2815" t="s">
        <v>185</v>
      </c>
      <c r="E2815" t="s">
        <v>751</v>
      </c>
      <c r="F2815" t="s">
        <v>752</v>
      </c>
      <c r="G2815" t="s">
        <v>3999</v>
      </c>
      <c r="H2815" t="s">
        <v>87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371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1</v>
      </c>
      <c r="CT2815">
        <v>371</v>
      </c>
    </row>
    <row r="2816" spans="1:98" x14ac:dyDescent="0.3">
      <c r="A2816" t="s">
        <v>4000</v>
      </c>
      <c r="B2816" t="s">
        <v>81</v>
      </c>
      <c r="C2816" t="s">
        <v>880</v>
      </c>
      <c r="D2816" t="s">
        <v>881</v>
      </c>
      <c r="E2816" t="s">
        <v>882</v>
      </c>
      <c r="F2816" t="s">
        <v>883</v>
      </c>
      <c r="G2816" t="s">
        <v>1359</v>
      </c>
      <c r="H2816" t="s">
        <v>87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364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1</v>
      </c>
      <c r="CT2816">
        <v>364</v>
      </c>
    </row>
    <row r="2817" spans="1:98" x14ac:dyDescent="0.3">
      <c r="A2817" t="s">
        <v>4001</v>
      </c>
      <c r="B2817" t="s">
        <v>81</v>
      </c>
      <c r="C2817" t="s">
        <v>397</v>
      </c>
      <c r="D2817" t="s">
        <v>710</v>
      </c>
      <c r="E2817" t="s">
        <v>711</v>
      </c>
      <c r="F2817" t="s">
        <v>2127</v>
      </c>
      <c r="G2817" t="s">
        <v>87</v>
      </c>
      <c r="H2817" t="s">
        <v>87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363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1</v>
      </c>
      <c r="CT2817">
        <v>363</v>
      </c>
    </row>
    <row r="2818" spans="1:98" x14ac:dyDescent="0.3">
      <c r="A2818" t="s">
        <v>4002</v>
      </c>
      <c r="B2818" t="s">
        <v>81</v>
      </c>
      <c r="C2818" t="s">
        <v>96</v>
      </c>
      <c r="D2818" t="s">
        <v>97</v>
      </c>
      <c r="E2818" t="s">
        <v>166</v>
      </c>
      <c r="F2818" t="s">
        <v>167</v>
      </c>
      <c r="G2818" t="s">
        <v>87</v>
      </c>
      <c r="H2818" t="s">
        <v>87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362</v>
      </c>
      <c r="CS2818">
        <v>1</v>
      </c>
      <c r="CT2818">
        <v>362</v>
      </c>
    </row>
    <row r="2819" spans="1:98" x14ac:dyDescent="0.3">
      <c r="A2819" t="s">
        <v>4003</v>
      </c>
      <c r="B2819" t="s">
        <v>81</v>
      </c>
      <c r="C2819" t="s">
        <v>96</v>
      </c>
      <c r="D2819" t="s">
        <v>97</v>
      </c>
      <c r="E2819" t="s">
        <v>98</v>
      </c>
      <c r="F2819" t="s">
        <v>99</v>
      </c>
      <c r="G2819" t="s">
        <v>4004</v>
      </c>
      <c r="H2819" t="s">
        <v>87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339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1</v>
      </c>
      <c r="CT2819">
        <v>339</v>
      </c>
    </row>
    <row r="2820" spans="1:98" x14ac:dyDescent="0.3">
      <c r="A2820" t="s">
        <v>4005</v>
      </c>
      <c r="B2820" t="s">
        <v>81</v>
      </c>
      <c r="C2820" t="s">
        <v>82</v>
      </c>
      <c r="D2820" t="s">
        <v>83</v>
      </c>
      <c r="E2820" t="s">
        <v>271</v>
      </c>
      <c r="F2820" t="s">
        <v>87</v>
      </c>
      <c r="G2820" t="s">
        <v>87</v>
      </c>
      <c r="H2820" t="s">
        <v>87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339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1</v>
      </c>
      <c r="CT2820">
        <v>339</v>
      </c>
    </row>
    <row r="2821" spans="1:98" x14ac:dyDescent="0.3">
      <c r="A2821" t="s">
        <v>4006</v>
      </c>
      <c r="B2821" t="s">
        <v>81</v>
      </c>
      <c r="C2821" t="s">
        <v>96</v>
      </c>
      <c r="D2821" t="s">
        <v>97</v>
      </c>
      <c r="E2821" t="s">
        <v>138</v>
      </c>
      <c r="F2821" t="s">
        <v>139</v>
      </c>
      <c r="G2821" t="s">
        <v>87</v>
      </c>
      <c r="H2821" t="s">
        <v>87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332</v>
      </c>
      <c r="CS2821">
        <v>1</v>
      </c>
      <c r="CT2821">
        <v>332</v>
      </c>
    </row>
    <row r="2822" spans="1:98" x14ac:dyDescent="0.3">
      <c r="A2822" t="s">
        <v>4007</v>
      </c>
      <c r="B2822" t="s">
        <v>81</v>
      </c>
      <c r="C2822" t="s">
        <v>96</v>
      </c>
      <c r="D2822" t="s">
        <v>97</v>
      </c>
      <c r="E2822" t="s">
        <v>98</v>
      </c>
      <c r="F2822" t="s">
        <v>442</v>
      </c>
      <c r="G2822" t="s">
        <v>87</v>
      </c>
      <c r="H2822" t="s">
        <v>87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321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1</v>
      </c>
      <c r="CT2822">
        <v>321</v>
      </c>
    </row>
    <row r="2823" spans="1:98" x14ac:dyDescent="0.3">
      <c r="A2823" t="s">
        <v>4008</v>
      </c>
      <c r="B2823" t="s">
        <v>81</v>
      </c>
      <c r="C2823" t="s">
        <v>96</v>
      </c>
      <c r="D2823" t="s">
        <v>128</v>
      </c>
      <c r="E2823" t="s">
        <v>129</v>
      </c>
      <c r="F2823" t="s">
        <v>130</v>
      </c>
      <c r="G2823" t="s">
        <v>4009</v>
      </c>
      <c r="H2823" t="s">
        <v>87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312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1</v>
      </c>
      <c r="CT2823">
        <v>312</v>
      </c>
    </row>
    <row r="2824" spans="1:98" x14ac:dyDescent="0.3">
      <c r="A2824" t="s">
        <v>4010</v>
      </c>
      <c r="B2824" t="s">
        <v>81</v>
      </c>
      <c r="C2824" t="s">
        <v>82</v>
      </c>
      <c r="D2824" t="s">
        <v>83</v>
      </c>
      <c r="E2824" t="s">
        <v>943</v>
      </c>
      <c r="F2824" t="s">
        <v>944</v>
      </c>
      <c r="G2824" t="s">
        <v>87</v>
      </c>
      <c r="H2824" t="s">
        <v>87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304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1</v>
      </c>
      <c r="CT2824">
        <v>304</v>
      </c>
    </row>
    <row r="2825" spans="1:98" x14ac:dyDescent="0.3">
      <c r="A2825" t="s">
        <v>4011</v>
      </c>
      <c r="B2825" t="s">
        <v>81</v>
      </c>
      <c r="C2825" t="s">
        <v>397</v>
      </c>
      <c r="D2825" t="s">
        <v>398</v>
      </c>
      <c r="E2825" t="s">
        <v>399</v>
      </c>
      <c r="F2825" t="s">
        <v>1990</v>
      </c>
      <c r="G2825" t="s">
        <v>4012</v>
      </c>
      <c r="H2825" t="s">
        <v>4013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302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1</v>
      </c>
      <c r="CT2825">
        <v>302</v>
      </c>
    </row>
    <row r="2826" spans="1:98" x14ac:dyDescent="0.3">
      <c r="A2826" t="s">
        <v>4014</v>
      </c>
      <c r="B2826" t="s">
        <v>81</v>
      </c>
      <c r="C2826" t="s">
        <v>82</v>
      </c>
      <c r="D2826" t="s">
        <v>83</v>
      </c>
      <c r="E2826" t="s">
        <v>943</v>
      </c>
      <c r="F2826" t="s">
        <v>944</v>
      </c>
      <c r="G2826" t="s">
        <v>87</v>
      </c>
      <c r="H2826" t="s">
        <v>87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284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1</v>
      </c>
      <c r="CT2826">
        <v>284</v>
      </c>
    </row>
    <row r="2827" spans="1:98" x14ac:dyDescent="0.3">
      <c r="A2827" t="s">
        <v>4015</v>
      </c>
      <c r="B2827" t="s">
        <v>81</v>
      </c>
      <c r="C2827" t="s">
        <v>352</v>
      </c>
      <c r="D2827" t="s">
        <v>353</v>
      </c>
      <c r="E2827" t="s">
        <v>357</v>
      </c>
      <c r="F2827" t="s">
        <v>358</v>
      </c>
      <c r="G2827" t="s">
        <v>3002</v>
      </c>
      <c r="H2827" t="s">
        <v>87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281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1</v>
      </c>
      <c r="CT2827">
        <v>281</v>
      </c>
    </row>
    <row r="2828" spans="1:98" x14ac:dyDescent="0.3">
      <c r="A2828" t="s">
        <v>4016</v>
      </c>
      <c r="B2828" t="s">
        <v>81</v>
      </c>
      <c r="C2828" t="s">
        <v>397</v>
      </c>
      <c r="D2828" t="s">
        <v>710</v>
      </c>
      <c r="E2828" t="s">
        <v>711</v>
      </c>
      <c r="F2828" t="s">
        <v>87</v>
      </c>
      <c r="G2828" t="s">
        <v>87</v>
      </c>
      <c r="H2828" t="s">
        <v>87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279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1</v>
      </c>
      <c r="CT2828">
        <v>279</v>
      </c>
    </row>
    <row r="2829" spans="1:98" x14ac:dyDescent="0.3">
      <c r="A2829" t="s">
        <v>4017</v>
      </c>
      <c r="B2829" t="s">
        <v>81</v>
      </c>
      <c r="C2829" t="s">
        <v>96</v>
      </c>
      <c r="D2829" t="s">
        <v>97</v>
      </c>
      <c r="E2829" t="s">
        <v>1096</v>
      </c>
      <c r="F2829" t="s">
        <v>1097</v>
      </c>
      <c r="G2829" t="s">
        <v>87</v>
      </c>
      <c r="H2829" t="s">
        <v>87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278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1</v>
      </c>
      <c r="CT2829">
        <v>278</v>
      </c>
    </row>
    <row r="2830" spans="1:98" x14ac:dyDescent="0.3">
      <c r="A2830" t="s">
        <v>4018</v>
      </c>
      <c r="B2830" t="s">
        <v>81</v>
      </c>
      <c r="C2830" t="s">
        <v>96</v>
      </c>
      <c r="D2830" t="s">
        <v>97</v>
      </c>
      <c r="E2830" t="s">
        <v>102</v>
      </c>
      <c r="F2830" t="s">
        <v>103</v>
      </c>
      <c r="G2830" t="s">
        <v>104</v>
      </c>
      <c r="H2830" t="s">
        <v>3380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275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1</v>
      </c>
      <c r="CT2830">
        <v>275</v>
      </c>
    </row>
    <row r="2831" spans="1:98" x14ac:dyDescent="0.3">
      <c r="A2831" t="s">
        <v>4019</v>
      </c>
      <c r="B2831" t="s">
        <v>81</v>
      </c>
      <c r="C2831" t="s">
        <v>96</v>
      </c>
      <c r="D2831" t="s">
        <v>97</v>
      </c>
      <c r="E2831" t="s">
        <v>98</v>
      </c>
      <c r="F2831" t="s">
        <v>99</v>
      </c>
      <c r="G2831" t="s">
        <v>87</v>
      </c>
      <c r="H2831" t="s">
        <v>87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274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1</v>
      </c>
      <c r="CT2831">
        <v>274</v>
      </c>
    </row>
    <row r="2832" spans="1:98" x14ac:dyDescent="0.3">
      <c r="A2832" t="s">
        <v>4020</v>
      </c>
      <c r="B2832" t="s">
        <v>81</v>
      </c>
      <c r="C2832" t="s">
        <v>96</v>
      </c>
      <c r="D2832" t="s">
        <v>128</v>
      </c>
      <c r="E2832" t="s">
        <v>627</v>
      </c>
      <c r="F2832" t="s">
        <v>628</v>
      </c>
      <c r="G2832" t="s">
        <v>87</v>
      </c>
      <c r="H2832" t="s">
        <v>87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273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1</v>
      </c>
      <c r="CT2832">
        <v>273</v>
      </c>
    </row>
    <row r="2833" spans="1:98" x14ac:dyDescent="0.3">
      <c r="A2833" t="s">
        <v>4021</v>
      </c>
      <c r="B2833" t="s">
        <v>81</v>
      </c>
      <c r="C2833" t="s">
        <v>96</v>
      </c>
      <c r="D2833" t="s">
        <v>97</v>
      </c>
      <c r="E2833" t="s">
        <v>102</v>
      </c>
      <c r="F2833" t="s">
        <v>103</v>
      </c>
      <c r="G2833" t="s">
        <v>104</v>
      </c>
      <c r="H2833" t="s">
        <v>87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272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1</v>
      </c>
      <c r="CT2833">
        <v>272</v>
      </c>
    </row>
    <row r="2834" spans="1:98" x14ac:dyDescent="0.3">
      <c r="A2834" t="s">
        <v>4022</v>
      </c>
      <c r="B2834" t="s">
        <v>81</v>
      </c>
      <c r="C2834" t="s">
        <v>96</v>
      </c>
      <c r="D2834" t="s">
        <v>97</v>
      </c>
      <c r="E2834" t="s">
        <v>102</v>
      </c>
      <c r="F2834" t="s">
        <v>103</v>
      </c>
      <c r="G2834" t="s">
        <v>104</v>
      </c>
      <c r="H2834" t="s">
        <v>87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271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1</v>
      </c>
      <c r="CT2834">
        <v>271</v>
      </c>
    </row>
    <row r="2835" spans="1:98" x14ac:dyDescent="0.3">
      <c r="A2835" t="s">
        <v>4023</v>
      </c>
      <c r="B2835" t="s">
        <v>81</v>
      </c>
      <c r="C2835" t="s">
        <v>178</v>
      </c>
      <c r="D2835" t="s">
        <v>179</v>
      </c>
      <c r="E2835" t="s">
        <v>180</v>
      </c>
      <c r="F2835" t="s">
        <v>181</v>
      </c>
      <c r="G2835" t="s">
        <v>182</v>
      </c>
      <c r="H2835" t="s">
        <v>87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271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1</v>
      </c>
      <c r="CT2835">
        <v>271</v>
      </c>
    </row>
    <row r="2836" spans="1:98" x14ac:dyDescent="0.3">
      <c r="A2836" t="s">
        <v>4024</v>
      </c>
      <c r="B2836" t="s">
        <v>81</v>
      </c>
      <c r="C2836" t="s">
        <v>87</v>
      </c>
      <c r="D2836" t="s">
        <v>87</v>
      </c>
      <c r="E2836" t="s">
        <v>87</v>
      </c>
      <c r="F2836" t="s">
        <v>87</v>
      </c>
      <c r="G2836" t="s">
        <v>87</v>
      </c>
      <c r="H2836" t="s">
        <v>87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271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1</v>
      </c>
      <c r="CT2836">
        <v>271</v>
      </c>
    </row>
    <row r="2837" spans="1:98" x14ac:dyDescent="0.3">
      <c r="A2837" t="s">
        <v>4025</v>
      </c>
      <c r="B2837" t="s">
        <v>81</v>
      </c>
      <c r="C2837" t="s">
        <v>96</v>
      </c>
      <c r="D2837" t="s">
        <v>97</v>
      </c>
      <c r="E2837" t="s">
        <v>166</v>
      </c>
      <c r="F2837" t="s">
        <v>167</v>
      </c>
      <c r="G2837" t="s">
        <v>87</v>
      </c>
      <c r="H2837" t="s">
        <v>87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268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1</v>
      </c>
      <c r="CT2837">
        <v>268</v>
      </c>
    </row>
    <row r="2838" spans="1:98" x14ac:dyDescent="0.3">
      <c r="A2838" t="s">
        <v>4026</v>
      </c>
      <c r="B2838" t="s">
        <v>81</v>
      </c>
      <c r="C2838" t="s">
        <v>96</v>
      </c>
      <c r="D2838" t="s">
        <v>97</v>
      </c>
      <c r="E2838" t="s">
        <v>1245</v>
      </c>
      <c r="F2838" t="s">
        <v>1246</v>
      </c>
      <c r="G2838" t="s">
        <v>4027</v>
      </c>
      <c r="H2838" t="s">
        <v>87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268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1</v>
      </c>
      <c r="CT2838">
        <v>268</v>
      </c>
    </row>
    <row r="2839" spans="1:98" x14ac:dyDescent="0.3">
      <c r="A2839" t="s">
        <v>4028</v>
      </c>
      <c r="B2839" t="s">
        <v>81</v>
      </c>
      <c r="C2839" t="s">
        <v>880</v>
      </c>
      <c r="D2839" t="s">
        <v>881</v>
      </c>
      <c r="E2839" t="s">
        <v>882</v>
      </c>
      <c r="F2839" t="s">
        <v>883</v>
      </c>
      <c r="G2839" t="s">
        <v>87</v>
      </c>
      <c r="H2839" t="s">
        <v>87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268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1</v>
      </c>
      <c r="CT2839">
        <v>268</v>
      </c>
    </row>
    <row r="2840" spans="1:98" x14ac:dyDescent="0.3">
      <c r="A2840" t="s">
        <v>4029</v>
      </c>
      <c r="B2840" t="s">
        <v>81</v>
      </c>
      <c r="C2840" t="s">
        <v>96</v>
      </c>
      <c r="D2840" t="s">
        <v>97</v>
      </c>
      <c r="E2840" t="s">
        <v>102</v>
      </c>
      <c r="F2840" t="s">
        <v>116</v>
      </c>
      <c r="G2840" t="s">
        <v>117</v>
      </c>
      <c r="H2840" t="s">
        <v>87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266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1</v>
      </c>
      <c r="CT2840">
        <v>266</v>
      </c>
    </row>
    <row r="2841" spans="1:98" x14ac:dyDescent="0.3">
      <c r="A2841" t="s">
        <v>4030</v>
      </c>
      <c r="B2841" t="s">
        <v>81</v>
      </c>
      <c r="C2841" t="s">
        <v>96</v>
      </c>
      <c r="D2841" t="s">
        <v>385</v>
      </c>
      <c r="E2841" t="s">
        <v>476</v>
      </c>
      <c r="F2841" t="s">
        <v>650</v>
      </c>
      <c r="G2841" t="s">
        <v>87</v>
      </c>
      <c r="H2841" t="s">
        <v>87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266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1</v>
      </c>
      <c r="CT2841">
        <v>266</v>
      </c>
    </row>
    <row r="2842" spans="1:98" x14ac:dyDescent="0.3">
      <c r="A2842" t="s">
        <v>4031</v>
      </c>
      <c r="B2842" t="s">
        <v>81</v>
      </c>
      <c r="C2842" t="s">
        <v>96</v>
      </c>
      <c r="D2842" t="s">
        <v>385</v>
      </c>
      <c r="E2842" t="s">
        <v>489</v>
      </c>
      <c r="F2842" t="s">
        <v>490</v>
      </c>
      <c r="G2842" t="s">
        <v>87</v>
      </c>
      <c r="H2842" t="s">
        <v>87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265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1</v>
      </c>
      <c r="CT2842">
        <v>265</v>
      </c>
    </row>
    <row r="2843" spans="1:98" x14ac:dyDescent="0.3">
      <c r="A2843" t="s">
        <v>4032</v>
      </c>
      <c r="B2843" t="s">
        <v>81</v>
      </c>
      <c r="C2843" t="s">
        <v>96</v>
      </c>
      <c r="D2843" t="s">
        <v>97</v>
      </c>
      <c r="E2843" t="s">
        <v>166</v>
      </c>
      <c r="F2843" t="s">
        <v>167</v>
      </c>
      <c r="G2843" t="s">
        <v>168</v>
      </c>
      <c r="H2843" t="s">
        <v>87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260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1</v>
      </c>
      <c r="CT2843">
        <v>260</v>
      </c>
    </row>
    <row r="2844" spans="1:98" x14ac:dyDescent="0.3">
      <c r="A2844" t="s">
        <v>4033</v>
      </c>
      <c r="B2844" t="s">
        <v>81</v>
      </c>
      <c r="C2844" t="s">
        <v>185</v>
      </c>
      <c r="D2844" t="s">
        <v>185</v>
      </c>
      <c r="E2844" t="s">
        <v>751</v>
      </c>
      <c r="F2844" t="s">
        <v>752</v>
      </c>
      <c r="G2844" t="s">
        <v>4034</v>
      </c>
      <c r="H2844" t="s">
        <v>87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256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1</v>
      </c>
      <c r="CT2844">
        <v>256</v>
      </c>
    </row>
    <row r="2845" spans="1:98" x14ac:dyDescent="0.3">
      <c r="A2845" t="s">
        <v>4035</v>
      </c>
      <c r="B2845" t="s">
        <v>81</v>
      </c>
      <c r="C2845" t="s">
        <v>542</v>
      </c>
      <c r="D2845" t="s">
        <v>543</v>
      </c>
      <c r="E2845" t="s">
        <v>87</v>
      </c>
      <c r="F2845" t="s">
        <v>87</v>
      </c>
      <c r="G2845" t="s">
        <v>87</v>
      </c>
      <c r="H2845" t="s">
        <v>87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251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1</v>
      </c>
      <c r="CT2845">
        <v>251</v>
      </c>
    </row>
    <row r="2846" spans="1:98" x14ac:dyDescent="0.3">
      <c r="A2846" t="s">
        <v>4036</v>
      </c>
      <c r="B2846" t="s">
        <v>81</v>
      </c>
      <c r="C2846" t="s">
        <v>185</v>
      </c>
      <c r="D2846" t="s">
        <v>185</v>
      </c>
      <c r="E2846" t="s">
        <v>751</v>
      </c>
      <c r="F2846" t="s">
        <v>752</v>
      </c>
      <c r="G2846" t="s">
        <v>4037</v>
      </c>
      <c r="H2846" t="s">
        <v>87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249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1</v>
      </c>
      <c r="CT2846">
        <v>249</v>
      </c>
    </row>
    <row r="2847" spans="1:98" x14ac:dyDescent="0.3">
      <c r="A2847" t="s">
        <v>4038</v>
      </c>
      <c r="B2847" t="s">
        <v>81</v>
      </c>
      <c r="C2847" t="s">
        <v>96</v>
      </c>
      <c r="D2847" t="s">
        <v>97</v>
      </c>
      <c r="E2847" t="s">
        <v>98</v>
      </c>
      <c r="F2847" t="s">
        <v>109</v>
      </c>
      <c r="G2847" t="s">
        <v>211</v>
      </c>
      <c r="H2847" t="s">
        <v>87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248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1</v>
      </c>
      <c r="CT2847">
        <v>248</v>
      </c>
    </row>
    <row r="2848" spans="1:98" x14ac:dyDescent="0.3">
      <c r="A2848" t="s">
        <v>4039</v>
      </c>
      <c r="B2848" t="s">
        <v>81</v>
      </c>
      <c r="C2848" t="s">
        <v>96</v>
      </c>
      <c r="D2848" t="s">
        <v>128</v>
      </c>
      <c r="E2848" t="s">
        <v>3728</v>
      </c>
      <c r="F2848" t="s">
        <v>3729</v>
      </c>
      <c r="G2848" t="s">
        <v>87</v>
      </c>
      <c r="H2848" t="s">
        <v>87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246</v>
      </c>
      <c r="CO2848">
        <v>0</v>
      </c>
      <c r="CP2848">
        <v>0</v>
      </c>
      <c r="CQ2848">
        <v>0</v>
      </c>
      <c r="CR2848">
        <v>0</v>
      </c>
      <c r="CS2848">
        <v>1</v>
      </c>
      <c r="CT2848">
        <v>246</v>
      </c>
    </row>
    <row r="2849" spans="1:98" x14ac:dyDescent="0.3">
      <c r="A2849" t="s">
        <v>4040</v>
      </c>
      <c r="B2849" t="s">
        <v>81</v>
      </c>
      <c r="C2849" t="s">
        <v>82</v>
      </c>
      <c r="D2849" t="s">
        <v>83</v>
      </c>
      <c r="E2849" t="s">
        <v>271</v>
      </c>
      <c r="F2849" t="s">
        <v>87</v>
      </c>
      <c r="G2849" t="s">
        <v>87</v>
      </c>
      <c r="H2849" t="s">
        <v>87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245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1</v>
      </c>
      <c r="CT2849">
        <v>245</v>
      </c>
    </row>
    <row r="2850" spans="1:98" x14ac:dyDescent="0.3">
      <c r="A2850" t="s">
        <v>4041</v>
      </c>
      <c r="B2850" t="s">
        <v>81</v>
      </c>
      <c r="C2850" t="s">
        <v>96</v>
      </c>
      <c r="D2850" t="s">
        <v>97</v>
      </c>
      <c r="E2850" t="s">
        <v>406</v>
      </c>
      <c r="F2850" t="s">
        <v>407</v>
      </c>
      <c r="G2850" t="s">
        <v>1374</v>
      </c>
      <c r="H2850" t="s">
        <v>87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243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1</v>
      </c>
      <c r="CT2850">
        <v>243</v>
      </c>
    </row>
    <row r="2851" spans="1:98" x14ac:dyDescent="0.3">
      <c r="A2851" t="s">
        <v>4042</v>
      </c>
      <c r="B2851" t="s">
        <v>81</v>
      </c>
      <c r="C2851" t="s">
        <v>96</v>
      </c>
      <c r="D2851" t="s">
        <v>97</v>
      </c>
      <c r="E2851" t="s">
        <v>1245</v>
      </c>
      <c r="F2851" t="s">
        <v>1246</v>
      </c>
      <c r="G2851" t="s">
        <v>4027</v>
      </c>
      <c r="H2851" t="s">
        <v>87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238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1</v>
      </c>
      <c r="CT2851">
        <v>238</v>
      </c>
    </row>
    <row r="2852" spans="1:98" x14ac:dyDescent="0.3">
      <c r="A2852" t="s">
        <v>4043</v>
      </c>
      <c r="B2852" t="s">
        <v>81</v>
      </c>
      <c r="C2852" t="s">
        <v>96</v>
      </c>
      <c r="D2852" t="s">
        <v>97</v>
      </c>
      <c r="E2852" t="s">
        <v>119</v>
      </c>
      <c r="F2852" t="s">
        <v>120</v>
      </c>
      <c r="G2852" t="s">
        <v>4044</v>
      </c>
      <c r="H2852" t="s">
        <v>87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234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1</v>
      </c>
      <c r="CT2852">
        <v>234</v>
      </c>
    </row>
    <row r="2853" spans="1:98" x14ac:dyDescent="0.3">
      <c r="A2853" t="s">
        <v>4045</v>
      </c>
      <c r="B2853" t="s">
        <v>81</v>
      </c>
      <c r="C2853" t="s">
        <v>82</v>
      </c>
      <c r="D2853" t="s">
        <v>83</v>
      </c>
      <c r="E2853" t="s">
        <v>943</v>
      </c>
      <c r="F2853" t="s">
        <v>944</v>
      </c>
      <c r="G2853" t="s">
        <v>4046</v>
      </c>
      <c r="H2853" t="s">
        <v>87</v>
      </c>
      <c r="I2853">
        <v>0</v>
      </c>
      <c r="J2853">
        <v>0</v>
      </c>
      <c r="K2853">
        <v>0</v>
      </c>
      <c r="L2853">
        <v>227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1</v>
      </c>
      <c r="CT2853">
        <v>227</v>
      </c>
    </row>
    <row r="2854" spans="1:98" x14ac:dyDescent="0.3">
      <c r="A2854" t="s">
        <v>4047</v>
      </c>
      <c r="B2854" t="s">
        <v>81</v>
      </c>
      <c r="C2854" t="s">
        <v>268</v>
      </c>
      <c r="D2854" t="s">
        <v>269</v>
      </c>
      <c r="E2854" t="s">
        <v>87</v>
      </c>
      <c r="F2854" t="s">
        <v>87</v>
      </c>
      <c r="G2854" t="s">
        <v>87</v>
      </c>
      <c r="H2854" t="s">
        <v>87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227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1</v>
      </c>
      <c r="CT2854">
        <v>227</v>
      </c>
    </row>
    <row r="2855" spans="1:98" x14ac:dyDescent="0.3">
      <c r="A2855" t="s">
        <v>4048</v>
      </c>
      <c r="B2855" t="s">
        <v>81</v>
      </c>
      <c r="C2855" t="s">
        <v>96</v>
      </c>
      <c r="D2855" t="s">
        <v>385</v>
      </c>
      <c r="E2855" t="s">
        <v>476</v>
      </c>
      <c r="F2855" t="s">
        <v>87</v>
      </c>
      <c r="G2855" t="s">
        <v>87</v>
      </c>
      <c r="H2855" t="s">
        <v>87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227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1</v>
      </c>
      <c r="CT2855">
        <v>227</v>
      </c>
    </row>
    <row r="2856" spans="1:98" x14ac:dyDescent="0.3">
      <c r="A2856" t="s">
        <v>4049</v>
      </c>
      <c r="B2856" t="s">
        <v>81</v>
      </c>
      <c r="C2856" t="s">
        <v>2050</v>
      </c>
      <c r="D2856" t="s">
        <v>2051</v>
      </c>
      <c r="E2856" t="s">
        <v>2052</v>
      </c>
      <c r="F2856" t="s">
        <v>2053</v>
      </c>
      <c r="G2856" t="s">
        <v>2054</v>
      </c>
      <c r="H2856" t="s">
        <v>87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226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1</v>
      </c>
      <c r="CT2856">
        <v>226</v>
      </c>
    </row>
    <row r="2857" spans="1:98" x14ac:dyDescent="0.3">
      <c r="A2857" t="s">
        <v>4050</v>
      </c>
      <c r="B2857" t="s">
        <v>81</v>
      </c>
      <c r="C2857" t="s">
        <v>96</v>
      </c>
      <c r="D2857" t="s">
        <v>97</v>
      </c>
      <c r="E2857" t="s">
        <v>119</v>
      </c>
      <c r="F2857" t="s">
        <v>120</v>
      </c>
      <c r="G2857" t="s">
        <v>316</v>
      </c>
      <c r="H2857" t="s">
        <v>3393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225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1</v>
      </c>
      <c r="CT2857">
        <v>225</v>
      </c>
    </row>
    <row r="2858" spans="1:98" x14ac:dyDescent="0.3">
      <c r="A2858" t="s">
        <v>4051</v>
      </c>
      <c r="B2858" t="s">
        <v>81</v>
      </c>
      <c r="C2858" t="s">
        <v>185</v>
      </c>
      <c r="D2858" t="s">
        <v>185</v>
      </c>
      <c r="E2858" t="s">
        <v>751</v>
      </c>
      <c r="F2858" t="s">
        <v>752</v>
      </c>
      <c r="G2858" t="s">
        <v>1137</v>
      </c>
      <c r="H2858" t="s">
        <v>87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225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1</v>
      </c>
      <c r="CT2858">
        <v>225</v>
      </c>
    </row>
    <row r="2859" spans="1:98" x14ac:dyDescent="0.3">
      <c r="A2859" t="s">
        <v>4052</v>
      </c>
      <c r="B2859" t="s">
        <v>280</v>
      </c>
      <c r="C2859" t="s">
        <v>938</v>
      </c>
      <c r="D2859" t="s">
        <v>939</v>
      </c>
      <c r="E2859" t="s">
        <v>87</v>
      </c>
      <c r="F2859" t="s">
        <v>87</v>
      </c>
      <c r="G2859" t="s">
        <v>87</v>
      </c>
      <c r="H2859" t="s">
        <v>87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221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1</v>
      </c>
      <c r="CT2859">
        <v>221</v>
      </c>
    </row>
    <row r="2860" spans="1:98" x14ac:dyDescent="0.3">
      <c r="A2860" t="s">
        <v>4053</v>
      </c>
      <c r="B2860" t="s">
        <v>81</v>
      </c>
      <c r="C2860" t="s">
        <v>87</v>
      </c>
      <c r="D2860" t="s">
        <v>87</v>
      </c>
      <c r="E2860" t="s">
        <v>87</v>
      </c>
      <c r="F2860" t="s">
        <v>87</v>
      </c>
      <c r="G2860" t="s">
        <v>87</v>
      </c>
      <c r="H2860" t="s">
        <v>87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221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1</v>
      </c>
      <c r="CT2860">
        <v>221</v>
      </c>
    </row>
    <row r="2861" spans="1:98" x14ac:dyDescent="0.3">
      <c r="A2861" t="s">
        <v>4054</v>
      </c>
      <c r="B2861" t="s">
        <v>81</v>
      </c>
      <c r="C2861" t="s">
        <v>96</v>
      </c>
      <c r="D2861" t="s">
        <v>128</v>
      </c>
      <c r="E2861" t="s">
        <v>244</v>
      </c>
      <c r="F2861" t="s">
        <v>245</v>
      </c>
      <c r="G2861" t="s">
        <v>2322</v>
      </c>
      <c r="H2861" t="s">
        <v>87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220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1</v>
      </c>
      <c r="CT2861">
        <v>220</v>
      </c>
    </row>
    <row r="2862" spans="1:98" x14ac:dyDescent="0.3">
      <c r="A2862" t="s">
        <v>4055</v>
      </c>
      <c r="B2862" t="s">
        <v>81</v>
      </c>
      <c r="C2862" t="s">
        <v>96</v>
      </c>
      <c r="D2862" t="s">
        <v>97</v>
      </c>
      <c r="E2862" t="s">
        <v>166</v>
      </c>
      <c r="F2862" t="s">
        <v>167</v>
      </c>
      <c r="G2862" t="s">
        <v>168</v>
      </c>
      <c r="H2862" t="s">
        <v>4056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217</v>
      </c>
      <c r="CS2862">
        <v>1</v>
      </c>
      <c r="CT2862">
        <v>217</v>
      </c>
    </row>
    <row r="2863" spans="1:98" x14ac:dyDescent="0.3">
      <c r="A2863" t="s">
        <v>4057</v>
      </c>
      <c r="B2863" t="s">
        <v>81</v>
      </c>
      <c r="C2863" t="s">
        <v>87</v>
      </c>
      <c r="D2863" t="s">
        <v>87</v>
      </c>
      <c r="E2863" t="s">
        <v>87</v>
      </c>
      <c r="F2863" t="s">
        <v>87</v>
      </c>
      <c r="G2863" t="s">
        <v>87</v>
      </c>
      <c r="H2863" t="s">
        <v>87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216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1</v>
      </c>
      <c r="CT2863">
        <v>216</v>
      </c>
    </row>
    <row r="2864" spans="1:98" x14ac:dyDescent="0.3">
      <c r="A2864" t="s">
        <v>4058</v>
      </c>
      <c r="B2864" t="s">
        <v>81</v>
      </c>
      <c r="C2864" t="s">
        <v>96</v>
      </c>
      <c r="D2864" t="s">
        <v>128</v>
      </c>
      <c r="E2864" t="s">
        <v>129</v>
      </c>
      <c r="F2864" t="s">
        <v>130</v>
      </c>
      <c r="G2864" t="s">
        <v>87</v>
      </c>
      <c r="H2864" t="s">
        <v>87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216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1</v>
      </c>
      <c r="CT2864">
        <v>216</v>
      </c>
    </row>
    <row r="2865" spans="1:98" x14ac:dyDescent="0.3">
      <c r="A2865" t="s">
        <v>4059</v>
      </c>
      <c r="B2865" t="s">
        <v>81</v>
      </c>
      <c r="C2865" t="s">
        <v>1402</v>
      </c>
      <c r="D2865" t="s">
        <v>2526</v>
      </c>
      <c r="E2865">
        <v>45597</v>
      </c>
      <c r="F2865" t="s">
        <v>87</v>
      </c>
      <c r="G2865" t="s">
        <v>87</v>
      </c>
      <c r="H2865" t="s">
        <v>87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214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1</v>
      </c>
      <c r="CT2865">
        <v>214</v>
      </c>
    </row>
    <row r="2866" spans="1:98" x14ac:dyDescent="0.3">
      <c r="A2866" t="s">
        <v>4060</v>
      </c>
      <c r="B2866" t="s">
        <v>81</v>
      </c>
      <c r="C2866" t="s">
        <v>96</v>
      </c>
      <c r="D2866" t="s">
        <v>97</v>
      </c>
      <c r="E2866" t="s">
        <v>98</v>
      </c>
      <c r="F2866" t="s">
        <v>4061</v>
      </c>
      <c r="G2866" t="s">
        <v>4062</v>
      </c>
      <c r="H2866" t="s">
        <v>87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213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1</v>
      </c>
      <c r="CT2866">
        <v>213</v>
      </c>
    </row>
    <row r="2867" spans="1:98" x14ac:dyDescent="0.3">
      <c r="A2867" t="s">
        <v>4063</v>
      </c>
      <c r="B2867" t="s">
        <v>81</v>
      </c>
      <c r="C2867" t="s">
        <v>96</v>
      </c>
      <c r="D2867" t="s">
        <v>97</v>
      </c>
      <c r="E2867" t="s">
        <v>1096</v>
      </c>
      <c r="F2867" t="s">
        <v>1097</v>
      </c>
      <c r="G2867" t="s">
        <v>87</v>
      </c>
      <c r="H2867" t="s">
        <v>87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208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1</v>
      </c>
      <c r="CT2867">
        <v>208</v>
      </c>
    </row>
    <row r="2868" spans="1:98" x14ac:dyDescent="0.3">
      <c r="A2868" t="s">
        <v>4064</v>
      </c>
      <c r="B2868" t="s">
        <v>81</v>
      </c>
      <c r="C2868" t="s">
        <v>96</v>
      </c>
      <c r="D2868" t="s">
        <v>97</v>
      </c>
      <c r="E2868" t="s">
        <v>119</v>
      </c>
      <c r="F2868" t="s">
        <v>120</v>
      </c>
      <c r="G2868" t="s">
        <v>121</v>
      </c>
      <c r="H2868" t="s">
        <v>4065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207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1</v>
      </c>
      <c r="CT2868">
        <v>207</v>
      </c>
    </row>
    <row r="2869" spans="1:98" x14ac:dyDescent="0.3">
      <c r="A2869" t="s">
        <v>4066</v>
      </c>
      <c r="B2869" t="s">
        <v>81</v>
      </c>
      <c r="C2869" t="s">
        <v>741</v>
      </c>
      <c r="D2869" t="s">
        <v>742</v>
      </c>
      <c r="E2869" t="s">
        <v>743</v>
      </c>
      <c r="F2869" t="s">
        <v>1190</v>
      </c>
      <c r="G2869" t="s">
        <v>87</v>
      </c>
      <c r="H2869" t="s">
        <v>87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207</v>
      </c>
      <c r="CO2869">
        <v>0</v>
      </c>
      <c r="CP2869">
        <v>0</v>
      </c>
      <c r="CQ2869">
        <v>0</v>
      </c>
      <c r="CR2869">
        <v>0</v>
      </c>
      <c r="CS2869">
        <v>1</v>
      </c>
      <c r="CT2869">
        <v>207</v>
      </c>
    </row>
    <row r="2870" spans="1:98" x14ac:dyDescent="0.3">
      <c r="A2870" t="s">
        <v>4067</v>
      </c>
      <c r="B2870" t="s">
        <v>81</v>
      </c>
      <c r="C2870" t="s">
        <v>268</v>
      </c>
      <c r="D2870" t="s">
        <v>2143</v>
      </c>
      <c r="E2870" t="s">
        <v>87</v>
      </c>
      <c r="F2870" t="s">
        <v>87</v>
      </c>
      <c r="G2870" t="s">
        <v>87</v>
      </c>
      <c r="H2870" t="s">
        <v>87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204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1</v>
      </c>
      <c r="CT2870">
        <v>204</v>
      </c>
    </row>
    <row r="2871" spans="1:98" x14ac:dyDescent="0.3">
      <c r="A2871" t="s">
        <v>4068</v>
      </c>
      <c r="B2871" t="s">
        <v>81</v>
      </c>
      <c r="C2871" t="s">
        <v>741</v>
      </c>
      <c r="D2871" t="s">
        <v>742</v>
      </c>
      <c r="E2871" t="s">
        <v>743</v>
      </c>
      <c r="F2871" t="s">
        <v>87</v>
      </c>
      <c r="G2871" t="s">
        <v>87</v>
      </c>
      <c r="H2871" t="s">
        <v>87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204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  <c r="CF2871">
        <v>0</v>
      </c>
      <c r="CG2871">
        <v>0</v>
      </c>
      <c r="CH2871">
        <v>0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1</v>
      </c>
      <c r="CT2871">
        <v>204</v>
      </c>
    </row>
    <row r="2872" spans="1:98" x14ac:dyDescent="0.3">
      <c r="A2872" t="s">
        <v>4069</v>
      </c>
      <c r="B2872" t="s">
        <v>81</v>
      </c>
      <c r="C2872" t="s">
        <v>268</v>
      </c>
      <c r="D2872" t="s">
        <v>1326</v>
      </c>
      <c r="E2872" t="s">
        <v>87</v>
      </c>
      <c r="F2872" t="s">
        <v>87</v>
      </c>
      <c r="G2872" t="s">
        <v>87</v>
      </c>
      <c r="H2872" t="s">
        <v>87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  <c r="CF2872">
        <v>0</v>
      </c>
      <c r="CG2872">
        <v>0</v>
      </c>
      <c r="CH2872">
        <v>0</v>
      </c>
      <c r="CI2872">
        <v>0</v>
      </c>
      <c r="CJ2872">
        <v>204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0</v>
      </c>
      <c r="CQ2872">
        <v>0</v>
      </c>
      <c r="CR2872">
        <v>0</v>
      </c>
      <c r="CS2872">
        <v>1</v>
      </c>
      <c r="CT2872">
        <v>204</v>
      </c>
    </row>
    <row r="2873" spans="1:98" x14ac:dyDescent="0.3">
      <c r="A2873" t="s">
        <v>4070</v>
      </c>
      <c r="B2873" t="s">
        <v>81</v>
      </c>
      <c r="C2873" t="s">
        <v>96</v>
      </c>
      <c r="D2873" t="s">
        <v>385</v>
      </c>
      <c r="E2873" t="s">
        <v>4071</v>
      </c>
      <c r="F2873" t="s">
        <v>87</v>
      </c>
      <c r="G2873" t="s">
        <v>87</v>
      </c>
      <c r="H2873" t="s">
        <v>87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202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  <c r="CF2873">
        <v>0</v>
      </c>
      <c r="CG2873">
        <v>0</v>
      </c>
      <c r="CH2873">
        <v>0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1</v>
      </c>
      <c r="CT2873">
        <v>202</v>
      </c>
    </row>
    <row r="2874" spans="1:98" x14ac:dyDescent="0.3">
      <c r="A2874" t="s">
        <v>4072</v>
      </c>
      <c r="B2874" t="s">
        <v>81</v>
      </c>
      <c r="C2874" t="s">
        <v>96</v>
      </c>
      <c r="D2874" t="s">
        <v>97</v>
      </c>
      <c r="E2874" t="s">
        <v>98</v>
      </c>
      <c r="F2874" t="s">
        <v>99</v>
      </c>
      <c r="G2874" t="s">
        <v>87</v>
      </c>
      <c r="H2874" t="s">
        <v>87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0</v>
      </c>
      <c r="CI2874">
        <v>0</v>
      </c>
      <c r="CJ2874">
        <v>201</v>
      </c>
      <c r="CK2874">
        <v>0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0</v>
      </c>
      <c r="CR2874">
        <v>0</v>
      </c>
      <c r="CS2874">
        <v>1</v>
      </c>
      <c r="CT2874">
        <v>201</v>
      </c>
    </row>
    <row r="2875" spans="1:98" x14ac:dyDescent="0.3">
      <c r="A2875" t="s">
        <v>4073</v>
      </c>
      <c r="B2875" t="s">
        <v>81</v>
      </c>
      <c r="C2875" t="s">
        <v>96</v>
      </c>
      <c r="D2875" t="s">
        <v>128</v>
      </c>
      <c r="E2875" t="s">
        <v>129</v>
      </c>
      <c r="F2875" t="s">
        <v>130</v>
      </c>
      <c r="G2875" t="s">
        <v>87</v>
      </c>
      <c r="H2875" t="s">
        <v>87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200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  <c r="CF2875">
        <v>0</v>
      </c>
      <c r="CG2875">
        <v>0</v>
      </c>
      <c r="CH2875">
        <v>0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1</v>
      </c>
      <c r="CT2875">
        <v>200</v>
      </c>
    </row>
    <row r="2876" spans="1:98" x14ac:dyDescent="0.3">
      <c r="A2876" t="s">
        <v>4074</v>
      </c>
      <c r="B2876" t="s">
        <v>81</v>
      </c>
      <c r="C2876" t="s">
        <v>82</v>
      </c>
      <c r="D2876" t="s">
        <v>1490</v>
      </c>
      <c r="E2876" t="s">
        <v>2535</v>
      </c>
      <c r="F2876" t="s">
        <v>87</v>
      </c>
      <c r="G2876" t="s">
        <v>87</v>
      </c>
      <c r="H2876" t="s">
        <v>87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  <c r="CF2876">
        <v>0</v>
      </c>
      <c r="CG2876">
        <v>0</v>
      </c>
      <c r="CH2876">
        <v>0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>
        <v>199</v>
      </c>
      <c r="CO2876">
        <v>0</v>
      </c>
      <c r="CP2876">
        <v>0</v>
      </c>
      <c r="CQ2876">
        <v>0</v>
      </c>
      <c r="CR2876">
        <v>0</v>
      </c>
      <c r="CS2876">
        <v>1</v>
      </c>
      <c r="CT2876">
        <v>199</v>
      </c>
    </row>
    <row r="2877" spans="1:98" x14ac:dyDescent="0.3">
      <c r="A2877" t="s">
        <v>4075</v>
      </c>
      <c r="B2877" t="s">
        <v>81</v>
      </c>
      <c r="C2877" t="s">
        <v>96</v>
      </c>
      <c r="D2877" t="s">
        <v>128</v>
      </c>
      <c r="E2877" t="s">
        <v>129</v>
      </c>
      <c r="F2877" t="s">
        <v>130</v>
      </c>
      <c r="G2877" t="s">
        <v>304</v>
      </c>
      <c r="H2877" t="s">
        <v>87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197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  <c r="CF2877">
        <v>0</v>
      </c>
      <c r="CG2877">
        <v>0</v>
      </c>
      <c r="CH2877">
        <v>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1</v>
      </c>
      <c r="CT2877">
        <v>197</v>
      </c>
    </row>
    <row r="2878" spans="1:98" x14ac:dyDescent="0.3">
      <c r="A2878" t="s">
        <v>4076</v>
      </c>
      <c r="B2878" t="s">
        <v>81</v>
      </c>
      <c r="C2878" t="s">
        <v>2050</v>
      </c>
      <c r="D2878" t="s">
        <v>2051</v>
      </c>
      <c r="E2878" t="s">
        <v>2052</v>
      </c>
      <c r="F2878" t="s">
        <v>2053</v>
      </c>
      <c r="G2878" t="s">
        <v>2054</v>
      </c>
      <c r="H2878" t="s">
        <v>87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0</v>
      </c>
      <c r="CJ2878">
        <v>188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1</v>
      </c>
      <c r="CT2878">
        <v>188</v>
      </c>
    </row>
    <row r="2879" spans="1:98" x14ac:dyDescent="0.3">
      <c r="A2879" t="s">
        <v>4077</v>
      </c>
      <c r="B2879" t="s">
        <v>81</v>
      </c>
      <c r="C2879" t="s">
        <v>352</v>
      </c>
      <c r="D2879" t="s">
        <v>353</v>
      </c>
      <c r="E2879" t="s">
        <v>3137</v>
      </c>
      <c r="F2879" t="s">
        <v>3138</v>
      </c>
      <c r="G2879" t="s">
        <v>87</v>
      </c>
      <c r="H2879" t="s">
        <v>87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  <c r="CF2879">
        <v>0</v>
      </c>
      <c r="CG2879">
        <v>0</v>
      </c>
      <c r="CH2879">
        <v>0</v>
      </c>
      <c r="CI2879">
        <v>0</v>
      </c>
      <c r="CJ2879">
        <v>188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1</v>
      </c>
      <c r="CT2879">
        <v>188</v>
      </c>
    </row>
    <row r="2880" spans="1:98" x14ac:dyDescent="0.3">
      <c r="A2880" t="s">
        <v>4078</v>
      </c>
      <c r="B2880" t="s">
        <v>280</v>
      </c>
      <c r="C2880" t="s">
        <v>938</v>
      </c>
      <c r="D2880" t="s">
        <v>939</v>
      </c>
      <c r="E2880" t="s">
        <v>87</v>
      </c>
      <c r="F2880" t="s">
        <v>87</v>
      </c>
      <c r="G2880" t="s">
        <v>87</v>
      </c>
      <c r="H2880" t="s">
        <v>87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187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  <c r="CF2880">
        <v>0</v>
      </c>
      <c r="CG2880">
        <v>0</v>
      </c>
      <c r="CH2880">
        <v>0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1</v>
      </c>
      <c r="CT2880">
        <v>187</v>
      </c>
    </row>
    <row r="2881" spans="1:98" x14ac:dyDescent="0.3">
      <c r="A2881" t="s">
        <v>4079</v>
      </c>
      <c r="B2881" t="s">
        <v>81</v>
      </c>
      <c r="C2881" t="s">
        <v>4080</v>
      </c>
      <c r="D2881" t="s">
        <v>4080</v>
      </c>
      <c r="E2881" t="s">
        <v>4081</v>
      </c>
      <c r="F2881" t="s">
        <v>4082</v>
      </c>
      <c r="G2881" t="s">
        <v>87</v>
      </c>
      <c r="H2881" t="s">
        <v>87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  <c r="CF2881">
        <v>0</v>
      </c>
      <c r="CG2881">
        <v>0</v>
      </c>
      <c r="CH2881">
        <v>0</v>
      </c>
      <c r="CI2881">
        <v>0</v>
      </c>
      <c r="CJ2881">
        <v>186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1</v>
      </c>
      <c r="CT2881">
        <v>186</v>
      </c>
    </row>
    <row r="2882" spans="1:98" x14ac:dyDescent="0.3">
      <c r="A2882" t="s">
        <v>4083</v>
      </c>
      <c r="B2882" t="s">
        <v>81</v>
      </c>
      <c r="C2882" t="s">
        <v>178</v>
      </c>
      <c r="D2882" t="s">
        <v>179</v>
      </c>
      <c r="E2882" t="s">
        <v>180</v>
      </c>
      <c r="F2882" t="s">
        <v>181</v>
      </c>
      <c r="G2882" t="s">
        <v>182</v>
      </c>
      <c r="H2882" t="s">
        <v>87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183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  <c r="CF2882">
        <v>0</v>
      </c>
      <c r="CG2882">
        <v>0</v>
      </c>
      <c r="CH2882">
        <v>0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1</v>
      </c>
      <c r="CT2882">
        <v>183</v>
      </c>
    </row>
    <row r="2883" spans="1:98" x14ac:dyDescent="0.3">
      <c r="A2883" t="s">
        <v>4084</v>
      </c>
      <c r="B2883" t="s">
        <v>81</v>
      </c>
      <c r="C2883" t="s">
        <v>96</v>
      </c>
      <c r="D2883" t="s">
        <v>97</v>
      </c>
      <c r="E2883" t="s">
        <v>98</v>
      </c>
      <c r="F2883" t="s">
        <v>99</v>
      </c>
      <c r="G2883" t="s">
        <v>87</v>
      </c>
      <c r="H2883" t="s">
        <v>87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180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  <c r="CF2883">
        <v>0</v>
      </c>
      <c r="CG2883">
        <v>0</v>
      </c>
      <c r="CH2883">
        <v>0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1</v>
      </c>
      <c r="CT2883">
        <v>180</v>
      </c>
    </row>
    <row r="2884" spans="1:98" x14ac:dyDescent="0.3">
      <c r="A2884" t="s">
        <v>4085</v>
      </c>
      <c r="B2884" t="s">
        <v>81</v>
      </c>
      <c r="C2884" t="s">
        <v>397</v>
      </c>
      <c r="D2884" t="s">
        <v>398</v>
      </c>
      <c r="E2884" t="s">
        <v>399</v>
      </c>
      <c r="F2884" t="s">
        <v>2668</v>
      </c>
      <c r="G2884" t="s">
        <v>2669</v>
      </c>
      <c r="H2884" t="s">
        <v>87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180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  <c r="CF2884">
        <v>0</v>
      </c>
      <c r="CG2884">
        <v>0</v>
      </c>
      <c r="CH2884">
        <v>0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1</v>
      </c>
      <c r="CT2884">
        <v>180</v>
      </c>
    </row>
    <row r="2885" spans="1:98" x14ac:dyDescent="0.3">
      <c r="A2885" t="s">
        <v>4086</v>
      </c>
      <c r="B2885" t="s">
        <v>81</v>
      </c>
      <c r="C2885" t="s">
        <v>96</v>
      </c>
      <c r="D2885" t="s">
        <v>385</v>
      </c>
      <c r="E2885" t="s">
        <v>476</v>
      </c>
      <c r="F2885" t="s">
        <v>2009</v>
      </c>
      <c r="G2885" t="s">
        <v>87</v>
      </c>
      <c r="H2885" t="s">
        <v>87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179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1</v>
      </c>
      <c r="CT2885">
        <v>179</v>
      </c>
    </row>
    <row r="2886" spans="1:98" x14ac:dyDescent="0.3">
      <c r="A2886" t="s">
        <v>4087</v>
      </c>
      <c r="B2886" t="s">
        <v>280</v>
      </c>
      <c r="C2886" t="s">
        <v>938</v>
      </c>
      <c r="D2886" t="s">
        <v>939</v>
      </c>
      <c r="E2886" t="s">
        <v>87</v>
      </c>
      <c r="F2886" t="s">
        <v>87</v>
      </c>
      <c r="G2886" t="s">
        <v>87</v>
      </c>
      <c r="H2886" t="s">
        <v>87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179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1</v>
      </c>
      <c r="CT2886">
        <v>179</v>
      </c>
    </row>
    <row r="2887" spans="1:98" x14ac:dyDescent="0.3">
      <c r="A2887" t="s">
        <v>4088</v>
      </c>
      <c r="B2887" t="s">
        <v>81</v>
      </c>
      <c r="C2887" t="s">
        <v>96</v>
      </c>
      <c r="D2887" t="s">
        <v>97</v>
      </c>
      <c r="E2887" t="s">
        <v>142</v>
      </c>
      <c r="F2887" t="s">
        <v>143</v>
      </c>
      <c r="G2887" t="s">
        <v>87</v>
      </c>
      <c r="H2887" t="s">
        <v>87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179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1</v>
      </c>
      <c r="CT2887">
        <v>179</v>
      </c>
    </row>
    <row r="2888" spans="1:98" x14ac:dyDescent="0.3">
      <c r="A2888" t="s">
        <v>4089</v>
      </c>
      <c r="B2888" t="s">
        <v>81</v>
      </c>
      <c r="C2888" t="s">
        <v>96</v>
      </c>
      <c r="D2888" t="s">
        <v>97</v>
      </c>
      <c r="E2888" t="s">
        <v>98</v>
      </c>
      <c r="F2888" t="s">
        <v>99</v>
      </c>
      <c r="G2888" t="s">
        <v>87</v>
      </c>
      <c r="H2888" t="s">
        <v>87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  <c r="CF2888">
        <v>0</v>
      </c>
      <c r="CG2888">
        <v>0</v>
      </c>
      <c r="CH2888">
        <v>0</v>
      </c>
      <c r="CI2888">
        <v>0</v>
      </c>
      <c r="CJ2888">
        <v>178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1</v>
      </c>
      <c r="CT2888">
        <v>178</v>
      </c>
    </row>
    <row r="2889" spans="1:98" x14ac:dyDescent="0.3">
      <c r="A2889" t="s">
        <v>4090</v>
      </c>
      <c r="B2889" t="s">
        <v>81</v>
      </c>
      <c r="C2889" t="s">
        <v>4091</v>
      </c>
      <c r="D2889" t="s">
        <v>87</v>
      </c>
      <c r="E2889" t="s">
        <v>87</v>
      </c>
      <c r="F2889" t="s">
        <v>87</v>
      </c>
      <c r="G2889" t="s">
        <v>87</v>
      </c>
      <c r="H2889" t="s">
        <v>87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176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  <c r="CF2889">
        <v>0</v>
      </c>
      <c r="CG2889">
        <v>0</v>
      </c>
      <c r="CH2889">
        <v>0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1</v>
      </c>
      <c r="CT2889">
        <v>176</v>
      </c>
    </row>
    <row r="2890" spans="1:98" x14ac:dyDescent="0.3">
      <c r="A2890" t="s">
        <v>4092</v>
      </c>
      <c r="B2890" t="s">
        <v>81</v>
      </c>
      <c r="C2890" t="s">
        <v>96</v>
      </c>
      <c r="D2890" t="s">
        <v>97</v>
      </c>
      <c r="E2890" t="s">
        <v>102</v>
      </c>
      <c r="F2890" t="s">
        <v>116</v>
      </c>
      <c r="G2890" t="s">
        <v>117</v>
      </c>
      <c r="H2890" t="s">
        <v>87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  <c r="CF2890">
        <v>0</v>
      </c>
      <c r="CG2890">
        <v>0</v>
      </c>
      <c r="CH2890">
        <v>0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175</v>
      </c>
      <c r="CO2890">
        <v>0</v>
      </c>
      <c r="CP2890">
        <v>0</v>
      </c>
      <c r="CQ2890">
        <v>0</v>
      </c>
      <c r="CR2890">
        <v>0</v>
      </c>
      <c r="CS2890">
        <v>1</v>
      </c>
      <c r="CT2890">
        <v>175</v>
      </c>
    </row>
    <row r="2891" spans="1:98" x14ac:dyDescent="0.3">
      <c r="A2891" t="s">
        <v>4093</v>
      </c>
      <c r="B2891" t="s">
        <v>81</v>
      </c>
      <c r="C2891" t="s">
        <v>96</v>
      </c>
      <c r="D2891" t="s">
        <v>97</v>
      </c>
      <c r="E2891" t="s">
        <v>102</v>
      </c>
      <c r="F2891" t="s">
        <v>103</v>
      </c>
      <c r="G2891" t="s">
        <v>104</v>
      </c>
      <c r="H2891" t="s">
        <v>87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0</v>
      </c>
      <c r="CK2891">
        <v>0</v>
      </c>
      <c r="CL2891">
        <v>174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1</v>
      </c>
      <c r="CT2891">
        <v>174</v>
      </c>
    </row>
    <row r="2892" spans="1:98" x14ac:dyDescent="0.3">
      <c r="A2892" t="s">
        <v>4094</v>
      </c>
      <c r="B2892" t="s">
        <v>81</v>
      </c>
      <c r="C2892" t="s">
        <v>87</v>
      </c>
      <c r="D2892" t="s">
        <v>87</v>
      </c>
      <c r="E2892" t="s">
        <v>87</v>
      </c>
      <c r="F2892" t="s">
        <v>87</v>
      </c>
      <c r="G2892" t="s">
        <v>87</v>
      </c>
      <c r="H2892" t="s">
        <v>87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173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1</v>
      </c>
      <c r="CT2892">
        <v>173</v>
      </c>
    </row>
    <row r="2893" spans="1:98" x14ac:dyDescent="0.3">
      <c r="A2893" t="s">
        <v>4095</v>
      </c>
      <c r="B2893" t="s">
        <v>81</v>
      </c>
      <c r="C2893" t="s">
        <v>1402</v>
      </c>
      <c r="D2893" t="s">
        <v>1403</v>
      </c>
      <c r="E2893" t="s">
        <v>87</v>
      </c>
      <c r="F2893" t="s">
        <v>87</v>
      </c>
      <c r="G2893" t="s">
        <v>87</v>
      </c>
      <c r="H2893" t="s">
        <v>87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171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  <c r="CF2893">
        <v>0</v>
      </c>
      <c r="CG2893">
        <v>0</v>
      </c>
      <c r="CH2893">
        <v>0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1</v>
      </c>
      <c r="CT2893">
        <v>171</v>
      </c>
    </row>
    <row r="2894" spans="1:98" x14ac:dyDescent="0.3">
      <c r="A2894" t="s">
        <v>4096</v>
      </c>
      <c r="B2894" t="s">
        <v>81</v>
      </c>
      <c r="C2894" t="s">
        <v>96</v>
      </c>
      <c r="D2894" t="s">
        <v>128</v>
      </c>
      <c r="E2894" t="s">
        <v>294</v>
      </c>
      <c r="F2894" t="s">
        <v>87</v>
      </c>
      <c r="G2894" t="s">
        <v>87</v>
      </c>
      <c r="H2894" t="s">
        <v>87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171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1</v>
      </c>
      <c r="CT2894">
        <v>171</v>
      </c>
    </row>
    <row r="2895" spans="1:98" x14ac:dyDescent="0.3">
      <c r="A2895" t="s">
        <v>4097</v>
      </c>
      <c r="B2895" t="s">
        <v>81</v>
      </c>
      <c r="C2895" t="s">
        <v>268</v>
      </c>
      <c r="D2895" t="s">
        <v>1326</v>
      </c>
      <c r="E2895" t="s">
        <v>1327</v>
      </c>
      <c r="F2895" t="s">
        <v>1328</v>
      </c>
      <c r="G2895" t="s">
        <v>87</v>
      </c>
      <c r="H2895" t="s">
        <v>87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170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  <c r="CF2895">
        <v>0</v>
      </c>
      <c r="CG2895">
        <v>0</v>
      </c>
      <c r="CH2895">
        <v>0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1</v>
      </c>
      <c r="CT2895">
        <v>170</v>
      </c>
    </row>
    <row r="2896" spans="1:98" x14ac:dyDescent="0.3">
      <c r="A2896" t="s">
        <v>4098</v>
      </c>
      <c r="B2896" t="s">
        <v>81</v>
      </c>
      <c r="C2896" t="s">
        <v>82</v>
      </c>
      <c r="D2896" t="s">
        <v>83</v>
      </c>
      <c r="E2896" t="s">
        <v>605</v>
      </c>
      <c r="F2896" t="s">
        <v>1821</v>
      </c>
      <c r="G2896" t="s">
        <v>1822</v>
      </c>
      <c r="H2896" t="s">
        <v>87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170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  <c r="CF2896">
        <v>0</v>
      </c>
      <c r="CG2896">
        <v>0</v>
      </c>
      <c r="CH2896">
        <v>0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1</v>
      </c>
      <c r="CT2896">
        <v>170</v>
      </c>
    </row>
    <row r="2897" spans="1:98" x14ac:dyDescent="0.3">
      <c r="A2897" t="s">
        <v>4099</v>
      </c>
      <c r="B2897" t="s">
        <v>81</v>
      </c>
      <c r="C2897" t="s">
        <v>96</v>
      </c>
      <c r="D2897" t="s">
        <v>128</v>
      </c>
      <c r="E2897" t="s">
        <v>192</v>
      </c>
      <c r="F2897" t="s">
        <v>87</v>
      </c>
      <c r="G2897" t="s">
        <v>87</v>
      </c>
      <c r="H2897" t="s">
        <v>87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  <c r="CF2897">
        <v>0</v>
      </c>
      <c r="CG2897">
        <v>0</v>
      </c>
      <c r="CH2897">
        <v>0</v>
      </c>
      <c r="CI2897">
        <v>0</v>
      </c>
      <c r="CJ2897">
        <v>170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1</v>
      </c>
      <c r="CT2897">
        <v>170</v>
      </c>
    </row>
    <row r="2898" spans="1:98" x14ac:dyDescent="0.3">
      <c r="A2898" t="s">
        <v>4100</v>
      </c>
      <c r="B2898" t="s">
        <v>81</v>
      </c>
      <c r="C2898" t="s">
        <v>89</v>
      </c>
      <c r="D2898" t="s">
        <v>90</v>
      </c>
      <c r="E2898" t="s">
        <v>472</v>
      </c>
      <c r="F2898" t="s">
        <v>1288</v>
      </c>
      <c r="G2898" t="s">
        <v>87</v>
      </c>
      <c r="H2898" t="s">
        <v>87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  <c r="CF2898">
        <v>0</v>
      </c>
      <c r="CG2898">
        <v>0</v>
      </c>
      <c r="CH2898">
        <v>0</v>
      </c>
      <c r="CI2898">
        <v>0</v>
      </c>
      <c r="CJ2898">
        <v>170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1</v>
      </c>
      <c r="CT2898">
        <v>170</v>
      </c>
    </row>
    <row r="2899" spans="1:98" x14ac:dyDescent="0.3">
      <c r="A2899" t="s">
        <v>4101</v>
      </c>
      <c r="B2899" t="s">
        <v>87</v>
      </c>
      <c r="C2899" t="s">
        <v>87</v>
      </c>
      <c r="D2899" t="s">
        <v>87</v>
      </c>
      <c r="E2899" t="s">
        <v>87</v>
      </c>
      <c r="F2899" t="s">
        <v>87</v>
      </c>
      <c r="G2899" t="s">
        <v>87</v>
      </c>
      <c r="H2899" t="s">
        <v>87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169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  <c r="CF2899">
        <v>0</v>
      </c>
      <c r="CG2899">
        <v>0</v>
      </c>
      <c r="CH2899">
        <v>0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1</v>
      </c>
      <c r="CT2899">
        <v>169</v>
      </c>
    </row>
    <row r="2900" spans="1:98" x14ac:dyDescent="0.3">
      <c r="A2900" t="s">
        <v>4102</v>
      </c>
      <c r="B2900" t="s">
        <v>81</v>
      </c>
      <c r="C2900" t="s">
        <v>89</v>
      </c>
      <c r="D2900" t="s">
        <v>90</v>
      </c>
      <c r="E2900" t="s">
        <v>113</v>
      </c>
      <c r="F2900" t="s">
        <v>163</v>
      </c>
      <c r="G2900" t="s">
        <v>503</v>
      </c>
      <c r="H2900" t="s">
        <v>87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168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  <c r="CF2900">
        <v>0</v>
      </c>
      <c r="CG2900">
        <v>0</v>
      </c>
      <c r="CH2900">
        <v>0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0</v>
      </c>
      <c r="CS2900">
        <v>1</v>
      </c>
      <c r="CT2900">
        <v>168</v>
      </c>
    </row>
    <row r="2901" spans="1:98" x14ac:dyDescent="0.3">
      <c r="A2901" t="s">
        <v>4103</v>
      </c>
      <c r="B2901" t="s">
        <v>81</v>
      </c>
      <c r="C2901" t="s">
        <v>741</v>
      </c>
      <c r="D2901" t="s">
        <v>742</v>
      </c>
      <c r="E2901" t="s">
        <v>743</v>
      </c>
      <c r="F2901" t="s">
        <v>4104</v>
      </c>
      <c r="G2901" t="s">
        <v>87</v>
      </c>
      <c r="H2901" t="s">
        <v>87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  <c r="CF2901">
        <v>0</v>
      </c>
      <c r="CG2901">
        <v>0</v>
      </c>
      <c r="CH2901">
        <v>0</v>
      </c>
      <c r="CI2901">
        <v>0</v>
      </c>
      <c r="CJ2901">
        <v>168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1</v>
      </c>
      <c r="CT2901">
        <v>168</v>
      </c>
    </row>
    <row r="2902" spans="1:98" x14ac:dyDescent="0.3">
      <c r="A2902" t="s">
        <v>4105</v>
      </c>
      <c r="B2902" t="s">
        <v>81</v>
      </c>
      <c r="C2902" t="s">
        <v>268</v>
      </c>
      <c r="D2902" t="s">
        <v>1326</v>
      </c>
      <c r="E2902" t="s">
        <v>1327</v>
      </c>
      <c r="F2902" t="s">
        <v>1328</v>
      </c>
      <c r="G2902" t="s">
        <v>1471</v>
      </c>
      <c r="H2902" t="s">
        <v>87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0</v>
      </c>
      <c r="CI2902">
        <v>0</v>
      </c>
      <c r="CJ2902">
        <v>168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1</v>
      </c>
      <c r="CT2902">
        <v>168</v>
      </c>
    </row>
    <row r="2903" spans="1:98" x14ac:dyDescent="0.3">
      <c r="A2903" t="s">
        <v>4106</v>
      </c>
      <c r="B2903" t="s">
        <v>280</v>
      </c>
      <c r="C2903" t="s">
        <v>938</v>
      </c>
      <c r="D2903" t="s">
        <v>87</v>
      </c>
      <c r="E2903" t="s">
        <v>87</v>
      </c>
      <c r="F2903" t="s">
        <v>87</v>
      </c>
      <c r="G2903" t="s">
        <v>87</v>
      </c>
      <c r="H2903" t="s">
        <v>87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165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1</v>
      </c>
      <c r="CT2903">
        <v>165</v>
      </c>
    </row>
    <row r="2904" spans="1:98" x14ac:dyDescent="0.3">
      <c r="A2904" t="s">
        <v>4107</v>
      </c>
      <c r="B2904" t="s">
        <v>81</v>
      </c>
      <c r="C2904" t="s">
        <v>96</v>
      </c>
      <c r="D2904" t="s">
        <v>385</v>
      </c>
      <c r="E2904" t="s">
        <v>476</v>
      </c>
      <c r="F2904" t="s">
        <v>494</v>
      </c>
      <c r="G2904" t="s">
        <v>3942</v>
      </c>
      <c r="H2904" t="s">
        <v>87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164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  <c r="CF2904">
        <v>0</v>
      </c>
      <c r="CG2904">
        <v>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1</v>
      </c>
      <c r="CT2904">
        <v>164</v>
      </c>
    </row>
    <row r="2905" spans="1:98" x14ac:dyDescent="0.3">
      <c r="A2905" t="s">
        <v>4108</v>
      </c>
      <c r="B2905" t="s">
        <v>81</v>
      </c>
      <c r="C2905" t="s">
        <v>96</v>
      </c>
      <c r="D2905" t="s">
        <v>97</v>
      </c>
      <c r="E2905" t="s">
        <v>2682</v>
      </c>
      <c r="F2905" t="s">
        <v>3407</v>
      </c>
      <c r="G2905" t="s">
        <v>3408</v>
      </c>
      <c r="H2905" t="s">
        <v>87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163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  <c r="CF2905">
        <v>0</v>
      </c>
      <c r="CG2905">
        <v>0</v>
      </c>
      <c r="CH2905">
        <v>0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1</v>
      </c>
      <c r="CT2905">
        <v>163</v>
      </c>
    </row>
    <row r="2906" spans="1:98" x14ac:dyDescent="0.3">
      <c r="A2906" t="s">
        <v>4109</v>
      </c>
      <c r="B2906" t="s">
        <v>81</v>
      </c>
      <c r="C2906" t="s">
        <v>96</v>
      </c>
      <c r="D2906" t="s">
        <v>97</v>
      </c>
      <c r="E2906" t="s">
        <v>98</v>
      </c>
      <c r="F2906" t="s">
        <v>1656</v>
      </c>
      <c r="G2906" t="s">
        <v>87</v>
      </c>
      <c r="H2906" t="s">
        <v>87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162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  <c r="CF2906">
        <v>0</v>
      </c>
      <c r="CG2906">
        <v>0</v>
      </c>
      <c r="CH2906">
        <v>0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1</v>
      </c>
      <c r="CT2906">
        <v>162</v>
      </c>
    </row>
    <row r="2907" spans="1:98" x14ac:dyDescent="0.3">
      <c r="A2907" t="s">
        <v>4110</v>
      </c>
      <c r="B2907" t="s">
        <v>81</v>
      </c>
      <c r="C2907" t="s">
        <v>96</v>
      </c>
      <c r="D2907" t="s">
        <v>385</v>
      </c>
      <c r="E2907" t="s">
        <v>87</v>
      </c>
      <c r="F2907" t="s">
        <v>87</v>
      </c>
      <c r="G2907" t="s">
        <v>87</v>
      </c>
      <c r="H2907" t="s">
        <v>87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162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  <c r="CF2907">
        <v>0</v>
      </c>
      <c r="CG2907">
        <v>0</v>
      </c>
      <c r="CH2907">
        <v>0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1</v>
      </c>
      <c r="CT2907">
        <v>162</v>
      </c>
    </row>
    <row r="2908" spans="1:98" x14ac:dyDescent="0.3">
      <c r="A2908" t="s">
        <v>4111</v>
      </c>
      <c r="B2908" t="s">
        <v>81</v>
      </c>
      <c r="C2908" t="s">
        <v>96</v>
      </c>
      <c r="D2908" t="s">
        <v>97</v>
      </c>
      <c r="E2908" t="s">
        <v>98</v>
      </c>
      <c r="F2908" t="s">
        <v>99</v>
      </c>
      <c r="G2908" t="s">
        <v>87</v>
      </c>
      <c r="H2908" t="s">
        <v>87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161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  <c r="CF2908">
        <v>0</v>
      </c>
      <c r="CG2908">
        <v>0</v>
      </c>
      <c r="CH2908">
        <v>0</v>
      </c>
      <c r="CI2908">
        <v>0</v>
      </c>
      <c r="CJ2908">
        <v>0</v>
      </c>
      <c r="CK2908">
        <v>0</v>
      </c>
      <c r="CL2908">
        <v>0</v>
      </c>
      <c r="CM2908">
        <v>0</v>
      </c>
      <c r="CN2908">
        <v>0</v>
      </c>
      <c r="CO2908">
        <v>0</v>
      </c>
      <c r="CP2908">
        <v>0</v>
      </c>
      <c r="CQ2908">
        <v>0</v>
      </c>
      <c r="CR2908">
        <v>0</v>
      </c>
      <c r="CS2908">
        <v>1</v>
      </c>
      <c r="CT2908">
        <v>161</v>
      </c>
    </row>
    <row r="2909" spans="1:98" x14ac:dyDescent="0.3">
      <c r="A2909" t="s">
        <v>4112</v>
      </c>
      <c r="B2909" t="s">
        <v>81</v>
      </c>
      <c r="C2909" t="s">
        <v>82</v>
      </c>
      <c r="D2909" t="s">
        <v>83</v>
      </c>
      <c r="E2909" t="s">
        <v>605</v>
      </c>
      <c r="F2909" t="s">
        <v>4113</v>
      </c>
      <c r="G2909" t="s">
        <v>4114</v>
      </c>
      <c r="H2909" t="s">
        <v>87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159</v>
      </c>
      <c r="CB2909">
        <v>0</v>
      </c>
      <c r="CC2909">
        <v>0</v>
      </c>
      <c r="CD2909">
        <v>0</v>
      </c>
      <c r="CE2909">
        <v>0</v>
      </c>
      <c r="CF2909">
        <v>0</v>
      </c>
      <c r="CG2909">
        <v>0</v>
      </c>
      <c r="CH2909">
        <v>0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1</v>
      </c>
      <c r="CT2909">
        <v>159</v>
      </c>
    </row>
    <row r="2910" spans="1:98" x14ac:dyDescent="0.3">
      <c r="A2910" t="s">
        <v>4115</v>
      </c>
      <c r="B2910" t="s">
        <v>81</v>
      </c>
      <c r="C2910" t="s">
        <v>96</v>
      </c>
      <c r="D2910" t="s">
        <v>128</v>
      </c>
      <c r="E2910" t="s">
        <v>192</v>
      </c>
      <c r="F2910" t="s">
        <v>87</v>
      </c>
      <c r="G2910" t="s">
        <v>87</v>
      </c>
      <c r="H2910" t="s">
        <v>87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  <c r="CF2910">
        <v>0</v>
      </c>
      <c r="CG2910">
        <v>0</v>
      </c>
      <c r="CH2910">
        <v>0</v>
      </c>
      <c r="CI2910">
        <v>0</v>
      </c>
      <c r="CJ2910">
        <v>158</v>
      </c>
      <c r="CK2910">
        <v>0</v>
      </c>
      <c r="CL2910">
        <v>0</v>
      </c>
      <c r="CM2910">
        <v>0</v>
      </c>
      <c r="CN2910">
        <v>0</v>
      </c>
      <c r="CO2910">
        <v>0</v>
      </c>
      <c r="CP2910">
        <v>0</v>
      </c>
      <c r="CQ2910">
        <v>0</v>
      </c>
      <c r="CR2910">
        <v>0</v>
      </c>
      <c r="CS2910">
        <v>1</v>
      </c>
      <c r="CT2910">
        <v>158</v>
      </c>
    </row>
    <row r="2911" spans="1:98" x14ac:dyDescent="0.3">
      <c r="A2911" t="s">
        <v>4116</v>
      </c>
      <c r="B2911" t="s">
        <v>81</v>
      </c>
      <c r="C2911" t="s">
        <v>542</v>
      </c>
      <c r="D2911" t="s">
        <v>1736</v>
      </c>
      <c r="E2911" t="s">
        <v>87</v>
      </c>
      <c r="F2911" t="s">
        <v>87</v>
      </c>
      <c r="G2911" t="s">
        <v>87</v>
      </c>
      <c r="H2911" t="s">
        <v>87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157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</v>
      </c>
      <c r="CH2911">
        <v>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0</v>
      </c>
      <c r="CS2911">
        <v>1</v>
      </c>
      <c r="CT2911">
        <v>157</v>
      </c>
    </row>
    <row r="2912" spans="1:98" x14ac:dyDescent="0.3">
      <c r="A2912" t="s">
        <v>4117</v>
      </c>
      <c r="B2912" t="s">
        <v>81</v>
      </c>
      <c r="C2912" t="s">
        <v>96</v>
      </c>
      <c r="D2912" t="s">
        <v>128</v>
      </c>
      <c r="E2912" t="s">
        <v>294</v>
      </c>
      <c r="F2912" t="s">
        <v>1716</v>
      </c>
      <c r="G2912" t="s">
        <v>87</v>
      </c>
      <c r="H2912" t="s">
        <v>87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157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  <c r="CF2912">
        <v>0</v>
      </c>
      <c r="CG2912">
        <v>0</v>
      </c>
      <c r="CH2912">
        <v>0</v>
      </c>
      <c r="CI2912">
        <v>0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1</v>
      </c>
      <c r="CT2912">
        <v>157</v>
      </c>
    </row>
    <row r="2913" spans="1:98" x14ac:dyDescent="0.3">
      <c r="A2913" t="s">
        <v>4118</v>
      </c>
      <c r="B2913" t="s">
        <v>81</v>
      </c>
      <c r="C2913" t="s">
        <v>96</v>
      </c>
      <c r="D2913" t="s">
        <v>128</v>
      </c>
      <c r="E2913" t="s">
        <v>801</v>
      </c>
      <c r="F2913" t="s">
        <v>802</v>
      </c>
      <c r="G2913" t="s">
        <v>3207</v>
      </c>
      <c r="H2913" t="s">
        <v>87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157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  <c r="CF2913">
        <v>0</v>
      </c>
      <c r="CG2913">
        <v>0</v>
      </c>
      <c r="CH2913">
        <v>0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1</v>
      </c>
      <c r="CT2913">
        <v>157</v>
      </c>
    </row>
    <row r="2914" spans="1:98" x14ac:dyDescent="0.3">
      <c r="A2914" t="s">
        <v>4119</v>
      </c>
      <c r="B2914" t="s">
        <v>81</v>
      </c>
      <c r="C2914" t="s">
        <v>542</v>
      </c>
      <c r="D2914" t="s">
        <v>1736</v>
      </c>
      <c r="E2914" t="s">
        <v>4120</v>
      </c>
      <c r="F2914" t="s">
        <v>87</v>
      </c>
      <c r="G2914" t="s">
        <v>87</v>
      </c>
      <c r="H2914" t="s">
        <v>87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156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  <c r="CF2914">
        <v>0</v>
      </c>
      <c r="CG2914">
        <v>0</v>
      </c>
      <c r="CH2914">
        <v>0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1</v>
      </c>
      <c r="CT2914">
        <v>156</v>
      </c>
    </row>
    <row r="2915" spans="1:98" x14ac:dyDescent="0.3">
      <c r="A2915" t="s">
        <v>4121</v>
      </c>
      <c r="B2915" t="s">
        <v>81</v>
      </c>
      <c r="C2915" t="s">
        <v>89</v>
      </c>
      <c r="D2915" t="s">
        <v>90</v>
      </c>
      <c r="E2915" t="s">
        <v>427</v>
      </c>
      <c r="F2915" t="s">
        <v>428</v>
      </c>
      <c r="G2915" t="s">
        <v>723</v>
      </c>
      <c r="H2915" t="s">
        <v>4122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155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  <c r="CF2915">
        <v>0</v>
      </c>
      <c r="CG2915">
        <v>0</v>
      </c>
      <c r="CH2915">
        <v>0</v>
      </c>
      <c r="CI2915">
        <v>0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1</v>
      </c>
      <c r="CT2915">
        <v>155</v>
      </c>
    </row>
    <row r="2916" spans="1:98" x14ac:dyDescent="0.3">
      <c r="A2916" t="s">
        <v>4123</v>
      </c>
      <c r="B2916" t="s">
        <v>81</v>
      </c>
      <c r="C2916" t="s">
        <v>352</v>
      </c>
      <c r="D2916" t="s">
        <v>353</v>
      </c>
      <c r="E2916" t="s">
        <v>357</v>
      </c>
      <c r="F2916" t="s">
        <v>358</v>
      </c>
      <c r="G2916" t="s">
        <v>389</v>
      </c>
      <c r="H2916" t="s">
        <v>87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  <c r="CF2916">
        <v>0</v>
      </c>
      <c r="CG2916">
        <v>0</v>
      </c>
      <c r="CH2916">
        <v>0</v>
      </c>
      <c r="CI2916">
        <v>0</v>
      </c>
      <c r="CJ2916">
        <v>155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1</v>
      </c>
      <c r="CT2916">
        <v>155</v>
      </c>
    </row>
    <row r="2917" spans="1:98" x14ac:dyDescent="0.3">
      <c r="A2917" t="s">
        <v>4124</v>
      </c>
      <c r="B2917" t="s">
        <v>81</v>
      </c>
      <c r="C2917" t="s">
        <v>89</v>
      </c>
      <c r="D2917" t="s">
        <v>90</v>
      </c>
      <c r="E2917" t="s">
        <v>113</v>
      </c>
      <c r="F2917" t="s">
        <v>163</v>
      </c>
      <c r="G2917" t="s">
        <v>503</v>
      </c>
      <c r="H2917" t="s">
        <v>87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  <c r="CF2917">
        <v>0</v>
      </c>
      <c r="CG2917">
        <v>0</v>
      </c>
      <c r="CH2917">
        <v>0</v>
      </c>
      <c r="CI2917">
        <v>0</v>
      </c>
      <c r="CJ2917">
        <v>0</v>
      </c>
      <c r="CK2917">
        <v>155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1</v>
      </c>
      <c r="CT2917">
        <v>155</v>
      </c>
    </row>
    <row r="2918" spans="1:98" x14ac:dyDescent="0.3">
      <c r="A2918" t="s">
        <v>4125</v>
      </c>
      <c r="B2918" t="s">
        <v>81</v>
      </c>
      <c r="C2918" t="s">
        <v>178</v>
      </c>
      <c r="D2918" t="s">
        <v>179</v>
      </c>
      <c r="E2918" t="s">
        <v>180</v>
      </c>
      <c r="F2918" t="s">
        <v>181</v>
      </c>
      <c r="G2918" t="s">
        <v>182</v>
      </c>
      <c r="H2918" t="s">
        <v>87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154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1</v>
      </c>
      <c r="CT2918">
        <v>154</v>
      </c>
    </row>
    <row r="2919" spans="1:98" x14ac:dyDescent="0.3">
      <c r="A2919" t="s">
        <v>4126</v>
      </c>
      <c r="B2919" t="s">
        <v>81</v>
      </c>
      <c r="C2919" t="s">
        <v>96</v>
      </c>
      <c r="D2919" t="s">
        <v>97</v>
      </c>
      <c r="E2919" t="s">
        <v>146</v>
      </c>
      <c r="F2919" t="s">
        <v>1198</v>
      </c>
      <c r="G2919" t="s">
        <v>1199</v>
      </c>
      <c r="H2919" t="s">
        <v>87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153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  <c r="CF2919">
        <v>0</v>
      </c>
      <c r="CG2919">
        <v>0</v>
      </c>
      <c r="CH2919">
        <v>0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1</v>
      </c>
      <c r="CT2919">
        <v>153</v>
      </c>
    </row>
    <row r="2920" spans="1:98" x14ac:dyDescent="0.3">
      <c r="A2920" t="s">
        <v>4127</v>
      </c>
      <c r="B2920" t="s">
        <v>81</v>
      </c>
      <c r="C2920" t="s">
        <v>96</v>
      </c>
      <c r="D2920" t="s">
        <v>97</v>
      </c>
      <c r="E2920" t="s">
        <v>98</v>
      </c>
      <c r="F2920" t="s">
        <v>87</v>
      </c>
      <c r="G2920" t="s">
        <v>87</v>
      </c>
      <c r="H2920" t="s">
        <v>87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153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  <c r="CF2920">
        <v>0</v>
      </c>
      <c r="CG2920">
        <v>0</v>
      </c>
      <c r="CH2920">
        <v>0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1</v>
      </c>
      <c r="CT2920">
        <v>153</v>
      </c>
    </row>
    <row r="2921" spans="1:98" x14ac:dyDescent="0.3">
      <c r="A2921" t="s">
        <v>4128</v>
      </c>
      <c r="B2921" t="s">
        <v>81</v>
      </c>
      <c r="C2921" t="s">
        <v>2931</v>
      </c>
      <c r="D2921" t="s">
        <v>2932</v>
      </c>
      <c r="E2921" t="s">
        <v>2933</v>
      </c>
      <c r="F2921" t="s">
        <v>87</v>
      </c>
      <c r="G2921" t="s">
        <v>87</v>
      </c>
      <c r="H2921" t="s">
        <v>87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153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  <c r="CF2921">
        <v>0</v>
      </c>
      <c r="CG2921">
        <v>0</v>
      </c>
      <c r="CH2921">
        <v>0</v>
      </c>
      <c r="CI2921">
        <v>0</v>
      </c>
      <c r="CJ2921">
        <v>0</v>
      </c>
      <c r="CK2921">
        <v>0</v>
      </c>
      <c r="CL2921">
        <v>0</v>
      </c>
      <c r="CM2921">
        <v>0</v>
      </c>
      <c r="CN2921">
        <v>0</v>
      </c>
      <c r="CO2921">
        <v>0</v>
      </c>
      <c r="CP2921">
        <v>0</v>
      </c>
      <c r="CQ2921">
        <v>0</v>
      </c>
      <c r="CR2921">
        <v>0</v>
      </c>
      <c r="CS2921">
        <v>1</v>
      </c>
      <c r="CT2921">
        <v>153</v>
      </c>
    </row>
    <row r="2922" spans="1:98" x14ac:dyDescent="0.3">
      <c r="A2922" t="s">
        <v>4129</v>
      </c>
      <c r="B2922" t="s">
        <v>81</v>
      </c>
      <c r="C2922" t="s">
        <v>96</v>
      </c>
      <c r="D2922" t="s">
        <v>87</v>
      </c>
      <c r="E2922" t="s">
        <v>87</v>
      </c>
      <c r="F2922" t="s">
        <v>87</v>
      </c>
      <c r="G2922" t="s">
        <v>87</v>
      </c>
      <c r="H2922" t="s">
        <v>87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153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  <c r="CF2922">
        <v>0</v>
      </c>
      <c r="CG2922">
        <v>0</v>
      </c>
      <c r="CH2922">
        <v>0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0</v>
      </c>
      <c r="CR2922">
        <v>0</v>
      </c>
      <c r="CS2922">
        <v>1</v>
      </c>
      <c r="CT2922">
        <v>153</v>
      </c>
    </row>
    <row r="2923" spans="1:98" x14ac:dyDescent="0.3">
      <c r="A2923" t="s">
        <v>4130</v>
      </c>
      <c r="B2923" t="s">
        <v>81</v>
      </c>
      <c r="C2923" t="s">
        <v>96</v>
      </c>
      <c r="D2923" t="s">
        <v>97</v>
      </c>
      <c r="E2923" t="s">
        <v>98</v>
      </c>
      <c r="F2923" t="s">
        <v>99</v>
      </c>
      <c r="G2923" t="s">
        <v>3603</v>
      </c>
      <c r="H2923" t="s">
        <v>87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153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  <c r="CF2923">
        <v>0</v>
      </c>
      <c r="CG2923">
        <v>0</v>
      </c>
      <c r="CH2923">
        <v>0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0</v>
      </c>
      <c r="CR2923">
        <v>0</v>
      </c>
      <c r="CS2923">
        <v>1</v>
      </c>
      <c r="CT2923">
        <v>153</v>
      </c>
    </row>
    <row r="2924" spans="1:98" x14ac:dyDescent="0.3">
      <c r="A2924" t="s">
        <v>4131</v>
      </c>
      <c r="B2924" t="s">
        <v>81</v>
      </c>
      <c r="C2924" t="s">
        <v>268</v>
      </c>
      <c r="D2924" t="s">
        <v>1326</v>
      </c>
      <c r="E2924" t="s">
        <v>1327</v>
      </c>
      <c r="F2924" t="s">
        <v>1328</v>
      </c>
      <c r="G2924" t="s">
        <v>87</v>
      </c>
      <c r="H2924" t="s">
        <v>87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  <c r="CF2924">
        <v>0</v>
      </c>
      <c r="CG2924">
        <v>0</v>
      </c>
      <c r="CH2924">
        <v>0</v>
      </c>
      <c r="CI2924">
        <v>0</v>
      </c>
      <c r="CJ2924">
        <v>153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1</v>
      </c>
      <c r="CT2924">
        <v>153</v>
      </c>
    </row>
    <row r="2925" spans="1:98" x14ac:dyDescent="0.3">
      <c r="A2925" t="s">
        <v>4132</v>
      </c>
      <c r="B2925" t="s">
        <v>81</v>
      </c>
      <c r="C2925" t="s">
        <v>4133</v>
      </c>
      <c r="D2925" t="s">
        <v>87</v>
      </c>
      <c r="E2925" t="s">
        <v>87</v>
      </c>
      <c r="F2925" t="s">
        <v>87</v>
      </c>
      <c r="G2925" t="s">
        <v>87</v>
      </c>
      <c r="H2925" t="s">
        <v>87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152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  <c r="CF2925">
        <v>0</v>
      </c>
      <c r="CG2925">
        <v>0</v>
      </c>
      <c r="CH2925">
        <v>0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1</v>
      </c>
      <c r="CT2925">
        <v>152</v>
      </c>
    </row>
    <row r="2926" spans="1:98" x14ac:dyDescent="0.3">
      <c r="A2926" t="s">
        <v>4134</v>
      </c>
      <c r="B2926" t="s">
        <v>81</v>
      </c>
      <c r="C2926" t="s">
        <v>2094</v>
      </c>
      <c r="D2926" t="s">
        <v>2094</v>
      </c>
      <c r="E2926" t="s">
        <v>2095</v>
      </c>
      <c r="F2926" t="s">
        <v>4135</v>
      </c>
      <c r="G2926" t="s">
        <v>87</v>
      </c>
      <c r="H2926" t="s">
        <v>87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152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  <c r="CF2926">
        <v>0</v>
      </c>
      <c r="CG2926">
        <v>0</v>
      </c>
      <c r="CH2926">
        <v>0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1</v>
      </c>
      <c r="CT2926">
        <v>152</v>
      </c>
    </row>
    <row r="2927" spans="1:98" x14ac:dyDescent="0.3">
      <c r="A2927" t="s">
        <v>4136</v>
      </c>
      <c r="B2927" t="s">
        <v>81</v>
      </c>
      <c r="C2927" t="s">
        <v>96</v>
      </c>
      <c r="D2927" t="s">
        <v>97</v>
      </c>
      <c r="E2927" t="s">
        <v>98</v>
      </c>
      <c r="F2927" t="s">
        <v>99</v>
      </c>
      <c r="G2927" t="s">
        <v>580</v>
      </c>
      <c r="H2927" t="s">
        <v>87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  <c r="CF2927">
        <v>0</v>
      </c>
      <c r="CG2927">
        <v>0</v>
      </c>
      <c r="CH2927">
        <v>152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0</v>
      </c>
      <c r="CR2927">
        <v>0</v>
      </c>
      <c r="CS2927">
        <v>1</v>
      </c>
      <c r="CT2927">
        <v>152</v>
      </c>
    </row>
    <row r="2928" spans="1:98" x14ac:dyDescent="0.3">
      <c r="A2928" t="s">
        <v>4137</v>
      </c>
      <c r="B2928" t="s">
        <v>81</v>
      </c>
      <c r="C2928" t="s">
        <v>268</v>
      </c>
      <c r="D2928" t="s">
        <v>87</v>
      </c>
      <c r="E2928" t="s">
        <v>87</v>
      </c>
      <c r="F2928" t="s">
        <v>87</v>
      </c>
      <c r="G2928" t="s">
        <v>87</v>
      </c>
      <c r="H2928" t="s">
        <v>87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151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  <c r="CF2928">
        <v>0</v>
      </c>
      <c r="CG2928">
        <v>0</v>
      </c>
      <c r="CH2928">
        <v>0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1</v>
      </c>
      <c r="CT2928">
        <v>151</v>
      </c>
    </row>
    <row r="2929" spans="1:98" x14ac:dyDescent="0.3">
      <c r="A2929" t="s">
        <v>4138</v>
      </c>
      <c r="B2929" t="s">
        <v>81</v>
      </c>
      <c r="C2929" t="s">
        <v>542</v>
      </c>
      <c r="D2929" t="s">
        <v>543</v>
      </c>
      <c r="E2929" t="s">
        <v>87</v>
      </c>
      <c r="F2929" t="s">
        <v>87</v>
      </c>
      <c r="G2929" t="s">
        <v>87</v>
      </c>
      <c r="H2929" t="s">
        <v>87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150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  <c r="CF2929">
        <v>0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1</v>
      </c>
      <c r="CT2929">
        <v>150</v>
      </c>
    </row>
    <row r="2930" spans="1:98" x14ac:dyDescent="0.3">
      <c r="A2930" t="s">
        <v>4139</v>
      </c>
      <c r="B2930" t="s">
        <v>81</v>
      </c>
      <c r="C2930" t="s">
        <v>96</v>
      </c>
      <c r="D2930" t="s">
        <v>97</v>
      </c>
      <c r="E2930" t="s">
        <v>98</v>
      </c>
      <c r="F2930" t="s">
        <v>109</v>
      </c>
      <c r="G2930" t="s">
        <v>87</v>
      </c>
      <c r="H2930" t="s">
        <v>87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150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  <c r="CF2930">
        <v>0</v>
      </c>
      <c r="CG2930">
        <v>0</v>
      </c>
      <c r="CH2930">
        <v>0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1</v>
      </c>
      <c r="CT2930">
        <v>150</v>
      </c>
    </row>
    <row r="2931" spans="1:98" x14ac:dyDescent="0.3">
      <c r="A2931" t="s">
        <v>4140</v>
      </c>
      <c r="B2931" t="s">
        <v>81</v>
      </c>
      <c r="C2931" t="s">
        <v>96</v>
      </c>
      <c r="D2931" t="s">
        <v>97</v>
      </c>
      <c r="E2931" t="s">
        <v>98</v>
      </c>
      <c r="F2931" t="s">
        <v>99</v>
      </c>
      <c r="G2931" t="s">
        <v>87</v>
      </c>
      <c r="H2931" t="s">
        <v>87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150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  <c r="CF2931">
        <v>0</v>
      </c>
      <c r="CG2931">
        <v>0</v>
      </c>
      <c r="CH2931">
        <v>0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0</v>
      </c>
      <c r="CS2931">
        <v>1</v>
      </c>
      <c r="CT2931">
        <v>150</v>
      </c>
    </row>
    <row r="2932" spans="1:98" x14ac:dyDescent="0.3">
      <c r="A2932" t="s">
        <v>4141</v>
      </c>
      <c r="B2932" t="s">
        <v>81</v>
      </c>
      <c r="C2932" t="s">
        <v>96</v>
      </c>
      <c r="D2932" t="s">
        <v>97</v>
      </c>
      <c r="E2932" t="s">
        <v>1096</v>
      </c>
      <c r="F2932" t="s">
        <v>1097</v>
      </c>
      <c r="G2932" t="s">
        <v>87</v>
      </c>
      <c r="H2932" t="s">
        <v>87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  <c r="CF2932">
        <v>0</v>
      </c>
      <c r="CG2932">
        <v>0</v>
      </c>
      <c r="CH2932">
        <v>0</v>
      </c>
      <c r="CI2932">
        <v>0</v>
      </c>
      <c r="CJ2932">
        <v>150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1</v>
      </c>
      <c r="CT2932">
        <v>150</v>
      </c>
    </row>
    <row r="2933" spans="1:98" x14ac:dyDescent="0.3">
      <c r="A2933" t="s">
        <v>4142</v>
      </c>
      <c r="B2933" t="s">
        <v>81</v>
      </c>
      <c r="C2933" t="s">
        <v>268</v>
      </c>
      <c r="D2933" t="s">
        <v>1326</v>
      </c>
      <c r="E2933" t="s">
        <v>2853</v>
      </c>
      <c r="F2933" t="s">
        <v>2854</v>
      </c>
      <c r="G2933" t="s">
        <v>87</v>
      </c>
      <c r="H2933" t="s">
        <v>87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  <c r="CF2933">
        <v>0</v>
      </c>
      <c r="CG2933">
        <v>0</v>
      </c>
      <c r="CH2933">
        <v>0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150</v>
      </c>
      <c r="CO2933">
        <v>0</v>
      </c>
      <c r="CP2933">
        <v>0</v>
      </c>
      <c r="CQ2933">
        <v>0</v>
      </c>
      <c r="CR2933">
        <v>0</v>
      </c>
      <c r="CS2933">
        <v>1</v>
      </c>
      <c r="CT2933">
        <v>150</v>
      </c>
    </row>
    <row r="2934" spans="1:98" x14ac:dyDescent="0.3">
      <c r="A2934" t="s">
        <v>4143</v>
      </c>
      <c r="B2934" t="s">
        <v>81</v>
      </c>
      <c r="C2934" t="s">
        <v>96</v>
      </c>
      <c r="D2934" t="s">
        <v>97</v>
      </c>
      <c r="E2934" t="s">
        <v>146</v>
      </c>
      <c r="F2934" t="s">
        <v>805</v>
      </c>
      <c r="G2934" t="s">
        <v>817</v>
      </c>
      <c r="H2934" t="s">
        <v>87</v>
      </c>
      <c r="I2934">
        <v>0</v>
      </c>
      <c r="J2934">
        <v>0</v>
      </c>
      <c r="K2934">
        <v>0</v>
      </c>
      <c r="L2934">
        <v>0</v>
      </c>
      <c r="M2934">
        <v>149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  <c r="CF2934">
        <v>0</v>
      </c>
      <c r="CG2934">
        <v>0</v>
      </c>
      <c r="CH2934">
        <v>0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0</v>
      </c>
      <c r="CQ2934">
        <v>0</v>
      </c>
      <c r="CR2934">
        <v>0</v>
      </c>
      <c r="CS2934">
        <v>1</v>
      </c>
      <c r="CT2934">
        <v>149</v>
      </c>
    </row>
    <row r="2935" spans="1:98" x14ac:dyDescent="0.3">
      <c r="A2935" t="s">
        <v>4144</v>
      </c>
      <c r="B2935" t="s">
        <v>81</v>
      </c>
      <c r="C2935" t="s">
        <v>96</v>
      </c>
      <c r="D2935" t="s">
        <v>385</v>
      </c>
      <c r="E2935" t="s">
        <v>476</v>
      </c>
      <c r="F2935" t="s">
        <v>846</v>
      </c>
      <c r="G2935" t="s">
        <v>847</v>
      </c>
      <c r="H2935" t="s">
        <v>87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149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0</v>
      </c>
      <c r="CD2935">
        <v>0</v>
      </c>
      <c r="CE2935">
        <v>0</v>
      </c>
      <c r="CF2935">
        <v>0</v>
      </c>
      <c r="CG2935">
        <v>0</v>
      </c>
      <c r="CH2935">
        <v>0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1</v>
      </c>
      <c r="CT2935">
        <v>149</v>
      </c>
    </row>
    <row r="2936" spans="1:98" x14ac:dyDescent="0.3">
      <c r="A2936" t="s">
        <v>4145</v>
      </c>
      <c r="B2936" t="s">
        <v>81</v>
      </c>
      <c r="C2936" t="s">
        <v>96</v>
      </c>
      <c r="D2936" t="s">
        <v>97</v>
      </c>
      <c r="E2936" t="s">
        <v>98</v>
      </c>
      <c r="F2936" t="s">
        <v>99</v>
      </c>
      <c r="G2936" t="s">
        <v>87</v>
      </c>
      <c r="H2936" t="s">
        <v>87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  <c r="CF2936">
        <v>148</v>
      </c>
      <c r="CG2936">
        <v>0</v>
      </c>
      <c r="CH2936">
        <v>0</v>
      </c>
      <c r="CI2936">
        <v>0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0</v>
      </c>
      <c r="CP2936">
        <v>0</v>
      </c>
      <c r="CQ2936">
        <v>0</v>
      </c>
      <c r="CR2936">
        <v>0</v>
      </c>
      <c r="CS2936">
        <v>1</v>
      </c>
      <c r="CT2936">
        <v>148</v>
      </c>
    </row>
    <row r="2937" spans="1:98" x14ac:dyDescent="0.3">
      <c r="A2937" t="s">
        <v>4146</v>
      </c>
      <c r="B2937" t="s">
        <v>81</v>
      </c>
      <c r="C2937" t="s">
        <v>89</v>
      </c>
      <c r="D2937" t="s">
        <v>90</v>
      </c>
      <c r="E2937" t="s">
        <v>113</v>
      </c>
      <c r="F2937" t="s">
        <v>163</v>
      </c>
      <c r="G2937" t="s">
        <v>503</v>
      </c>
      <c r="H2937" t="s">
        <v>87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  <c r="CF2937">
        <v>0</v>
      </c>
      <c r="CG2937">
        <v>0</v>
      </c>
      <c r="CH2937">
        <v>0</v>
      </c>
      <c r="CI2937">
        <v>0</v>
      </c>
      <c r="CJ2937">
        <v>0</v>
      </c>
      <c r="CK2937">
        <v>148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0</v>
      </c>
      <c r="CR2937">
        <v>0</v>
      </c>
      <c r="CS2937">
        <v>1</v>
      </c>
      <c r="CT2937">
        <v>148</v>
      </c>
    </row>
    <row r="2938" spans="1:98" x14ac:dyDescent="0.3">
      <c r="A2938" t="s">
        <v>4147</v>
      </c>
      <c r="B2938" t="s">
        <v>81</v>
      </c>
      <c r="C2938" t="s">
        <v>96</v>
      </c>
      <c r="D2938" t="s">
        <v>97</v>
      </c>
      <c r="E2938" t="s">
        <v>166</v>
      </c>
      <c r="F2938" t="s">
        <v>167</v>
      </c>
      <c r="G2938" t="s">
        <v>1558</v>
      </c>
      <c r="H2938" t="s">
        <v>4148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  <c r="CF2938">
        <v>0</v>
      </c>
      <c r="CG2938">
        <v>0</v>
      </c>
      <c r="CH2938">
        <v>0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>
        <v>148</v>
      </c>
      <c r="CO2938">
        <v>0</v>
      </c>
      <c r="CP2938">
        <v>0</v>
      </c>
      <c r="CQ2938">
        <v>0</v>
      </c>
      <c r="CR2938">
        <v>0</v>
      </c>
      <c r="CS2938">
        <v>1</v>
      </c>
      <c r="CT2938">
        <v>148</v>
      </c>
    </row>
    <row r="2939" spans="1:98" x14ac:dyDescent="0.3">
      <c r="A2939" t="s">
        <v>4149</v>
      </c>
      <c r="B2939" t="s">
        <v>81</v>
      </c>
      <c r="C2939" t="s">
        <v>96</v>
      </c>
      <c r="D2939" t="s">
        <v>128</v>
      </c>
      <c r="E2939" t="s">
        <v>244</v>
      </c>
      <c r="F2939" t="s">
        <v>245</v>
      </c>
      <c r="G2939" t="s">
        <v>708</v>
      </c>
      <c r="H2939" t="s">
        <v>87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147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  <c r="CF2939">
        <v>0</v>
      </c>
      <c r="CG2939">
        <v>0</v>
      </c>
      <c r="CH2939">
        <v>0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1</v>
      </c>
      <c r="CT2939">
        <v>147</v>
      </c>
    </row>
    <row r="2940" spans="1:98" x14ac:dyDescent="0.3">
      <c r="A2940" t="s">
        <v>4150</v>
      </c>
      <c r="B2940" t="s">
        <v>81</v>
      </c>
      <c r="C2940" t="s">
        <v>96</v>
      </c>
      <c r="D2940" t="s">
        <v>385</v>
      </c>
      <c r="E2940" t="s">
        <v>529</v>
      </c>
      <c r="F2940" t="s">
        <v>632</v>
      </c>
      <c r="G2940" t="s">
        <v>1738</v>
      </c>
      <c r="H2940" t="s">
        <v>87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  <c r="CF2940">
        <v>0</v>
      </c>
      <c r="CG2940">
        <v>0</v>
      </c>
      <c r="CH2940">
        <v>0</v>
      </c>
      <c r="CI2940">
        <v>0</v>
      </c>
      <c r="CJ2940">
        <v>147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0</v>
      </c>
      <c r="CR2940">
        <v>0</v>
      </c>
      <c r="CS2940">
        <v>1</v>
      </c>
      <c r="CT2940">
        <v>147</v>
      </c>
    </row>
    <row r="2941" spans="1:98" x14ac:dyDescent="0.3">
      <c r="A2941" t="s">
        <v>4151</v>
      </c>
      <c r="B2941" t="s">
        <v>81</v>
      </c>
      <c r="C2941" t="s">
        <v>1402</v>
      </c>
      <c r="D2941" t="s">
        <v>1403</v>
      </c>
      <c r="E2941" t="s">
        <v>87</v>
      </c>
      <c r="F2941" t="s">
        <v>87</v>
      </c>
      <c r="G2941" t="s">
        <v>87</v>
      </c>
      <c r="H2941" t="s">
        <v>87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146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  <c r="CF2941">
        <v>0</v>
      </c>
      <c r="CG2941">
        <v>0</v>
      </c>
      <c r="CH2941">
        <v>0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1</v>
      </c>
      <c r="CT2941">
        <v>146</v>
      </c>
    </row>
    <row r="2942" spans="1:98" x14ac:dyDescent="0.3">
      <c r="A2942" t="s">
        <v>4152</v>
      </c>
      <c r="B2942" t="s">
        <v>81</v>
      </c>
      <c r="C2942" t="s">
        <v>96</v>
      </c>
      <c r="D2942" t="s">
        <v>128</v>
      </c>
      <c r="E2942" t="s">
        <v>294</v>
      </c>
      <c r="F2942" t="s">
        <v>564</v>
      </c>
      <c r="G2942" t="s">
        <v>87</v>
      </c>
      <c r="H2942" t="s">
        <v>87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146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  <c r="CF2942">
        <v>0</v>
      </c>
      <c r="CG2942">
        <v>0</v>
      </c>
      <c r="CH2942">
        <v>0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1</v>
      </c>
      <c r="CT2942">
        <v>146</v>
      </c>
    </row>
    <row r="2943" spans="1:98" x14ac:dyDescent="0.3">
      <c r="A2943" t="s">
        <v>4153</v>
      </c>
      <c r="B2943" t="s">
        <v>81</v>
      </c>
      <c r="C2943" t="s">
        <v>96</v>
      </c>
      <c r="D2943" t="s">
        <v>97</v>
      </c>
      <c r="E2943" t="s">
        <v>119</v>
      </c>
      <c r="F2943" t="s">
        <v>367</v>
      </c>
      <c r="G2943" t="s">
        <v>368</v>
      </c>
      <c r="H2943" t="s">
        <v>87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145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  <c r="CF2943">
        <v>0</v>
      </c>
      <c r="CG2943">
        <v>0</v>
      </c>
      <c r="CH2943">
        <v>0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1</v>
      </c>
      <c r="CT2943">
        <v>145</v>
      </c>
    </row>
    <row r="2944" spans="1:98" x14ac:dyDescent="0.3">
      <c r="A2944" t="s">
        <v>4154</v>
      </c>
      <c r="B2944" t="s">
        <v>81</v>
      </c>
      <c r="C2944" t="s">
        <v>96</v>
      </c>
      <c r="D2944" t="s">
        <v>385</v>
      </c>
      <c r="E2944" t="s">
        <v>476</v>
      </c>
      <c r="F2944" t="s">
        <v>2026</v>
      </c>
      <c r="G2944" t="s">
        <v>2027</v>
      </c>
      <c r="H2944" t="s">
        <v>87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145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  <c r="CF2944">
        <v>0</v>
      </c>
      <c r="CG2944">
        <v>0</v>
      </c>
      <c r="CH2944">
        <v>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1</v>
      </c>
      <c r="CT2944">
        <v>145</v>
      </c>
    </row>
    <row r="2945" spans="1:98" x14ac:dyDescent="0.3">
      <c r="A2945" t="s">
        <v>4155</v>
      </c>
      <c r="B2945" t="s">
        <v>81</v>
      </c>
      <c r="C2945" t="s">
        <v>96</v>
      </c>
      <c r="D2945" t="s">
        <v>97</v>
      </c>
      <c r="E2945" t="s">
        <v>146</v>
      </c>
      <c r="F2945" t="s">
        <v>805</v>
      </c>
      <c r="G2945" t="s">
        <v>817</v>
      </c>
      <c r="H2945" t="s">
        <v>87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145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  <c r="CF2945">
        <v>0</v>
      </c>
      <c r="CG2945">
        <v>0</v>
      </c>
      <c r="CH2945">
        <v>0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1</v>
      </c>
      <c r="CT2945">
        <v>145</v>
      </c>
    </row>
    <row r="2946" spans="1:98" x14ac:dyDescent="0.3">
      <c r="A2946" t="s">
        <v>4156</v>
      </c>
      <c r="B2946" t="s">
        <v>280</v>
      </c>
      <c r="C2946" t="s">
        <v>938</v>
      </c>
      <c r="D2946" t="s">
        <v>939</v>
      </c>
      <c r="E2946" t="s">
        <v>87</v>
      </c>
      <c r="F2946" t="s">
        <v>87</v>
      </c>
      <c r="G2946" t="s">
        <v>87</v>
      </c>
      <c r="H2946" t="s">
        <v>87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143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  <c r="CF2946">
        <v>0</v>
      </c>
      <c r="CG2946">
        <v>0</v>
      </c>
      <c r="CH2946">
        <v>0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1</v>
      </c>
      <c r="CT2946">
        <v>143</v>
      </c>
    </row>
    <row r="2947" spans="1:98" x14ac:dyDescent="0.3">
      <c r="A2947" t="s">
        <v>4157</v>
      </c>
      <c r="B2947" t="s">
        <v>81</v>
      </c>
      <c r="C2947" t="s">
        <v>2094</v>
      </c>
      <c r="D2947" t="s">
        <v>2094</v>
      </c>
      <c r="E2947" t="s">
        <v>2095</v>
      </c>
      <c r="F2947" t="s">
        <v>4135</v>
      </c>
      <c r="G2947" t="s">
        <v>87</v>
      </c>
      <c r="H2947" t="s">
        <v>87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142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  <c r="CF2947">
        <v>0</v>
      </c>
      <c r="CG2947">
        <v>0</v>
      </c>
      <c r="CH2947">
        <v>0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1</v>
      </c>
      <c r="CT2947">
        <v>142</v>
      </c>
    </row>
    <row r="2948" spans="1:98" x14ac:dyDescent="0.3">
      <c r="A2948" t="s">
        <v>4158</v>
      </c>
      <c r="B2948" t="s">
        <v>81</v>
      </c>
      <c r="C2948" t="s">
        <v>185</v>
      </c>
      <c r="D2948" t="s">
        <v>185</v>
      </c>
      <c r="E2948" t="s">
        <v>1212</v>
      </c>
      <c r="F2948" t="s">
        <v>1213</v>
      </c>
      <c r="G2948" t="s">
        <v>1214</v>
      </c>
      <c r="H2948" t="s">
        <v>87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142</v>
      </c>
      <c r="CC2948">
        <v>0</v>
      </c>
      <c r="CD2948">
        <v>0</v>
      </c>
      <c r="CE2948">
        <v>0</v>
      </c>
      <c r="CF2948">
        <v>0</v>
      </c>
      <c r="CG2948">
        <v>0</v>
      </c>
      <c r="CH2948">
        <v>0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1</v>
      </c>
      <c r="CT2948">
        <v>142</v>
      </c>
    </row>
    <row r="2949" spans="1:98" x14ac:dyDescent="0.3">
      <c r="A2949" t="s">
        <v>4159</v>
      </c>
      <c r="B2949" t="s">
        <v>81</v>
      </c>
      <c r="C2949" t="s">
        <v>178</v>
      </c>
      <c r="D2949" t="s">
        <v>179</v>
      </c>
      <c r="E2949" t="s">
        <v>180</v>
      </c>
      <c r="F2949" t="s">
        <v>181</v>
      </c>
      <c r="G2949" t="s">
        <v>182</v>
      </c>
      <c r="H2949" t="s">
        <v>4160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140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  <c r="CF2949">
        <v>0</v>
      </c>
      <c r="CG2949">
        <v>0</v>
      </c>
      <c r="CH2949">
        <v>0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1</v>
      </c>
      <c r="CT2949">
        <v>140</v>
      </c>
    </row>
    <row r="2950" spans="1:98" x14ac:dyDescent="0.3">
      <c r="A2950" t="s">
        <v>4161</v>
      </c>
      <c r="B2950" t="s">
        <v>81</v>
      </c>
      <c r="C2950" t="s">
        <v>542</v>
      </c>
      <c r="D2950" t="s">
        <v>1736</v>
      </c>
      <c r="E2950" t="s">
        <v>87</v>
      </c>
      <c r="F2950" t="s">
        <v>87</v>
      </c>
      <c r="G2950" t="s">
        <v>87</v>
      </c>
      <c r="H2950" t="s">
        <v>87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140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  <c r="CF2950">
        <v>0</v>
      </c>
      <c r="CG2950">
        <v>0</v>
      </c>
      <c r="CH2950">
        <v>0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1</v>
      </c>
      <c r="CT2950">
        <v>140</v>
      </c>
    </row>
    <row r="2951" spans="1:98" x14ac:dyDescent="0.3">
      <c r="A2951" t="s">
        <v>4162</v>
      </c>
      <c r="B2951" t="s">
        <v>81</v>
      </c>
      <c r="C2951" t="s">
        <v>89</v>
      </c>
      <c r="D2951" t="s">
        <v>90</v>
      </c>
      <c r="E2951" t="s">
        <v>91</v>
      </c>
      <c r="F2951" t="s">
        <v>1173</v>
      </c>
      <c r="G2951" t="s">
        <v>87</v>
      </c>
      <c r="H2951" t="s">
        <v>87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140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  <c r="CF2951">
        <v>0</v>
      </c>
      <c r="CG2951">
        <v>0</v>
      </c>
      <c r="CH2951">
        <v>0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0</v>
      </c>
      <c r="CR2951">
        <v>0</v>
      </c>
      <c r="CS2951">
        <v>1</v>
      </c>
      <c r="CT2951">
        <v>140</v>
      </c>
    </row>
    <row r="2952" spans="1:98" x14ac:dyDescent="0.3">
      <c r="A2952" t="s">
        <v>4163</v>
      </c>
      <c r="B2952" t="s">
        <v>81</v>
      </c>
      <c r="C2952" t="s">
        <v>96</v>
      </c>
      <c r="D2952" t="s">
        <v>385</v>
      </c>
      <c r="E2952" t="s">
        <v>529</v>
      </c>
      <c r="F2952" t="s">
        <v>632</v>
      </c>
      <c r="G2952" t="s">
        <v>633</v>
      </c>
      <c r="H2952" t="s">
        <v>87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139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  <c r="CF2952">
        <v>0</v>
      </c>
      <c r="CG2952">
        <v>0</v>
      </c>
      <c r="CH2952">
        <v>0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1</v>
      </c>
      <c r="CT2952">
        <v>139</v>
      </c>
    </row>
    <row r="2953" spans="1:98" x14ac:dyDescent="0.3">
      <c r="A2953" t="s">
        <v>4164</v>
      </c>
      <c r="B2953" t="s">
        <v>280</v>
      </c>
      <c r="C2953" t="s">
        <v>938</v>
      </c>
      <c r="D2953" t="s">
        <v>939</v>
      </c>
      <c r="E2953" t="s">
        <v>87</v>
      </c>
      <c r="F2953" t="s">
        <v>87</v>
      </c>
      <c r="G2953" t="s">
        <v>87</v>
      </c>
      <c r="H2953" t="s">
        <v>87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139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  <c r="CF2953">
        <v>0</v>
      </c>
      <c r="CG2953">
        <v>0</v>
      </c>
      <c r="CH2953">
        <v>0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1</v>
      </c>
      <c r="CT2953">
        <v>139</v>
      </c>
    </row>
    <row r="2954" spans="1:98" x14ac:dyDescent="0.3">
      <c r="A2954" t="s">
        <v>4165</v>
      </c>
      <c r="B2954" t="s">
        <v>81</v>
      </c>
      <c r="C2954" t="s">
        <v>89</v>
      </c>
      <c r="D2954" t="s">
        <v>90</v>
      </c>
      <c r="E2954" t="s">
        <v>91</v>
      </c>
      <c r="F2954" t="s">
        <v>92</v>
      </c>
      <c r="G2954" t="s">
        <v>93</v>
      </c>
      <c r="H2954" t="s">
        <v>87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139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  <c r="CF2954">
        <v>0</v>
      </c>
      <c r="CG2954">
        <v>0</v>
      </c>
      <c r="CH2954">
        <v>0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1</v>
      </c>
      <c r="CT2954">
        <v>139</v>
      </c>
    </row>
    <row r="2955" spans="1:98" x14ac:dyDescent="0.3">
      <c r="A2955" t="s">
        <v>4166</v>
      </c>
      <c r="B2955" t="s">
        <v>81</v>
      </c>
      <c r="C2955" t="s">
        <v>96</v>
      </c>
      <c r="D2955" t="s">
        <v>97</v>
      </c>
      <c r="E2955" t="s">
        <v>146</v>
      </c>
      <c r="F2955" t="s">
        <v>805</v>
      </c>
      <c r="G2955" t="s">
        <v>888</v>
      </c>
      <c r="H2955" t="s">
        <v>87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139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  <c r="CF2955">
        <v>0</v>
      </c>
      <c r="CG2955">
        <v>0</v>
      </c>
      <c r="CH2955">
        <v>0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1</v>
      </c>
      <c r="CT2955">
        <v>139</v>
      </c>
    </row>
    <row r="2956" spans="1:98" x14ac:dyDescent="0.3">
      <c r="A2956" t="s">
        <v>4167</v>
      </c>
      <c r="B2956" t="s">
        <v>81</v>
      </c>
      <c r="C2956" t="s">
        <v>89</v>
      </c>
      <c r="D2956" t="s">
        <v>90</v>
      </c>
      <c r="E2956" t="s">
        <v>427</v>
      </c>
      <c r="F2956" t="s">
        <v>428</v>
      </c>
      <c r="G2956" t="s">
        <v>87</v>
      </c>
      <c r="H2956" t="s">
        <v>87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  <c r="CF2956">
        <v>0</v>
      </c>
      <c r="CG2956">
        <v>0</v>
      </c>
      <c r="CH2956">
        <v>139</v>
      </c>
      <c r="CI2956">
        <v>0</v>
      </c>
      <c r="CJ2956">
        <v>0</v>
      </c>
      <c r="CK2956">
        <v>0</v>
      </c>
      <c r="CL2956">
        <v>0</v>
      </c>
      <c r="CM2956">
        <v>0</v>
      </c>
      <c r="CN2956">
        <v>0</v>
      </c>
      <c r="CO2956">
        <v>0</v>
      </c>
      <c r="CP2956">
        <v>0</v>
      </c>
      <c r="CQ2956">
        <v>0</v>
      </c>
      <c r="CR2956">
        <v>0</v>
      </c>
      <c r="CS2956">
        <v>1</v>
      </c>
      <c r="CT2956">
        <v>139</v>
      </c>
    </row>
    <row r="2957" spans="1:98" x14ac:dyDescent="0.3">
      <c r="A2957" t="s">
        <v>4168</v>
      </c>
      <c r="B2957" t="s">
        <v>81</v>
      </c>
      <c r="C2957" t="s">
        <v>96</v>
      </c>
      <c r="D2957" t="s">
        <v>385</v>
      </c>
      <c r="E2957" t="s">
        <v>529</v>
      </c>
      <c r="F2957" t="s">
        <v>632</v>
      </c>
      <c r="G2957" t="s">
        <v>1738</v>
      </c>
      <c r="H2957" t="s">
        <v>87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138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  <c r="CF2957">
        <v>0</v>
      </c>
      <c r="CG2957">
        <v>0</v>
      </c>
      <c r="CH2957">
        <v>0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1</v>
      </c>
      <c r="CT2957">
        <v>138</v>
      </c>
    </row>
    <row r="2958" spans="1:98" x14ac:dyDescent="0.3">
      <c r="A2958" t="s">
        <v>4169</v>
      </c>
      <c r="B2958" t="s">
        <v>81</v>
      </c>
      <c r="C2958" t="s">
        <v>185</v>
      </c>
      <c r="D2958" t="s">
        <v>185</v>
      </c>
      <c r="E2958" t="s">
        <v>1212</v>
      </c>
      <c r="F2958" t="s">
        <v>1213</v>
      </c>
      <c r="G2958" t="s">
        <v>1214</v>
      </c>
      <c r="H2958" t="s">
        <v>87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138</v>
      </c>
      <c r="CC2958">
        <v>0</v>
      </c>
      <c r="CD2958">
        <v>0</v>
      </c>
      <c r="CE2958">
        <v>0</v>
      </c>
      <c r="CF2958">
        <v>0</v>
      </c>
      <c r="CG2958">
        <v>0</v>
      </c>
      <c r="CH2958">
        <v>0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1</v>
      </c>
      <c r="CT2958">
        <v>138</v>
      </c>
    </row>
    <row r="2959" spans="1:98" x14ac:dyDescent="0.3">
      <c r="A2959" t="s">
        <v>4170</v>
      </c>
      <c r="B2959" t="s">
        <v>81</v>
      </c>
      <c r="C2959" t="s">
        <v>82</v>
      </c>
      <c r="D2959" t="s">
        <v>83</v>
      </c>
      <c r="E2959" t="s">
        <v>271</v>
      </c>
      <c r="F2959" t="s">
        <v>87</v>
      </c>
      <c r="G2959" t="s">
        <v>87</v>
      </c>
      <c r="H2959" t="s">
        <v>87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  <c r="CF2959">
        <v>0</v>
      </c>
      <c r="CG2959">
        <v>0</v>
      </c>
      <c r="CH2959">
        <v>0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138</v>
      </c>
      <c r="CP2959">
        <v>0</v>
      </c>
      <c r="CQ2959">
        <v>0</v>
      </c>
      <c r="CR2959">
        <v>0</v>
      </c>
      <c r="CS2959">
        <v>1</v>
      </c>
      <c r="CT2959">
        <v>138</v>
      </c>
    </row>
    <row r="2960" spans="1:98" x14ac:dyDescent="0.3">
      <c r="A2960" t="s">
        <v>4171</v>
      </c>
      <c r="B2960" t="s">
        <v>81</v>
      </c>
      <c r="C2960" t="s">
        <v>397</v>
      </c>
      <c r="D2960" t="s">
        <v>398</v>
      </c>
      <c r="E2960" t="s">
        <v>399</v>
      </c>
      <c r="F2960" t="s">
        <v>2668</v>
      </c>
      <c r="G2960" t="s">
        <v>2669</v>
      </c>
      <c r="H2960" t="s">
        <v>4172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137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0</v>
      </c>
      <c r="CH2960">
        <v>0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1</v>
      </c>
      <c r="CT2960">
        <v>137</v>
      </c>
    </row>
    <row r="2961" spans="1:98" x14ac:dyDescent="0.3">
      <c r="A2961" t="s">
        <v>4173</v>
      </c>
      <c r="B2961" t="s">
        <v>81</v>
      </c>
      <c r="C2961" t="s">
        <v>2931</v>
      </c>
      <c r="D2961" t="s">
        <v>2932</v>
      </c>
      <c r="E2961" t="s">
        <v>4174</v>
      </c>
      <c r="F2961" t="s">
        <v>4175</v>
      </c>
      <c r="G2961" t="s">
        <v>4176</v>
      </c>
      <c r="H2961" t="s">
        <v>87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136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  <c r="CF2961">
        <v>0</v>
      </c>
      <c r="CG2961">
        <v>0</v>
      </c>
      <c r="CH2961">
        <v>0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1</v>
      </c>
      <c r="CT2961">
        <v>136</v>
      </c>
    </row>
    <row r="2962" spans="1:98" x14ac:dyDescent="0.3">
      <c r="A2962" t="s">
        <v>4177</v>
      </c>
      <c r="B2962" t="s">
        <v>81</v>
      </c>
      <c r="C2962" t="s">
        <v>2050</v>
      </c>
      <c r="D2962" t="s">
        <v>87</v>
      </c>
      <c r="E2962" t="s">
        <v>87</v>
      </c>
      <c r="F2962" t="s">
        <v>87</v>
      </c>
      <c r="G2962" t="s">
        <v>87</v>
      </c>
      <c r="H2962" t="s">
        <v>87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136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  <c r="CF2962">
        <v>0</v>
      </c>
      <c r="CG2962">
        <v>0</v>
      </c>
      <c r="CH2962">
        <v>0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1</v>
      </c>
      <c r="CT2962">
        <v>136</v>
      </c>
    </row>
    <row r="2963" spans="1:98" x14ac:dyDescent="0.3">
      <c r="A2963" t="s">
        <v>4178</v>
      </c>
      <c r="B2963" t="s">
        <v>81</v>
      </c>
      <c r="C2963" t="s">
        <v>96</v>
      </c>
      <c r="D2963" t="s">
        <v>97</v>
      </c>
      <c r="E2963" t="s">
        <v>662</v>
      </c>
      <c r="F2963" t="s">
        <v>663</v>
      </c>
      <c r="G2963" t="s">
        <v>3076</v>
      </c>
      <c r="H2963" t="s">
        <v>87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135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  <c r="CF2963">
        <v>0</v>
      </c>
      <c r="CG2963">
        <v>0</v>
      </c>
      <c r="CH2963">
        <v>0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1</v>
      </c>
      <c r="CT2963">
        <v>135</v>
      </c>
    </row>
    <row r="2964" spans="1:98" x14ac:dyDescent="0.3">
      <c r="A2964" t="s">
        <v>4179</v>
      </c>
      <c r="B2964" t="s">
        <v>81</v>
      </c>
      <c r="C2964" t="s">
        <v>96</v>
      </c>
      <c r="D2964" t="s">
        <v>97</v>
      </c>
      <c r="E2964" t="s">
        <v>98</v>
      </c>
      <c r="F2964" t="s">
        <v>99</v>
      </c>
      <c r="G2964" t="s">
        <v>87</v>
      </c>
      <c r="H2964" t="s">
        <v>87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134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  <c r="CF2964">
        <v>0</v>
      </c>
      <c r="CG2964">
        <v>0</v>
      </c>
      <c r="CH2964">
        <v>0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1</v>
      </c>
      <c r="CT2964">
        <v>134</v>
      </c>
    </row>
    <row r="2965" spans="1:98" x14ac:dyDescent="0.3">
      <c r="A2965" t="s">
        <v>4180</v>
      </c>
      <c r="B2965" t="s">
        <v>81</v>
      </c>
      <c r="C2965" t="s">
        <v>2050</v>
      </c>
      <c r="D2965" t="s">
        <v>87</v>
      </c>
      <c r="E2965" t="s">
        <v>87</v>
      </c>
      <c r="F2965" t="s">
        <v>87</v>
      </c>
      <c r="G2965" t="s">
        <v>87</v>
      </c>
      <c r="H2965" t="s">
        <v>87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134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  <c r="CF2965">
        <v>0</v>
      </c>
      <c r="CG2965">
        <v>0</v>
      </c>
      <c r="CH2965">
        <v>0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1</v>
      </c>
      <c r="CT2965">
        <v>134</v>
      </c>
    </row>
    <row r="2966" spans="1:98" x14ac:dyDescent="0.3">
      <c r="A2966" t="s">
        <v>4181</v>
      </c>
      <c r="B2966" t="s">
        <v>81</v>
      </c>
      <c r="C2966" t="s">
        <v>96</v>
      </c>
      <c r="D2966" t="s">
        <v>97</v>
      </c>
      <c r="E2966" t="s">
        <v>98</v>
      </c>
      <c r="F2966" t="s">
        <v>160</v>
      </c>
      <c r="G2966" t="s">
        <v>161</v>
      </c>
      <c r="H2966" t="s">
        <v>87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134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  <c r="CF2966">
        <v>0</v>
      </c>
      <c r="CG2966">
        <v>0</v>
      </c>
      <c r="CH2966">
        <v>0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1</v>
      </c>
      <c r="CT2966">
        <v>134</v>
      </c>
    </row>
    <row r="2967" spans="1:98" x14ac:dyDescent="0.3">
      <c r="A2967" t="s">
        <v>4182</v>
      </c>
      <c r="B2967" t="s">
        <v>81</v>
      </c>
      <c r="C2967" t="s">
        <v>96</v>
      </c>
      <c r="D2967" t="s">
        <v>97</v>
      </c>
      <c r="E2967" t="s">
        <v>98</v>
      </c>
      <c r="F2967" t="s">
        <v>99</v>
      </c>
      <c r="G2967" t="s">
        <v>335</v>
      </c>
      <c r="H2967" t="s">
        <v>87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  <c r="CF2967">
        <v>0</v>
      </c>
      <c r="CG2967">
        <v>0</v>
      </c>
      <c r="CH2967">
        <v>134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1</v>
      </c>
      <c r="CT2967">
        <v>134</v>
      </c>
    </row>
    <row r="2968" spans="1:98" x14ac:dyDescent="0.3">
      <c r="A2968" t="s">
        <v>4183</v>
      </c>
      <c r="B2968" t="s">
        <v>81</v>
      </c>
      <c r="C2968" t="s">
        <v>542</v>
      </c>
      <c r="D2968" t="s">
        <v>87</v>
      </c>
      <c r="E2968" t="s">
        <v>87</v>
      </c>
      <c r="F2968" t="s">
        <v>87</v>
      </c>
      <c r="G2968" t="s">
        <v>87</v>
      </c>
      <c r="H2968" t="s">
        <v>87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133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  <c r="CF2968">
        <v>0</v>
      </c>
      <c r="CG2968">
        <v>0</v>
      </c>
      <c r="CH2968">
        <v>0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1</v>
      </c>
      <c r="CT2968">
        <v>133</v>
      </c>
    </row>
    <row r="2969" spans="1:98" x14ac:dyDescent="0.3">
      <c r="A2969" t="s">
        <v>4184</v>
      </c>
      <c r="B2969" t="s">
        <v>81</v>
      </c>
      <c r="C2969" t="s">
        <v>82</v>
      </c>
      <c r="D2969" t="s">
        <v>83</v>
      </c>
      <c r="E2969" t="s">
        <v>271</v>
      </c>
      <c r="F2969" t="s">
        <v>87</v>
      </c>
      <c r="G2969" t="s">
        <v>87</v>
      </c>
      <c r="H2969" t="s">
        <v>87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133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  <c r="CF2969">
        <v>0</v>
      </c>
      <c r="CG2969">
        <v>0</v>
      </c>
      <c r="CH2969">
        <v>0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1</v>
      </c>
      <c r="CT2969">
        <v>133</v>
      </c>
    </row>
    <row r="2970" spans="1:98" x14ac:dyDescent="0.3">
      <c r="A2970" t="s">
        <v>4185</v>
      </c>
      <c r="B2970" t="s">
        <v>81</v>
      </c>
      <c r="C2970" t="s">
        <v>397</v>
      </c>
      <c r="D2970" t="s">
        <v>710</v>
      </c>
      <c r="E2970" t="s">
        <v>711</v>
      </c>
      <c r="F2970" t="s">
        <v>712</v>
      </c>
      <c r="G2970" t="s">
        <v>4186</v>
      </c>
      <c r="H2970" t="s">
        <v>87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132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  <c r="CF2970">
        <v>0</v>
      </c>
      <c r="CG2970">
        <v>0</v>
      </c>
      <c r="CH2970">
        <v>0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1</v>
      </c>
      <c r="CT2970">
        <v>132</v>
      </c>
    </row>
    <row r="2971" spans="1:98" x14ac:dyDescent="0.3">
      <c r="A2971" t="s">
        <v>4187</v>
      </c>
      <c r="B2971" t="s">
        <v>81</v>
      </c>
      <c r="C2971" t="s">
        <v>96</v>
      </c>
      <c r="D2971" t="s">
        <v>97</v>
      </c>
      <c r="E2971" t="s">
        <v>146</v>
      </c>
      <c r="F2971" t="s">
        <v>894</v>
      </c>
      <c r="G2971" t="s">
        <v>895</v>
      </c>
      <c r="H2971" t="s">
        <v>87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131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  <c r="CF2971">
        <v>0</v>
      </c>
      <c r="CG2971">
        <v>0</v>
      </c>
      <c r="CH2971">
        <v>0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0</v>
      </c>
      <c r="CQ2971">
        <v>0</v>
      </c>
      <c r="CR2971">
        <v>0</v>
      </c>
      <c r="CS2971">
        <v>1</v>
      </c>
      <c r="CT2971">
        <v>131</v>
      </c>
    </row>
    <row r="2972" spans="1:98" x14ac:dyDescent="0.3">
      <c r="A2972" t="s">
        <v>4188</v>
      </c>
      <c r="B2972" t="s">
        <v>81</v>
      </c>
      <c r="C2972" t="s">
        <v>185</v>
      </c>
      <c r="D2972" t="s">
        <v>1770</v>
      </c>
      <c r="E2972" t="s">
        <v>2903</v>
      </c>
      <c r="F2972" t="s">
        <v>2904</v>
      </c>
      <c r="G2972" t="s">
        <v>2905</v>
      </c>
      <c r="H2972" t="s">
        <v>87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131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1</v>
      </c>
      <c r="CT2972">
        <v>131</v>
      </c>
    </row>
    <row r="2973" spans="1:98" x14ac:dyDescent="0.3">
      <c r="A2973" t="s">
        <v>4189</v>
      </c>
      <c r="B2973" t="s">
        <v>81</v>
      </c>
      <c r="C2973" t="s">
        <v>185</v>
      </c>
      <c r="D2973" t="s">
        <v>185</v>
      </c>
      <c r="E2973" t="s">
        <v>1212</v>
      </c>
      <c r="F2973" t="s">
        <v>1213</v>
      </c>
      <c r="G2973" t="s">
        <v>1214</v>
      </c>
      <c r="H2973" t="s">
        <v>87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131</v>
      </c>
      <c r="CC2973">
        <v>0</v>
      </c>
      <c r="CD2973">
        <v>0</v>
      </c>
      <c r="CE2973">
        <v>0</v>
      </c>
      <c r="CF2973">
        <v>0</v>
      </c>
      <c r="CG2973">
        <v>0</v>
      </c>
      <c r="CH2973">
        <v>0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1</v>
      </c>
      <c r="CT2973">
        <v>131</v>
      </c>
    </row>
    <row r="2974" spans="1:98" x14ac:dyDescent="0.3">
      <c r="A2974" t="s">
        <v>4190</v>
      </c>
      <c r="B2974" t="s">
        <v>81</v>
      </c>
      <c r="C2974" t="s">
        <v>96</v>
      </c>
      <c r="D2974" t="s">
        <v>97</v>
      </c>
      <c r="E2974" t="s">
        <v>166</v>
      </c>
      <c r="F2974" t="s">
        <v>167</v>
      </c>
      <c r="G2974" t="s">
        <v>87</v>
      </c>
      <c r="H2974" t="s">
        <v>87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  <c r="CF2974">
        <v>0</v>
      </c>
      <c r="CG2974">
        <v>0</v>
      </c>
      <c r="CH2974">
        <v>0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0</v>
      </c>
      <c r="CQ2974">
        <v>0</v>
      </c>
      <c r="CR2974">
        <v>131</v>
      </c>
      <c r="CS2974">
        <v>1</v>
      </c>
      <c r="CT2974">
        <v>131</v>
      </c>
    </row>
    <row r="2975" spans="1:98" x14ac:dyDescent="0.3">
      <c r="A2975" t="s">
        <v>4191</v>
      </c>
      <c r="B2975" t="s">
        <v>81</v>
      </c>
      <c r="C2975" t="s">
        <v>96</v>
      </c>
      <c r="D2975" t="s">
        <v>385</v>
      </c>
      <c r="E2975" t="s">
        <v>2643</v>
      </c>
      <c r="F2975" t="s">
        <v>3181</v>
      </c>
      <c r="G2975" t="s">
        <v>3182</v>
      </c>
      <c r="H2975" t="s">
        <v>87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130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  <c r="CF2975">
        <v>0</v>
      </c>
      <c r="CG2975">
        <v>0</v>
      </c>
      <c r="CH2975">
        <v>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1</v>
      </c>
      <c r="CT2975">
        <v>130</v>
      </c>
    </row>
    <row r="2976" spans="1:98" x14ac:dyDescent="0.3">
      <c r="A2976" t="s">
        <v>4192</v>
      </c>
      <c r="B2976" t="s">
        <v>81</v>
      </c>
      <c r="C2976" t="s">
        <v>1402</v>
      </c>
      <c r="D2976" t="s">
        <v>1403</v>
      </c>
      <c r="E2976" t="s">
        <v>87</v>
      </c>
      <c r="F2976" t="s">
        <v>87</v>
      </c>
      <c r="G2976" t="s">
        <v>87</v>
      </c>
      <c r="H2976" t="s">
        <v>87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130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  <c r="CF2976">
        <v>0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1</v>
      </c>
      <c r="CT2976">
        <v>130</v>
      </c>
    </row>
    <row r="2977" spans="1:98" x14ac:dyDescent="0.3">
      <c r="A2977" t="s">
        <v>4193</v>
      </c>
      <c r="B2977" t="s">
        <v>81</v>
      </c>
      <c r="C2977" t="s">
        <v>185</v>
      </c>
      <c r="D2977" t="s">
        <v>1770</v>
      </c>
      <c r="E2977" t="s">
        <v>2903</v>
      </c>
      <c r="F2977" t="s">
        <v>87</v>
      </c>
      <c r="G2977" t="s">
        <v>87</v>
      </c>
      <c r="H2977" t="s">
        <v>87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130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1</v>
      </c>
      <c r="CT2977">
        <v>130</v>
      </c>
    </row>
    <row r="2978" spans="1:98" x14ac:dyDescent="0.3">
      <c r="A2978" t="s">
        <v>4194</v>
      </c>
      <c r="B2978" t="s">
        <v>81</v>
      </c>
      <c r="C2978" t="s">
        <v>542</v>
      </c>
      <c r="D2978" t="s">
        <v>543</v>
      </c>
      <c r="E2978" t="s">
        <v>4195</v>
      </c>
      <c r="F2978" t="s">
        <v>87</v>
      </c>
      <c r="G2978" t="s">
        <v>87</v>
      </c>
      <c r="H2978" t="s">
        <v>87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128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  <c r="CF2978">
        <v>0</v>
      </c>
      <c r="CG2978">
        <v>0</v>
      </c>
      <c r="CH2978">
        <v>0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1</v>
      </c>
      <c r="CT2978">
        <v>128</v>
      </c>
    </row>
    <row r="2979" spans="1:98" x14ac:dyDescent="0.3">
      <c r="A2979" t="s">
        <v>4196</v>
      </c>
      <c r="B2979" t="s">
        <v>280</v>
      </c>
      <c r="C2979" t="s">
        <v>4197</v>
      </c>
      <c r="D2979" t="s">
        <v>4198</v>
      </c>
      <c r="E2979" t="s">
        <v>87</v>
      </c>
      <c r="F2979" t="s">
        <v>87</v>
      </c>
      <c r="G2979" t="s">
        <v>87</v>
      </c>
      <c r="H2979" t="s">
        <v>87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128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1</v>
      </c>
      <c r="CT2979">
        <v>128</v>
      </c>
    </row>
    <row r="2980" spans="1:98" x14ac:dyDescent="0.3">
      <c r="A2980" t="s">
        <v>4199</v>
      </c>
      <c r="B2980" t="s">
        <v>81</v>
      </c>
      <c r="C2980" t="s">
        <v>96</v>
      </c>
      <c r="D2980" t="s">
        <v>97</v>
      </c>
      <c r="E2980" t="s">
        <v>142</v>
      </c>
      <c r="F2980" t="s">
        <v>143</v>
      </c>
      <c r="G2980" t="s">
        <v>144</v>
      </c>
      <c r="H2980" t="s">
        <v>4200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128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1</v>
      </c>
      <c r="CT2980">
        <v>128</v>
      </c>
    </row>
    <row r="2981" spans="1:98" x14ac:dyDescent="0.3">
      <c r="A2981" t="s">
        <v>4201</v>
      </c>
      <c r="B2981" t="s">
        <v>81</v>
      </c>
      <c r="C2981" t="s">
        <v>96</v>
      </c>
      <c r="D2981" t="s">
        <v>97</v>
      </c>
      <c r="E2981" t="s">
        <v>662</v>
      </c>
      <c r="F2981" t="s">
        <v>663</v>
      </c>
      <c r="G2981" t="s">
        <v>664</v>
      </c>
      <c r="H2981" t="s">
        <v>87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  <c r="CF2981">
        <v>0</v>
      </c>
      <c r="CG2981">
        <v>0</v>
      </c>
      <c r="CH2981">
        <v>0</v>
      </c>
      <c r="CI2981">
        <v>0</v>
      </c>
      <c r="CJ2981">
        <v>128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1</v>
      </c>
      <c r="CT2981">
        <v>128</v>
      </c>
    </row>
    <row r="2982" spans="1:98" x14ac:dyDescent="0.3">
      <c r="A2982" t="s">
        <v>4202</v>
      </c>
      <c r="B2982" t="s">
        <v>81</v>
      </c>
      <c r="C2982" t="s">
        <v>178</v>
      </c>
      <c r="D2982" t="s">
        <v>179</v>
      </c>
      <c r="E2982" t="s">
        <v>180</v>
      </c>
      <c r="F2982" t="s">
        <v>181</v>
      </c>
      <c r="G2982" t="s">
        <v>182</v>
      </c>
      <c r="H2982" t="s">
        <v>87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127</v>
      </c>
      <c r="CB2982">
        <v>0</v>
      </c>
      <c r="CC2982">
        <v>0</v>
      </c>
      <c r="CD2982">
        <v>0</v>
      </c>
      <c r="CE2982">
        <v>0</v>
      </c>
      <c r="CF2982">
        <v>0</v>
      </c>
      <c r="CG2982">
        <v>0</v>
      </c>
      <c r="CH2982">
        <v>0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1</v>
      </c>
      <c r="CT2982">
        <v>127</v>
      </c>
    </row>
    <row r="2983" spans="1:98" x14ac:dyDescent="0.3">
      <c r="A2983" t="s">
        <v>4203</v>
      </c>
      <c r="B2983" t="s">
        <v>81</v>
      </c>
      <c r="C2983" t="s">
        <v>185</v>
      </c>
      <c r="D2983" t="s">
        <v>185</v>
      </c>
      <c r="E2983" t="s">
        <v>1212</v>
      </c>
      <c r="F2983" t="s">
        <v>1213</v>
      </c>
      <c r="G2983" t="s">
        <v>1214</v>
      </c>
      <c r="H2983" t="s">
        <v>87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127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1</v>
      </c>
      <c r="CT2983">
        <v>127</v>
      </c>
    </row>
    <row r="2984" spans="1:98" x14ac:dyDescent="0.3">
      <c r="A2984" t="s">
        <v>4204</v>
      </c>
      <c r="B2984" t="s">
        <v>81</v>
      </c>
      <c r="C2984" t="s">
        <v>89</v>
      </c>
      <c r="D2984" t="s">
        <v>90</v>
      </c>
      <c r="E2984" t="s">
        <v>427</v>
      </c>
      <c r="F2984" t="s">
        <v>448</v>
      </c>
      <c r="G2984" t="s">
        <v>87</v>
      </c>
      <c r="H2984" t="s">
        <v>87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126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1</v>
      </c>
      <c r="CT2984">
        <v>126</v>
      </c>
    </row>
    <row r="2985" spans="1:98" x14ac:dyDescent="0.3">
      <c r="A2985" t="s">
        <v>4205</v>
      </c>
      <c r="B2985" t="s">
        <v>81</v>
      </c>
      <c r="C2985" t="s">
        <v>542</v>
      </c>
      <c r="D2985" t="s">
        <v>543</v>
      </c>
      <c r="E2985" t="s">
        <v>928</v>
      </c>
      <c r="F2985" t="s">
        <v>87</v>
      </c>
      <c r="G2985" t="s">
        <v>87</v>
      </c>
      <c r="H2985" t="s">
        <v>87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126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1</v>
      </c>
      <c r="CT2985">
        <v>126</v>
      </c>
    </row>
    <row r="2986" spans="1:98" x14ac:dyDescent="0.3">
      <c r="A2986" t="s">
        <v>4206</v>
      </c>
      <c r="B2986" t="s">
        <v>81</v>
      </c>
      <c r="C2986" t="s">
        <v>96</v>
      </c>
      <c r="D2986" t="s">
        <v>128</v>
      </c>
      <c r="E2986" t="s">
        <v>294</v>
      </c>
      <c r="F2986" t="s">
        <v>295</v>
      </c>
      <c r="G2986" t="s">
        <v>87</v>
      </c>
      <c r="H2986" t="s">
        <v>87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125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1</v>
      </c>
      <c r="CT2986">
        <v>125</v>
      </c>
    </row>
    <row r="2987" spans="1:98" x14ac:dyDescent="0.3">
      <c r="A2987" t="s">
        <v>4207</v>
      </c>
      <c r="B2987" t="s">
        <v>81</v>
      </c>
      <c r="C2987" t="s">
        <v>96</v>
      </c>
      <c r="D2987" t="s">
        <v>97</v>
      </c>
      <c r="E2987" t="s">
        <v>98</v>
      </c>
      <c r="F2987" t="s">
        <v>99</v>
      </c>
      <c r="G2987" t="s">
        <v>4004</v>
      </c>
      <c r="H2987" t="s">
        <v>87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125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1</v>
      </c>
      <c r="CT2987">
        <v>125</v>
      </c>
    </row>
    <row r="2988" spans="1:98" x14ac:dyDescent="0.3">
      <c r="A2988" t="s">
        <v>4208</v>
      </c>
      <c r="B2988" t="s">
        <v>81</v>
      </c>
      <c r="C2988" t="s">
        <v>96</v>
      </c>
      <c r="D2988" t="s">
        <v>97</v>
      </c>
      <c r="E2988" t="s">
        <v>3188</v>
      </c>
      <c r="F2988" t="s">
        <v>3189</v>
      </c>
      <c r="G2988" t="s">
        <v>3190</v>
      </c>
      <c r="H2988" t="s">
        <v>87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124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1</v>
      </c>
      <c r="CT2988">
        <v>124</v>
      </c>
    </row>
    <row r="2989" spans="1:98" x14ac:dyDescent="0.3">
      <c r="A2989" t="s">
        <v>4209</v>
      </c>
      <c r="B2989" t="s">
        <v>81</v>
      </c>
      <c r="C2989" t="s">
        <v>352</v>
      </c>
      <c r="D2989" t="s">
        <v>353</v>
      </c>
      <c r="E2989" t="s">
        <v>1732</v>
      </c>
      <c r="F2989" t="s">
        <v>4210</v>
      </c>
      <c r="G2989" t="s">
        <v>4211</v>
      </c>
      <c r="H2989" t="s">
        <v>87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123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1</v>
      </c>
      <c r="CT2989">
        <v>123</v>
      </c>
    </row>
    <row r="2990" spans="1:98" x14ac:dyDescent="0.3">
      <c r="A2990" t="s">
        <v>4212</v>
      </c>
      <c r="B2990" t="s">
        <v>81</v>
      </c>
      <c r="C2990" t="s">
        <v>96</v>
      </c>
      <c r="D2990" t="s">
        <v>385</v>
      </c>
      <c r="E2990" t="s">
        <v>2846</v>
      </c>
      <c r="F2990" t="s">
        <v>2847</v>
      </c>
      <c r="G2990" t="s">
        <v>2848</v>
      </c>
      <c r="H2990" t="s">
        <v>87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122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1</v>
      </c>
      <c r="CT2990">
        <v>122</v>
      </c>
    </row>
    <row r="2991" spans="1:98" x14ac:dyDescent="0.3">
      <c r="A2991" t="s">
        <v>4213</v>
      </c>
      <c r="B2991" t="s">
        <v>81</v>
      </c>
      <c r="C2991" t="s">
        <v>89</v>
      </c>
      <c r="D2991" t="s">
        <v>90</v>
      </c>
      <c r="E2991" t="s">
        <v>87</v>
      </c>
      <c r="F2991" t="s">
        <v>87</v>
      </c>
      <c r="G2991" t="s">
        <v>87</v>
      </c>
      <c r="H2991" t="s">
        <v>87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122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1</v>
      </c>
      <c r="CT2991">
        <v>122</v>
      </c>
    </row>
    <row r="2992" spans="1:98" x14ac:dyDescent="0.3">
      <c r="A2992" t="s">
        <v>4214</v>
      </c>
      <c r="B2992" t="s">
        <v>81</v>
      </c>
      <c r="C2992" t="s">
        <v>96</v>
      </c>
      <c r="D2992" t="s">
        <v>128</v>
      </c>
      <c r="E2992" t="s">
        <v>244</v>
      </c>
      <c r="F2992" t="s">
        <v>245</v>
      </c>
      <c r="G2992" t="s">
        <v>708</v>
      </c>
      <c r="H2992" t="s">
        <v>4215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122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1</v>
      </c>
      <c r="CT2992">
        <v>122</v>
      </c>
    </row>
    <row r="2993" spans="1:98" x14ac:dyDescent="0.3">
      <c r="A2993" t="s">
        <v>4216</v>
      </c>
      <c r="B2993" t="s">
        <v>81</v>
      </c>
      <c r="C2993" t="s">
        <v>82</v>
      </c>
      <c r="D2993" t="s">
        <v>83</v>
      </c>
      <c r="E2993" t="s">
        <v>271</v>
      </c>
      <c r="F2993" t="s">
        <v>87</v>
      </c>
      <c r="G2993" t="s">
        <v>87</v>
      </c>
      <c r="H2993" t="s">
        <v>87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122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1</v>
      </c>
      <c r="CT2993">
        <v>122</v>
      </c>
    </row>
    <row r="2994" spans="1:98" x14ac:dyDescent="0.3">
      <c r="A2994" t="s">
        <v>4217</v>
      </c>
      <c r="B2994" t="s">
        <v>81</v>
      </c>
      <c r="C2994" t="s">
        <v>96</v>
      </c>
      <c r="D2994" t="s">
        <v>97</v>
      </c>
      <c r="E2994" t="s">
        <v>146</v>
      </c>
      <c r="F2994" t="s">
        <v>763</v>
      </c>
      <c r="G2994" t="s">
        <v>764</v>
      </c>
      <c r="H2994" t="s">
        <v>87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121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1</v>
      </c>
      <c r="CT2994">
        <v>121</v>
      </c>
    </row>
    <row r="2995" spans="1:98" x14ac:dyDescent="0.3">
      <c r="A2995" t="s">
        <v>4218</v>
      </c>
      <c r="B2995" t="s">
        <v>81</v>
      </c>
      <c r="C2995" t="s">
        <v>96</v>
      </c>
      <c r="D2995" t="s">
        <v>128</v>
      </c>
      <c r="E2995" t="s">
        <v>129</v>
      </c>
      <c r="F2995" t="s">
        <v>130</v>
      </c>
      <c r="G2995" t="s">
        <v>87</v>
      </c>
      <c r="H2995" t="s">
        <v>87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121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  <c r="CF2995">
        <v>0</v>
      </c>
      <c r="CG2995">
        <v>0</v>
      </c>
      <c r="CH2995">
        <v>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1</v>
      </c>
      <c r="CT2995">
        <v>121</v>
      </c>
    </row>
    <row r="2996" spans="1:98" x14ac:dyDescent="0.3">
      <c r="A2996" t="s">
        <v>4219</v>
      </c>
      <c r="B2996" t="s">
        <v>280</v>
      </c>
      <c r="C2996" t="s">
        <v>513</v>
      </c>
      <c r="D2996" t="s">
        <v>514</v>
      </c>
      <c r="E2996" t="s">
        <v>2042</v>
      </c>
      <c r="F2996" t="s">
        <v>2043</v>
      </c>
      <c r="G2996" t="s">
        <v>87</v>
      </c>
      <c r="H2996" t="s">
        <v>87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120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1</v>
      </c>
      <c r="CT2996">
        <v>120</v>
      </c>
    </row>
    <row r="2997" spans="1:98" x14ac:dyDescent="0.3">
      <c r="A2997" t="s">
        <v>4220</v>
      </c>
      <c r="B2997" t="s">
        <v>81</v>
      </c>
      <c r="C2997" t="s">
        <v>96</v>
      </c>
      <c r="D2997" t="s">
        <v>97</v>
      </c>
      <c r="E2997" t="s">
        <v>98</v>
      </c>
      <c r="F2997" t="s">
        <v>99</v>
      </c>
      <c r="G2997" t="s">
        <v>87</v>
      </c>
      <c r="H2997" t="s">
        <v>87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120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  <c r="CF2997">
        <v>0</v>
      </c>
      <c r="CG2997">
        <v>0</v>
      </c>
      <c r="CH2997">
        <v>0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1</v>
      </c>
      <c r="CT2997">
        <v>120</v>
      </c>
    </row>
    <row r="2998" spans="1:98" x14ac:dyDescent="0.3">
      <c r="A2998" t="s">
        <v>4221</v>
      </c>
      <c r="B2998" t="s">
        <v>81</v>
      </c>
      <c r="C2998" t="s">
        <v>96</v>
      </c>
      <c r="D2998" t="s">
        <v>97</v>
      </c>
      <c r="E2998" t="s">
        <v>146</v>
      </c>
      <c r="F2998" t="s">
        <v>894</v>
      </c>
      <c r="G2998" t="s">
        <v>1235</v>
      </c>
      <c r="H2998" t="s">
        <v>87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120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  <c r="CF2998">
        <v>0</v>
      </c>
      <c r="CG2998">
        <v>0</v>
      </c>
      <c r="CH2998">
        <v>0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1</v>
      </c>
      <c r="CT2998">
        <v>120</v>
      </c>
    </row>
    <row r="2999" spans="1:98" x14ac:dyDescent="0.3">
      <c r="A2999" t="s">
        <v>4222</v>
      </c>
      <c r="B2999" t="s">
        <v>81</v>
      </c>
      <c r="C2999" t="s">
        <v>96</v>
      </c>
      <c r="D2999" t="s">
        <v>385</v>
      </c>
      <c r="E2999" t="s">
        <v>476</v>
      </c>
      <c r="F2999" t="s">
        <v>2009</v>
      </c>
      <c r="G2999" t="s">
        <v>87</v>
      </c>
      <c r="H2999" t="s">
        <v>87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0</v>
      </c>
      <c r="CI2999">
        <v>0</v>
      </c>
      <c r="CJ2999">
        <v>120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1</v>
      </c>
      <c r="CT2999">
        <v>120</v>
      </c>
    </row>
    <row r="3000" spans="1:98" x14ac:dyDescent="0.3">
      <c r="A3000" t="s">
        <v>4223</v>
      </c>
      <c r="B3000" t="s">
        <v>81</v>
      </c>
      <c r="C3000" t="s">
        <v>352</v>
      </c>
      <c r="D3000" t="s">
        <v>353</v>
      </c>
      <c r="E3000" t="s">
        <v>354</v>
      </c>
      <c r="F3000" t="s">
        <v>355</v>
      </c>
      <c r="G3000" t="s">
        <v>87</v>
      </c>
      <c r="H3000" t="s">
        <v>87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119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0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1</v>
      </c>
      <c r="CT3000">
        <v>119</v>
      </c>
    </row>
    <row r="3001" spans="1:98" x14ac:dyDescent="0.3">
      <c r="A3001" t="s">
        <v>4224</v>
      </c>
      <c r="B3001" t="s">
        <v>81</v>
      </c>
      <c r="C3001" t="s">
        <v>542</v>
      </c>
      <c r="D3001" t="s">
        <v>4225</v>
      </c>
      <c r="E3001" t="s">
        <v>87</v>
      </c>
      <c r="F3001" t="s">
        <v>87</v>
      </c>
      <c r="G3001" t="s">
        <v>87</v>
      </c>
      <c r="H3001" t="s">
        <v>87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119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1</v>
      </c>
      <c r="CT3001">
        <v>119</v>
      </c>
    </row>
    <row r="3002" spans="1:98" x14ac:dyDescent="0.3">
      <c r="A3002" t="s">
        <v>4226</v>
      </c>
      <c r="B3002" t="s">
        <v>81</v>
      </c>
      <c r="C3002" t="s">
        <v>185</v>
      </c>
      <c r="D3002" t="s">
        <v>185</v>
      </c>
      <c r="E3002" t="s">
        <v>751</v>
      </c>
      <c r="F3002" t="s">
        <v>752</v>
      </c>
      <c r="G3002" t="s">
        <v>3326</v>
      </c>
      <c r="H3002" t="s">
        <v>87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119</v>
      </c>
      <c r="CB3002">
        <v>0</v>
      </c>
      <c r="CC3002">
        <v>0</v>
      </c>
      <c r="CD3002">
        <v>0</v>
      </c>
      <c r="CE3002">
        <v>0</v>
      </c>
      <c r="CF3002">
        <v>0</v>
      </c>
      <c r="CG3002">
        <v>0</v>
      </c>
      <c r="CH3002">
        <v>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1</v>
      </c>
      <c r="CT3002">
        <v>119</v>
      </c>
    </row>
    <row r="3003" spans="1:98" x14ac:dyDescent="0.3">
      <c r="A3003" t="s">
        <v>4227</v>
      </c>
      <c r="B3003" t="s">
        <v>280</v>
      </c>
      <c r="C3003" t="s">
        <v>281</v>
      </c>
      <c r="D3003" t="s">
        <v>282</v>
      </c>
      <c r="E3003" t="s">
        <v>87</v>
      </c>
      <c r="F3003" t="s">
        <v>87</v>
      </c>
      <c r="G3003" t="s">
        <v>87</v>
      </c>
      <c r="H3003" t="s">
        <v>87</v>
      </c>
      <c r="I3003">
        <v>118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0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1</v>
      </c>
      <c r="CT3003">
        <v>118</v>
      </c>
    </row>
    <row r="3004" spans="1:98" x14ac:dyDescent="0.3">
      <c r="A3004" t="s">
        <v>4228</v>
      </c>
      <c r="B3004" t="s">
        <v>81</v>
      </c>
      <c r="C3004" t="s">
        <v>1402</v>
      </c>
      <c r="D3004" t="s">
        <v>2526</v>
      </c>
      <c r="E3004" t="s">
        <v>4229</v>
      </c>
      <c r="F3004" t="s">
        <v>4230</v>
      </c>
      <c r="G3004" t="s">
        <v>4231</v>
      </c>
      <c r="H3004" t="s">
        <v>87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118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1</v>
      </c>
      <c r="CT3004">
        <v>118</v>
      </c>
    </row>
    <row r="3005" spans="1:98" x14ac:dyDescent="0.3">
      <c r="A3005" t="s">
        <v>4232</v>
      </c>
      <c r="B3005" t="s">
        <v>81</v>
      </c>
      <c r="C3005" t="s">
        <v>1402</v>
      </c>
      <c r="D3005" t="s">
        <v>1403</v>
      </c>
      <c r="E3005" t="s">
        <v>87</v>
      </c>
      <c r="F3005" t="s">
        <v>87</v>
      </c>
      <c r="G3005" t="s">
        <v>87</v>
      </c>
      <c r="H3005" t="s">
        <v>87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117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1</v>
      </c>
      <c r="CT3005">
        <v>117</v>
      </c>
    </row>
    <row r="3006" spans="1:98" x14ac:dyDescent="0.3">
      <c r="A3006" t="s">
        <v>4233</v>
      </c>
      <c r="B3006" t="s">
        <v>81</v>
      </c>
      <c r="C3006" t="s">
        <v>96</v>
      </c>
      <c r="D3006" t="s">
        <v>128</v>
      </c>
      <c r="E3006" t="s">
        <v>129</v>
      </c>
      <c r="F3006" t="s">
        <v>130</v>
      </c>
      <c r="G3006" t="s">
        <v>87</v>
      </c>
      <c r="H3006" t="s">
        <v>87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117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1</v>
      </c>
      <c r="CT3006">
        <v>117</v>
      </c>
    </row>
    <row r="3007" spans="1:98" x14ac:dyDescent="0.3">
      <c r="A3007" t="s">
        <v>4234</v>
      </c>
      <c r="B3007" t="s">
        <v>81</v>
      </c>
      <c r="C3007" t="s">
        <v>96</v>
      </c>
      <c r="D3007" t="s">
        <v>97</v>
      </c>
      <c r="E3007" t="s">
        <v>98</v>
      </c>
      <c r="F3007" t="s">
        <v>160</v>
      </c>
      <c r="G3007" t="s">
        <v>161</v>
      </c>
      <c r="H3007" t="s">
        <v>212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117</v>
      </c>
      <c r="CS3007">
        <v>1</v>
      </c>
      <c r="CT3007">
        <v>117</v>
      </c>
    </row>
    <row r="3008" spans="1:98" x14ac:dyDescent="0.3">
      <c r="A3008" t="s">
        <v>4235</v>
      </c>
      <c r="B3008" t="s">
        <v>81</v>
      </c>
      <c r="C3008" t="s">
        <v>89</v>
      </c>
      <c r="D3008" t="s">
        <v>90</v>
      </c>
      <c r="E3008" t="s">
        <v>427</v>
      </c>
      <c r="F3008" t="s">
        <v>428</v>
      </c>
      <c r="G3008" t="s">
        <v>636</v>
      </c>
      <c r="H3008" t="s">
        <v>87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116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0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1</v>
      </c>
      <c r="CT3008">
        <v>116</v>
      </c>
    </row>
    <row r="3009" spans="1:98" x14ac:dyDescent="0.3">
      <c r="A3009" t="s">
        <v>4236</v>
      </c>
      <c r="B3009" t="s">
        <v>87</v>
      </c>
      <c r="C3009" t="s">
        <v>87</v>
      </c>
      <c r="D3009" t="s">
        <v>87</v>
      </c>
      <c r="E3009" t="s">
        <v>87</v>
      </c>
      <c r="F3009" t="s">
        <v>87</v>
      </c>
      <c r="G3009" t="s">
        <v>87</v>
      </c>
      <c r="H3009" t="s">
        <v>87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116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1</v>
      </c>
      <c r="CT3009">
        <v>116</v>
      </c>
    </row>
    <row r="3010" spans="1:98" x14ac:dyDescent="0.3">
      <c r="A3010" t="s">
        <v>4237</v>
      </c>
      <c r="B3010" t="s">
        <v>81</v>
      </c>
      <c r="C3010" t="s">
        <v>268</v>
      </c>
      <c r="D3010" t="s">
        <v>1326</v>
      </c>
      <c r="E3010" t="s">
        <v>2853</v>
      </c>
      <c r="F3010" t="s">
        <v>2854</v>
      </c>
      <c r="G3010" t="s">
        <v>4238</v>
      </c>
      <c r="H3010" t="s">
        <v>87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116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0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1</v>
      </c>
      <c r="CT3010">
        <v>116</v>
      </c>
    </row>
    <row r="3011" spans="1:98" x14ac:dyDescent="0.3">
      <c r="A3011" t="s">
        <v>4239</v>
      </c>
      <c r="B3011" t="s">
        <v>81</v>
      </c>
      <c r="C3011" t="s">
        <v>96</v>
      </c>
      <c r="D3011" t="s">
        <v>97</v>
      </c>
      <c r="E3011" t="s">
        <v>98</v>
      </c>
      <c r="F3011" t="s">
        <v>324</v>
      </c>
      <c r="G3011" t="s">
        <v>2778</v>
      </c>
      <c r="H3011" t="s">
        <v>87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116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1</v>
      </c>
      <c r="CT3011">
        <v>116</v>
      </c>
    </row>
    <row r="3012" spans="1:98" x14ac:dyDescent="0.3">
      <c r="A3012" t="s">
        <v>4240</v>
      </c>
      <c r="B3012" t="s">
        <v>81</v>
      </c>
      <c r="C3012" t="s">
        <v>397</v>
      </c>
      <c r="D3012" t="s">
        <v>398</v>
      </c>
      <c r="E3012" t="s">
        <v>399</v>
      </c>
      <c r="F3012" t="s">
        <v>2668</v>
      </c>
      <c r="G3012" t="s">
        <v>2669</v>
      </c>
      <c r="H3012" t="s">
        <v>87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116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1</v>
      </c>
      <c r="CT3012">
        <v>116</v>
      </c>
    </row>
    <row r="3013" spans="1:98" x14ac:dyDescent="0.3">
      <c r="A3013" t="s">
        <v>4241</v>
      </c>
      <c r="B3013" t="s">
        <v>81</v>
      </c>
      <c r="C3013" t="s">
        <v>89</v>
      </c>
      <c r="D3013" t="s">
        <v>90</v>
      </c>
      <c r="E3013" t="s">
        <v>427</v>
      </c>
      <c r="F3013" t="s">
        <v>428</v>
      </c>
      <c r="G3013" t="s">
        <v>87</v>
      </c>
      <c r="H3013" t="s">
        <v>87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  <c r="CF3013">
        <v>0</v>
      </c>
      <c r="CG3013">
        <v>0</v>
      </c>
      <c r="CH3013">
        <v>0</v>
      </c>
      <c r="CI3013">
        <v>0</v>
      </c>
      <c r="CJ3013">
        <v>0</v>
      </c>
      <c r="CK3013">
        <v>0</v>
      </c>
      <c r="CL3013">
        <v>116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1</v>
      </c>
      <c r="CT3013">
        <v>116</v>
      </c>
    </row>
    <row r="3014" spans="1:98" x14ac:dyDescent="0.3">
      <c r="A3014" t="s">
        <v>4242</v>
      </c>
      <c r="B3014" t="s">
        <v>81</v>
      </c>
      <c r="C3014" t="s">
        <v>397</v>
      </c>
      <c r="D3014" t="s">
        <v>710</v>
      </c>
      <c r="E3014" t="s">
        <v>711</v>
      </c>
      <c r="F3014" t="s">
        <v>1634</v>
      </c>
      <c r="G3014" t="s">
        <v>4243</v>
      </c>
      <c r="H3014" t="s">
        <v>87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115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1</v>
      </c>
      <c r="CT3014">
        <v>115</v>
      </c>
    </row>
    <row r="3015" spans="1:98" x14ac:dyDescent="0.3">
      <c r="A3015" t="s">
        <v>4244</v>
      </c>
      <c r="B3015" t="s">
        <v>81</v>
      </c>
      <c r="C3015" t="s">
        <v>89</v>
      </c>
      <c r="D3015" t="s">
        <v>90</v>
      </c>
      <c r="E3015" t="s">
        <v>113</v>
      </c>
      <c r="F3015" t="s">
        <v>114</v>
      </c>
      <c r="G3015" t="s">
        <v>87</v>
      </c>
      <c r="H3015" t="s">
        <v>87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115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1</v>
      </c>
      <c r="CT3015">
        <v>115</v>
      </c>
    </row>
    <row r="3016" spans="1:98" x14ac:dyDescent="0.3">
      <c r="A3016" t="s">
        <v>4245</v>
      </c>
      <c r="B3016" t="s">
        <v>81</v>
      </c>
      <c r="C3016" t="s">
        <v>268</v>
      </c>
      <c r="D3016" t="s">
        <v>269</v>
      </c>
      <c r="E3016" t="s">
        <v>87</v>
      </c>
      <c r="F3016" t="s">
        <v>87</v>
      </c>
      <c r="G3016" t="s">
        <v>87</v>
      </c>
      <c r="H3016" t="s">
        <v>87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114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1</v>
      </c>
      <c r="CT3016">
        <v>114</v>
      </c>
    </row>
    <row r="3017" spans="1:98" x14ac:dyDescent="0.3">
      <c r="A3017" t="s">
        <v>4246</v>
      </c>
      <c r="B3017" t="s">
        <v>81</v>
      </c>
      <c r="C3017" t="s">
        <v>96</v>
      </c>
      <c r="D3017" t="s">
        <v>97</v>
      </c>
      <c r="E3017" t="s">
        <v>98</v>
      </c>
      <c r="F3017" t="s">
        <v>99</v>
      </c>
      <c r="G3017" t="s">
        <v>87</v>
      </c>
      <c r="H3017" t="s">
        <v>87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114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0</v>
      </c>
      <c r="CH3017">
        <v>0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1</v>
      </c>
      <c r="CT3017">
        <v>114</v>
      </c>
    </row>
    <row r="3018" spans="1:98" x14ac:dyDescent="0.3">
      <c r="A3018" t="s">
        <v>4247</v>
      </c>
      <c r="B3018" t="s">
        <v>81</v>
      </c>
      <c r="C3018" t="s">
        <v>268</v>
      </c>
      <c r="D3018" t="s">
        <v>1326</v>
      </c>
      <c r="E3018" t="s">
        <v>2853</v>
      </c>
      <c r="F3018" t="s">
        <v>2854</v>
      </c>
      <c r="G3018" t="s">
        <v>87</v>
      </c>
      <c r="H3018" t="s">
        <v>87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114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1</v>
      </c>
      <c r="CT3018">
        <v>114</v>
      </c>
    </row>
    <row r="3019" spans="1:98" x14ac:dyDescent="0.3">
      <c r="A3019" t="s">
        <v>4248</v>
      </c>
      <c r="B3019" t="s">
        <v>81</v>
      </c>
      <c r="C3019" t="s">
        <v>96</v>
      </c>
      <c r="D3019" t="s">
        <v>97</v>
      </c>
      <c r="E3019" t="s">
        <v>98</v>
      </c>
      <c r="F3019" t="s">
        <v>99</v>
      </c>
      <c r="G3019" t="s">
        <v>87</v>
      </c>
      <c r="H3019" t="s">
        <v>87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114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1</v>
      </c>
      <c r="CT3019">
        <v>114</v>
      </c>
    </row>
    <row r="3020" spans="1:98" x14ac:dyDescent="0.3">
      <c r="A3020" t="s">
        <v>4249</v>
      </c>
      <c r="B3020" t="s">
        <v>81</v>
      </c>
      <c r="C3020" t="s">
        <v>89</v>
      </c>
      <c r="D3020" t="s">
        <v>90</v>
      </c>
      <c r="E3020" t="s">
        <v>113</v>
      </c>
      <c r="F3020" t="s">
        <v>696</v>
      </c>
      <c r="G3020" t="s">
        <v>2309</v>
      </c>
      <c r="H3020" t="s">
        <v>87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114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  <c r="CF3020">
        <v>0</v>
      </c>
      <c r="CG3020">
        <v>0</v>
      </c>
      <c r="CH3020">
        <v>0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1</v>
      </c>
      <c r="CT3020">
        <v>114</v>
      </c>
    </row>
    <row r="3021" spans="1:98" x14ac:dyDescent="0.3">
      <c r="A3021" t="s">
        <v>4250</v>
      </c>
      <c r="B3021" t="s">
        <v>81</v>
      </c>
      <c r="C3021" t="s">
        <v>82</v>
      </c>
      <c r="D3021" t="s">
        <v>83</v>
      </c>
      <c r="E3021" t="s">
        <v>271</v>
      </c>
      <c r="F3021" t="s">
        <v>87</v>
      </c>
      <c r="G3021" t="s">
        <v>87</v>
      </c>
      <c r="H3021" t="s">
        <v>87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114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0</v>
      </c>
      <c r="CI3021">
        <v>0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1</v>
      </c>
      <c r="CT3021">
        <v>114</v>
      </c>
    </row>
    <row r="3022" spans="1:98" x14ac:dyDescent="0.3">
      <c r="A3022" t="s">
        <v>4251</v>
      </c>
      <c r="B3022" t="s">
        <v>81</v>
      </c>
      <c r="C3022" t="s">
        <v>96</v>
      </c>
      <c r="D3022" t="s">
        <v>97</v>
      </c>
      <c r="E3022" t="s">
        <v>146</v>
      </c>
      <c r="F3022" t="s">
        <v>894</v>
      </c>
      <c r="G3022" t="s">
        <v>1235</v>
      </c>
      <c r="H3022" t="s">
        <v>87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114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1</v>
      </c>
      <c r="CT3022">
        <v>114</v>
      </c>
    </row>
    <row r="3023" spans="1:98" x14ac:dyDescent="0.3">
      <c r="A3023" t="s">
        <v>4252</v>
      </c>
      <c r="B3023" t="s">
        <v>81</v>
      </c>
      <c r="C3023" t="s">
        <v>96</v>
      </c>
      <c r="D3023" t="s">
        <v>97</v>
      </c>
      <c r="E3023" t="s">
        <v>2682</v>
      </c>
      <c r="F3023" t="s">
        <v>3407</v>
      </c>
      <c r="G3023" t="s">
        <v>4253</v>
      </c>
      <c r="H3023" t="s">
        <v>87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  <c r="CF3023">
        <v>0</v>
      </c>
      <c r="CG3023">
        <v>0</v>
      </c>
      <c r="CH3023">
        <v>0</v>
      </c>
      <c r="CI3023">
        <v>0</v>
      </c>
      <c r="CJ3023">
        <v>114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1</v>
      </c>
      <c r="CT3023">
        <v>114</v>
      </c>
    </row>
    <row r="3024" spans="1:98" x14ac:dyDescent="0.3">
      <c r="A3024" t="s">
        <v>4254</v>
      </c>
      <c r="B3024" t="s">
        <v>81</v>
      </c>
      <c r="C3024" t="s">
        <v>96</v>
      </c>
      <c r="D3024" t="s">
        <v>97</v>
      </c>
      <c r="E3024" t="s">
        <v>119</v>
      </c>
      <c r="F3024" t="s">
        <v>367</v>
      </c>
      <c r="G3024" t="s">
        <v>368</v>
      </c>
      <c r="H3024" t="s">
        <v>87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113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1</v>
      </c>
      <c r="CT3024">
        <v>113</v>
      </c>
    </row>
    <row r="3025" spans="1:98" x14ac:dyDescent="0.3">
      <c r="A3025" t="s">
        <v>4255</v>
      </c>
      <c r="B3025" t="s">
        <v>81</v>
      </c>
      <c r="C3025" t="s">
        <v>96</v>
      </c>
      <c r="D3025" t="s">
        <v>97</v>
      </c>
      <c r="E3025" t="s">
        <v>1096</v>
      </c>
      <c r="F3025" t="s">
        <v>1097</v>
      </c>
      <c r="G3025" t="s">
        <v>87</v>
      </c>
      <c r="H3025" t="s">
        <v>87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113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  <c r="CF3025">
        <v>0</v>
      </c>
      <c r="CG3025">
        <v>0</v>
      </c>
      <c r="CH3025">
        <v>0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1</v>
      </c>
      <c r="CT3025">
        <v>113</v>
      </c>
    </row>
    <row r="3026" spans="1:98" x14ac:dyDescent="0.3">
      <c r="A3026" t="s">
        <v>4256</v>
      </c>
      <c r="B3026" t="s">
        <v>81</v>
      </c>
      <c r="C3026" t="s">
        <v>542</v>
      </c>
      <c r="D3026" t="s">
        <v>543</v>
      </c>
      <c r="E3026" t="s">
        <v>87</v>
      </c>
      <c r="F3026" t="s">
        <v>87</v>
      </c>
      <c r="G3026" t="s">
        <v>87</v>
      </c>
      <c r="H3026" t="s">
        <v>87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113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1</v>
      </c>
      <c r="CT3026">
        <v>113</v>
      </c>
    </row>
    <row r="3027" spans="1:98" x14ac:dyDescent="0.3">
      <c r="A3027" t="s">
        <v>4257</v>
      </c>
      <c r="B3027" t="s">
        <v>81</v>
      </c>
      <c r="C3027" t="s">
        <v>268</v>
      </c>
      <c r="D3027" t="s">
        <v>269</v>
      </c>
      <c r="E3027" t="s">
        <v>87</v>
      </c>
      <c r="F3027" t="s">
        <v>87</v>
      </c>
      <c r="G3027" t="s">
        <v>87</v>
      </c>
      <c r="H3027" t="s">
        <v>87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113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  <c r="CF3027">
        <v>0</v>
      </c>
      <c r="CG3027">
        <v>0</v>
      </c>
      <c r="CH3027">
        <v>0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1</v>
      </c>
      <c r="CT3027">
        <v>113</v>
      </c>
    </row>
    <row r="3028" spans="1:98" x14ac:dyDescent="0.3">
      <c r="A3028" t="s">
        <v>4258</v>
      </c>
      <c r="B3028" t="s">
        <v>81</v>
      </c>
      <c r="C3028" t="s">
        <v>89</v>
      </c>
      <c r="D3028" t="s">
        <v>90</v>
      </c>
      <c r="E3028" t="s">
        <v>427</v>
      </c>
      <c r="F3028" t="s">
        <v>448</v>
      </c>
      <c r="G3028" t="s">
        <v>87</v>
      </c>
      <c r="H3028" t="s">
        <v>87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113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  <c r="CF3028">
        <v>0</v>
      </c>
      <c r="CG3028">
        <v>0</v>
      </c>
      <c r="CH3028">
        <v>0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1</v>
      </c>
      <c r="CT3028">
        <v>113</v>
      </c>
    </row>
    <row r="3029" spans="1:98" x14ac:dyDescent="0.3">
      <c r="A3029" t="s">
        <v>4259</v>
      </c>
      <c r="B3029" t="s">
        <v>81</v>
      </c>
      <c r="C3029" t="s">
        <v>96</v>
      </c>
      <c r="D3029" t="s">
        <v>87</v>
      </c>
      <c r="E3029" t="s">
        <v>87</v>
      </c>
      <c r="F3029" t="s">
        <v>87</v>
      </c>
      <c r="G3029" t="s">
        <v>87</v>
      </c>
      <c r="H3029" t="s">
        <v>87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  <c r="CF3029">
        <v>0</v>
      </c>
      <c r="CG3029">
        <v>0</v>
      </c>
      <c r="CH3029">
        <v>0</v>
      </c>
      <c r="CI3029">
        <v>0</v>
      </c>
      <c r="CJ3029">
        <v>113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1</v>
      </c>
      <c r="CT3029">
        <v>113</v>
      </c>
    </row>
    <row r="3030" spans="1:98" x14ac:dyDescent="0.3">
      <c r="A3030" t="s">
        <v>4260</v>
      </c>
      <c r="B3030" t="s">
        <v>81</v>
      </c>
      <c r="C3030" t="s">
        <v>96</v>
      </c>
      <c r="D3030" t="s">
        <v>97</v>
      </c>
      <c r="E3030" t="s">
        <v>98</v>
      </c>
      <c r="F3030" t="s">
        <v>99</v>
      </c>
      <c r="G3030" t="s">
        <v>100</v>
      </c>
      <c r="H3030" t="s">
        <v>87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112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0</v>
      </c>
      <c r="CD3030">
        <v>0</v>
      </c>
      <c r="CE3030">
        <v>0</v>
      </c>
      <c r="CF3030">
        <v>0</v>
      </c>
      <c r="CG3030">
        <v>0</v>
      </c>
      <c r="CH3030">
        <v>0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1</v>
      </c>
      <c r="CT3030">
        <v>112</v>
      </c>
    </row>
    <row r="3031" spans="1:98" x14ac:dyDescent="0.3">
      <c r="A3031" t="s">
        <v>4261</v>
      </c>
      <c r="B3031" t="s">
        <v>81</v>
      </c>
      <c r="C3031" t="s">
        <v>397</v>
      </c>
      <c r="D3031" t="s">
        <v>710</v>
      </c>
      <c r="E3031" t="s">
        <v>711</v>
      </c>
      <c r="F3031" t="s">
        <v>87</v>
      </c>
      <c r="G3031" t="s">
        <v>87</v>
      </c>
      <c r="H3031" t="s">
        <v>87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112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  <c r="CF3031">
        <v>0</v>
      </c>
      <c r="CG3031">
        <v>0</v>
      </c>
      <c r="CH3031">
        <v>0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1</v>
      </c>
      <c r="CT3031">
        <v>112</v>
      </c>
    </row>
    <row r="3032" spans="1:98" x14ac:dyDescent="0.3">
      <c r="A3032" t="s">
        <v>4262</v>
      </c>
      <c r="B3032" t="s">
        <v>81</v>
      </c>
      <c r="C3032" t="s">
        <v>2050</v>
      </c>
      <c r="D3032" t="s">
        <v>87</v>
      </c>
      <c r="E3032" t="s">
        <v>87</v>
      </c>
      <c r="F3032" t="s">
        <v>87</v>
      </c>
      <c r="G3032" t="s">
        <v>87</v>
      </c>
      <c r="H3032" t="s">
        <v>87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112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  <c r="CF3032">
        <v>0</v>
      </c>
      <c r="CG3032">
        <v>0</v>
      </c>
      <c r="CH3032">
        <v>0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1</v>
      </c>
      <c r="CT3032">
        <v>112</v>
      </c>
    </row>
    <row r="3033" spans="1:98" x14ac:dyDescent="0.3">
      <c r="A3033" t="s">
        <v>4263</v>
      </c>
      <c r="B3033" t="s">
        <v>81</v>
      </c>
      <c r="C3033" t="s">
        <v>96</v>
      </c>
      <c r="D3033" t="s">
        <v>385</v>
      </c>
      <c r="E3033" t="s">
        <v>489</v>
      </c>
      <c r="F3033" t="s">
        <v>1178</v>
      </c>
      <c r="G3033" t="s">
        <v>87</v>
      </c>
      <c r="H3033" t="s">
        <v>87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112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  <c r="CF3033">
        <v>0</v>
      </c>
      <c r="CG3033">
        <v>0</v>
      </c>
      <c r="CH3033">
        <v>0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1</v>
      </c>
      <c r="CT3033">
        <v>112</v>
      </c>
    </row>
    <row r="3034" spans="1:98" x14ac:dyDescent="0.3">
      <c r="A3034" t="s">
        <v>4264</v>
      </c>
      <c r="B3034" t="s">
        <v>81</v>
      </c>
      <c r="C3034" t="s">
        <v>96</v>
      </c>
      <c r="D3034" t="s">
        <v>385</v>
      </c>
      <c r="E3034" t="s">
        <v>529</v>
      </c>
      <c r="F3034" t="s">
        <v>632</v>
      </c>
      <c r="G3034" t="s">
        <v>1738</v>
      </c>
      <c r="H3034" t="s">
        <v>87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112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  <c r="CF3034">
        <v>0</v>
      </c>
      <c r="CG3034">
        <v>0</v>
      </c>
      <c r="CH3034">
        <v>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1</v>
      </c>
      <c r="CT3034">
        <v>112</v>
      </c>
    </row>
    <row r="3035" spans="1:98" x14ac:dyDescent="0.3">
      <c r="A3035" t="s">
        <v>4265</v>
      </c>
      <c r="B3035" t="s">
        <v>81</v>
      </c>
      <c r="C3035" t="s">
        <v>741</v>
      </c>
      <c r="D3035" t="s">
        <v>742</v>
      </c>
      <c r="E3035" t="s">
        <v>743</v>
      </c>
      <c r="F3035" t="s">
        <v>1190</v>
      </c>
      <c r="G3035" t="s">
        <v>87</v>
      </c>
      <c r="H3035" t="s">
        <v>87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112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  <c r="CF3035">
        <v>0</v>
      </c>
      <c r="CG3035">
        <v>0</v>
      </c>
      <c r="CH3035">
        <v>0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1</v>
      </c>
      <c r="CT3035">
        <v>112</v>
      </c>
    </row>
    <row r="3036" spans="1:98" x14ac:dyDescent="0.3">
      <c r="A3036" t="s">
        <v>4266</v>
      </c>
      <c r="B3036" t="s">
        <v>81</v>
      </c>
      <c r="C3036" t="s">
        <v>96</v>
      </c>
      <c r="D3036" t="s">
        <v>128</v>
      </c>
      <c r="E3036" t="s">
        <v>244</v>
      </c>
      <c r="F3036" t="s">
        <v>245</v>
      </c>
      <c r="G3036" t="s">
        <v>647</v>
      </c>
      <c r="H3036" t="s">
        <v>87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  <c r="CF3036">
        <v>0</v>
      </c>
      <c r="CG3036">
        <v>0</v>
      </c>
      <c r="CH3036">
        <v>0</v>
      </c>
      <c r="CI3036">
        <v>0</v>
      </c>
      <c r="CJ3036">
        <v>112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1</v>
      </c>
      <c r="CT3036">
        <v>112</v>
      </c>
    </row>
    <row r="3037" spans="1:98" x14ac:dyDescent="0.3">
      <c r="A3037" t="s">
        <v>4267</v>
      </c>
      <c r="B3037" t="s">
        <v>81</v>
      </c>
      <c r="C3037" t="s">
        <v>96</v>
      </c>
      <c r="D3037" t="s">
        <v>97</v>
      </c>
      <c r="E3037" t="s">
        <v>98</v>
      </c>
      <c r="F3037" t="s">
        <v>109</v>
      </c>
      <c r="G3037" t="s">
        <v>4268</v>
      </c>
      <c r="H3037" t="s">
        <v>87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111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  <c r="CF3037">
        <v>0</v>
      </c>
      <c r="CG3037">
        <v>0</v>
      </c>
      <c r="CH3037">
        <v>0</v>
      </c>
      <c r="CI3037">
        <v>0</v>
      </c>
      <c r="CJ3037">
        <v>0</v>
      </c>
      <c r="CK3037">
        <v>0</v>
      </c>
      <c r="CL3037">
        <v>0</v>
      </c>
      <c r="CM3037">
        <v>0</v>
      </c>
      <c r="CN3037">
        <v>0</v>
      </c>
      <c r="CO3037">
        <v>0</v>
      </c>
      <c r="CP3037">
        <v>0</v>
      </c>
      <c r="CQ3037">
        <v>0</v>
      </c>
      <c r="CR3037">
        <v>0</v>
      </c>
      <c r="CS3037">
        <v>1</v>
      </c>
      <c r="CT3037">
        <v>111</v>
      </c>
    </row>
    <row r="3038" spans="1:98" x14ac:dyDescent="0.3">
      <c r="A3038" t="s">
        <v>4269</v>
      </c>
      <c r="B3038" t="s">
        <v>81</v>
      </c>
      <c r="C3038" t="s">
        <v>741</v>
      </c>
      <c r="D3038" t="s">
        <v>742</v>
      </c>
      <c r="E3038" t="s">
        <v>743</v>
      </c>
      <c r="F3038" t="s">
        <v>87</v>
      </c>
      <c r="G3038" t="s">
        <v>87</v>
      </c>
      <c r="H3038" t="s">
        <v>87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111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  <c r="CF3038">
        <v>0</v>
      </c>
      <c r="CG3038">
        <v>0</v>
      </c>
      <c r="CH3038">
        <v>0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0</v>
      </c>
      <c r="CS3038">
        <v>1</v>
      </c>
      <c r="CT3038">
        <v>111</v>
      </c>
    </row>
    <row r="3039" spans="1:98" x14ac:dyDescent="0.3">
      <c r="A3039" t="s">
        <v>4270</v>
      </c>
      <c r="B3039" t="s">
        <v>81</v>
      </c>
      <c r="C3039" t="s">
        <v>268</v>
      </c>
      <c r="D3039" t="s">
        <v>1326</v>
      </c>
      <c r="E3039" t="s">
        <v>1327</v>
      </c>
      <c r="F3039" t="s">
        <v>1328</v>
      </c>
      <c r="G3039" t="s">
        <v>1471</v>
      </c>
      <c r="H3039" t="s">
        <v>87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111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  <c r="CF3039">
        <v>0</v>
      </c>
      <c r="CG3039">
        <v>0</v>
      </c>
      <c r="CH3039">
        <v>0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1</v>
      </c>
      <c r="CT3039">
        <v>111</v>
      </c>
    </row>
    <row r="3040" spans="1:98" x14ac:dyDescent="0.3">
      <c r="A3040" t="s">
        <v>4271</v>
      </c>
      <c r="B3040" t="s">
        <v>81</v>
      </c>
      <c r="C3040" t="s">
        <v>96</v>
      </c>
      <c r="D3040" t="s">
        <v>128</v>
      </c>
      <c r="E3040" t="s">
        <v>87</v>
      </c>
      <c r="F3040" t="s">
        <v>87</v>
      </c>
      <c r="G3040" t="s">
        <v>87</v>
      </c>
      <c r="H3040" t="s">
        <v>87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111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  <c r="CF3040">
        <v>0</v>
      </c>
      <c r="CG3040">
        <v>0</v>
      </c>
      <c r="CH3040">
        <v>0</v>
      </c>
      <c r="CI3040">
        <v>0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1</v>
      </c>
      <c r="CT3040">
        <v>111</v>
      </c>
    </row>
    <row r="3041" spans="1:98" x14ac:dyDescent="0.3">
      <c r="A3041" t="s">
        <v>4272</v>
      </c>
      <c r="B3041" t="s">
        <v>81</v>
      </c>
      <c r="C3041" t="s">
        <v>185</v>
      </c>
      <c r="D3041" t="s">
        <v>186</v>
      </c>
      <c r="E3041" t="s">
        <v>4273</v>
      </c>
      <c r="F3041" t="s">
        <v>87</v>
      </c>
      <c r="G3041" t="s">
        <v>87</v>
      </c>
      <c r="H3041" t="s">
        <v>87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110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  <c r="CF3041">
        <v>0</v>
      </c>
      <c r="CG3041">
        <v>0</v>
      </c>
      <c r="CH3041">
        <v>0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1</v>
      </c>
      <c r="CT3041">
        <v>110</v>
      </c>
    </row>
    <row r="3042" spans="1:98" x14ac:dyDescent="0.3">
      <c r="A3042" t="s">
        <v>4274</v>
      </c>
      <c r="B3042" t="s">
        <v>81</v>
      </c>
      <c r="C3042" t="s">
        <v>96</v>
      </c>
      <c r="D3042" t="s">
        <v>385</v>
      </c>
      <c r="E3042" t="s">
        <v>2846</v>
      </c>
      <c r="F3042" t="s">
        <v>2847</v>
      </c>
      <c r="G3042" t="s">
        <v>2848</v>
      </c>
      <c r="H3042" t="s">
        <v>87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110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  <c r="CF3042">
        <v>0</v>
      </c>
      <c r="CG3042">
        <v>0</v>
      </c>
      <c r="CH3042">
        <v>0</v>
      </c>
      <c r="CI3042">
        <v>0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1</v>
      </c>
      <c r="CT3042">
        <v>110</v>
      </c>
    </row>
    <row r="3043" spans="1:98" x14ac:dyDescent="0.3">
      <c r="A3043" t="s">
        <v>4275</v>
      </c>
      <c r="B3043" t="s">
        <v>81</v>
      </c>
      <c r="C3043" t="s">
        <v>96</v>
      </c>
      <c r="D3043" t="s">
        <v>97</v>
      </c>
      <c r="E3043" t="s">
        <v>98</v>
      </c>
      <c r="F3043" t="s">
        <v>99</v>
      </c>
      <c r="G3043" t="s">
        <v>590</v>
      </c>
      <c r="H3043" t="s">
        <v>87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110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  <c r="CF3043">
        <v>0</v>
      </c>
      <c r="CG3043">
        <v>0</v>
      </c>
      <c r="CH3043">
        <v>0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1</v>
      </c>
      <c r="CT3043">
        <v>110</v>
      </c>
    </row>
    <row r="3044" spans="1:98" x14ac:dyDescent="0.3">
      <c r="A3044" t="s">
        <v>4276</v>
      </c>
      <c r="B3044" t="s">
        <v>81</v>
      </c>
      <c r="C3044" t="s">
        <v>178</v>
      </c>
      <c r="D3044" t="s">
        <v>179</v>
      </c>
      <c r="E3044" t="s">
        <v>180</v>
      </c>
      <c r="F3044" t="s">
        <v>181</v>
      </c>
      <c r="G3044" t="s">
        <v>182</v>
      </c>
      <c r="H3044" t="s">
        <v>87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110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  <c r="CF3044">
        <v>0</v>
      </c>
      <c r="CG3044">
        <v>0</v>
      </c>
      <c r="CH3044">
        <v>0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1</v>
      </c>
      <c r="CT3044">
        <v>110</v>
      </c>
    </row>
    <row r="3045" spans="1:98" x14ac:dyDescent="0.3">
      <c r="A3045" t="s">
        <v>4277</v>
      </c>
      <c r="B3045" t="s">
        <v>81</v>
      </c>
      <c r="C3045" t="s">
        <v>89</v>
      </c>
      <c r="D3045" t="s">
        <v>90</v>
      </c>
      <c r="E3045" t="s">
        <v>472</v>
      </c>
      <c r="F3045" t="s">
        <v>2288</v>
      </c>
      <c r="G3045" t="s">
        <v>87</v>
      </c>
      <c r="H3045" t="s">
        <v>87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109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  <c r="CF3045">
        <v>0</v>
      </c>
      <c r="CG3045">
        <v>0</v>
      </c>
      <c r="CH3045">
        <v>0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1</v>
      </c>
      <c r="CT3045">
        <v>109</v>
      </c>
    </row>
    <row r="3046" spans="1:98" x14ac:dyDescent="0.3">
      <c r="A3046" t="s">
        <v>4278</v>
      </c>
      <c r="B3046" t="s">
        <v>81</v>
      </c>
      <c r="C3046" t="s">
        <v>96</v>
      </c>
      <c r="D3046" t="s">
        <v>97</v>
      </c>
      <c r="E3046" t="s">
        <v>102</v>
      </c>
      <c r="F3046" t="s">
        <v>103</v>
      </c>
      <c r="G3046" t="s">
        <v>104</v>
      </c>
      <c r="H3046" t="s">
        <v>87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109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  <c r="CF3046">
        <v>0</v>
      </c>
      <c r="CG3046">
        <v>0</v>
      </c>
      <c r="CH3046">
        <v>0</v>
      </c>
      <c r="CI3046">
        <v>0</v>
      </c>
      <c r="CJ3046">
        <v>0</v>
      </c>
      <c r="CK3046">
        <v>0</v>
      </c>
      <c r="CL3046">
        <v>0</v>
      </c>
      <c r="CM3046">
        <v>0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1</v>
      </c>
      <c r="CT3046">
        <v>109</v>
      </c>
    </row>
    <row r="3047" spans="1:98" x14ac:dyDescent="0.3">
      <c r="A3047" t="s">
        <v>4279</v>
      </c>
      <c r="B3047" t="s">
        <v>280</v>
      </c>
      <c r="C3047" t="s">
        <v>281</v>
      </c>
      <c r="D3047" t="s">
        <v>282</v>
      </c>
      <c r="E3047" t="s">
        <v>87</v>
      </c>
      <c r="F3047" t="s">
        <v>87</v>
      </c>
      <c r="G3047" t="s">
        <v>87</v>
      </c>
      <c r="H3047" t="s">
        <v>87</v>
      </c>
      <c r="I3047">
        <v>108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  <c r="CF3047">
        <v>0</v>
      </c>
      <c r="CG3047">
        <v>0</v>
      </c>
      <c r="CH3047">
        <v>0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1</v>
      </c>
      <c r="CT3047">
        <v>108</v>
      </c>
    </row>
    <row r="3048" spans="1:98" x14ac:dyDescent="0.3">
      <c r="A3048" t="s">
        <v>4280</v>
      </c>
      <c r="B3048" t="s">
        <v>81</v>
      </c>
      <c r="C3048" t="s">
        <v>96</v>
      </c>
      <c r="D3048" t="s">
        <v>97</v>
      </c>
      <c r="E3048" t="s">
        <v>98</v>
      </c>
      <c r="F3048" t="s">
        <v>109</v>
      </c>
      <c r="G3048" t="s">
        <v>87</v>
      </c>
      <c r="H3048" t="s">
        <v>87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108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  <c r="CF3048">
        <v>0</v>
      </c>
      <c r="CG3048">
        <v>0</v>
      </c>
      <c r="CH3048">
        <v>0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1</v>
      </c>
      <c r="CT3048">
        <v>108</v>
      </c>
    </row>
    <row r="3049" spans="1:98" x14ac:dyDescent="0.3">
      <c r="A3049" t="s">
        <v>4281</v>
      </c>
      <c r="B3049" t="s">
        <v>87</v>
      </c>
      <c r="C3049" t="s">
        <v>87</v>
      </c>
      <c r="D3049" t="s">
        <v>87</v>
      </c>
      <c r="E3049" t="s">
        <v>87</v>
      </c>
      <c r="F3049" t="s">
        <v>87</v>
      </c>
      <c r="G3049" t="s">
        <v>87</v>
      </c>
      <c r="H3049" t="s">
        <v>87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108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  <c r="CF3049">
        <v>0</v>
      </c>
      <c r="CG3049">
        <v>0</v>
      </c>
      <c r="CH3049">
        <v>0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1</v>
      </c>
      <c r="CT3049">
        <v>108</v>
      </c>
    </row>
    <row r="3050" spans="1:98" x14ac:dyDescent="0.3">
      <c r="A3050" t="s">
        <v>4282</v>
      </c>
      <c r="B3050" t="s">
        <v>81</v>
      </c>
      <c r="C3050" t="s">
        <v>96</v>
      </c>
      <c r="D3050" t="s">
        <v>385</v>
      </c>
      <c r="E3050" t="s">
        <v>489</v>
      </c>
      <c r="F3050" t="s">
        <v>1178</v>
      </c>
      <c r="G3050" t="s">
        <v>87</v>
      </c>
      <c r="H3050" t="s">
        <v>87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  <c r="CF3050">
        <v>0</v>
      </c>
      <c r="CG3050">
        <v>0</v>
      </c>
      <c r="CH3050">
        <v>0</v>
      </c>
      <c r="CI3050">
        <v>0</v>
      </c>
      <c r="CJ3050">
        <v>108</v>
      </c>
      <c r="CK3050">
        <v>0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1</v>
      </c>
      <c r="CT3050">
        <v>108</v>
      </c>
    </row>
    <row r="3051" spans="1:98" x14ac:dyDescent="0.3">
      <c r="A3051" t="s">
        <v>4283</v>
      </c>
      <c r="B3051" t="s">
        <v>81</v>
      </c>
      <c r="C3051" t="s">
        <v>89</v>
      </c>
      <c r="D3051" t="s">
        <v>90</v>
      </c>
      <c r="E3051" t="s">
        <v>91</v>
      </c>
      <c r="F3051" t="s">
        <v>1173</v>
      </c>
      <c r="G3051" t="s">
        <v>4284</v>
      </c>
      <c r="H3051" t="s">
        <v>87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107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  <c r="CF3051">
        <v>0</v>
      </c>
      <c r="CG3051">
        <v>0</v>
      </c>
      <c r="CH3051">
        <v>0</v>
      </c>
      <c r="CI3051">
        <v>0</v>
      </c>
      <c r="CJ3051">
        <v>0</v>
      </c>
      <c r="CK3051">
        <v>0</v>
      </c>
      <c r="CL3051">
        <v>0</v>
      </c>
      <c r="CM3051">
        <v>0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1</v>
      </c>
      <c r="CT3051">
        <v>107</v>
      </c>
    </row>
    <row r="3052" spans="1:98" x14ac:dyDescent="0.3">
      <c r="A3052" t="s">
        <v>4285</v>
      </c>
      <c r="B3052" t="s">
        <v>81</v>
      </c>
      <c r="C3052" t="s">
        <v>96</v>
      </c>
      <c r="D3052" t="s">
        <v>97</v>
      </c>
      <c r="E3052" t="s">
        <v>2682</v>
      </c>
      <c r="F3052" t="s">
        <v>3407</v>
      </c>
      <c r="G3052" t="s">
        <v>3408</v>
      </c>
      <c r="H3052" t="s">
        <v>87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107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  <c r="CF3052">
        <v>0</v>
      </c>
      <c r="CG3052">
        <v>0</v>
      </c>
      <c r="CH3052">
        <v>0</v>
      </c>
      <c r="CI3052">
        <v>0</v>
      </c>
      <c r="CJ3052">
        <v>0</v>
      </c>
      <c r="CK3052">
        <v>0</v>
      </c>
      <c r="CL3052">
        <v>0</v>
      </c>
      <c r="CM3052">
        <v>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1</v>
      </c>
      <c r="CT3052">
        <v>107</v>
      </c>
    </row>
    <row r="3053" spans="1:98" x14ac:dyDescent="0.3">
      <c r="A3053" t="s">
        <v>4286</v>
      </c>
      <c r="B3053" t="s">
        <v>81</v>
      </c>
      <c r="C3053" t="s">
        <v>96</v>
      </c>
      <c r="D3053" t="s">
        <v>128</v>
      </c>
      <c r="E3053" t="s">
        <v>192</v>
      </c>
      <c r="F3053" t="s">
        <v>1165</v>
      </c>
      <c r="G3053" t="s">
        <v>1166</v>
      </c>
      <c r="H3053" t="s">
        <v>87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107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  <c r="CF3053">
        <v>0</v>
      </c>
      <c r="CG3053">
        <v>0</v>
      </c>
      <c r="CH3053">
        <v>0</v>
      </c>
      <c r="CI3053">
        <v>0</v>
      </c>
      <c r="CJ3053">
        <v>0</v>
      </c>
      <c r="CK3053">
        <v>0</v>
      </c>
      <c r="CL3053">
        <v>0</v>
      </c>
      <c r="CM3053">
        <v>0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1</v>
      </c>
      <c r="CT3053">
        <v>107</v>
      </c>
    </row>
    <row r="3054" spans="1:98" x14ac:dyDescent="0.3">
      <c r="A3054" t="s">
        <v>4287</v>
      </c>
      <c r="B3054" t="s">
        <v>81</v>
      </c>
      <c r="C3054" t="s">
        <v>96</v>
      </c>
      <c r="D3054" t="s">
        <v>97</v>
      </c>
      <c r="E3054" t="s">
        <v>146</v>
      </c>
      <c r="F3054" t="s">
        <v>1226</v>
      </c>
      <c r="G3054" t="s">
        <v>1227</v>
      </c>
      <c r="H3054" t="s">
        <v>87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107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  <c r="CF3054">
        <v>0</v>
      </c>
      <c r="CG3054">
        <v>0</v>
      </c>
      <c r="CH3054">
        <v>0</v>
      </c>
      <c r="CI3054">
        <v>0</v>
      </c>
      <c r="CJ3054">
        <v>0</v>
      </c>
      <c r="CK3054">
        <v>0</v>
      </c>
      <c r="CL3054">
        <v>0</v>
      </c>
      <c r="CM3054">
        <v>0</v>
      </c>
      <c r="CN3054">
        <v>0</v>
      </c>
      <c r="CO3054">
        <v>0</v>
      </c>
      <c r="CP3054">
        <v>0</v>
      </c>
      <c r="CQ3054">
        <v>0</v>
      </c>
      <c r="CR3054">
        <v>0</v>
      </c>
      <c r="CS3054">
        <v>1</v>
      </c>
      <c r="CT3054">
        <v>107</v>
      </c>
    </row>
    <row r="3055" spans="1:98" x14ac:dyDescent="0.3">
      <c r="A3055" t="s">
        <v>4288</v>
      </c>
      <c r="B3055" t="s">
        <v>81</v>
      </c>
      <c r="C3055" t="s">
        <v>89</v>
      </c>
      <c r="D3055" t="s">
        <v>90</v>
      </c>
      <c r="E3055" t="s">
        <v>427</v>
      </c>
      <c r="F3055" t="s">
        <v>448</v>
      </c>
      <c r="G3055" t="s">
        <v>3351</v>
      </c>
      <c r="H3055" t="s">
        <v>87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  <c r="CF3055">
        <v>0</v>
      </c>
      <c r="CG3055">
        <v>0</v>
      </c>
      <c r="CH3055">
        <v>0</v>
      </c>
      <c r="CI3055">
        <v>0</v>
      </c>
      <c r="CJ3055">
        <v>107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0</v>
      </c>
      <c r="CR3055">
        <v>0</v>
      </c>
      <c r="CS3055">
        <v>1</v>
      </c>
      <c r="CT3055">
        <v>107</v>
      </c>
    </row>
    <row r="3056" spans="1:98" x14ac:dyDescent="0.3">
      <c r="A3056" t="s">
        <v>4289</v>
      </c>
      <c r="B3056" t="s">
        <v>81</v>
      </c>
      <c r="C3056" t="s">
        <v>82</v>
      </c>
      <c r="D3056" t="s">
        <v>83</v>
      </c>
      <c r="E3056" t="s">
        <v>271</v>
      </c>
      <c r="F3056" t="s">
        <v>87</v>
      </c>
      <c r="G3056" t="s">
        <v>87</v>
      </c>
      <c r="H3056" t="s">
        <v>87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  <c r="CF3056">
        <v>0</v>
      </c>
      <c r="CG3056">
        <v>0</v>
      </c>
      <c r="CH3056">
        <v>0</v>
      </c>
      <c r="CI3056">
        <v>0</v>
      </c>
      <c r="CJ3056">
        <v>107</v>
      </c>
      <c r="CK3056">
        <v>0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1</v>
      </c>
      <c r="CT3056">
        <v>107</v>
      </c>
    </row>
    <row r="3057" spans="1:98" x14ac:dyDescent="0.3">
      <c r="A3057" t="s">
        <v>4290</v>
      </c>
      <c r="B3057" t="s">
        <v>81</v>
      </c>
      <c r="C3057" t="s">
        <v>96</v>
      </c>
      <c r="D3057" t="s">
        <v>97</v>
      </c>
      <c r="E3057" t="s">
        <v>98</v>
      </c>
      <c r="F3057" t="s">
        <v>99</v>
      </c>
      <c r="G3057" t="s">
        <v>1084</v>
      </c>
      <c r="H3057" t="s">
        <v>87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  <c r="CF3057">
        <v>0</v>
      </c>
      <c r="CG3057">
        <v>0</v>
      </c>
      <c r="CH3057">
        <v>0</v>
      </c>
      <c r="CI3057">
        <v>0</v>
      </c>
      <c r="CJ3057">
        <v>107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1</v>
      </c>
      <c r="CT3057">
        <v>107</v>
      </c>
    </row>
    <row r="3058" spans="1:98" x14ac:dyDescent="0.3">
      <c r="A3058" t="s">
        <v>4291</v>
      </c>
      <c r="B3058" t="s">
        <v>81</v>
      </c>
      <c r="C3058" t="s">
        <v>542</v>
      </c>
      <c r="D3058" t="s">
        <v>1736</v>
      </c>
      <c r="E3058" t="s">
        <v>87</v>
      </c>
      <c r="F3058" t="s">
        <v>87</v>
      </c>
      <c r="G3058" t="s">
        <v>87</v>
      </c>
      <c r="H3058" t="s">
        <v>87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105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  <c r="CF3058">
        <v>0</v>
      </c>
      <c r="CG3058">
        <v>0</v>
      </c>
      <c r="CH3058">
        <v>0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1</v>
      </c>
      <c r="CT3058">
        <v>105</v>
      </c>
    </row>
    <row r="3059" spans="1:98" x14ac:dyDescent="0.3">
      <c r="A3059" t="s">
        <v>4292</v>
      </c>
      <c r="B3059" t="s">
        <v>81</v>
      </c>
      <c r="C3059" t="s">
        <v>96</v>
      </c>
      <c r="D3059" t="s">
        <v>97</v>
      </c>
      <c r="E3059" t="s">
        <v>98</v>
      </c>
      <c r="F3059" t="s">
        <v>442</v>
      </c>
      <c r="G3059" t="s">
        <v>443</v>
      </c>
      <c r="H3059" t="s">
        <v>87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105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  <c r="CF3059">
        <v>0</v>
      </c>
      <c r="CG3059">
        <v>0</v>
      </c>
      <c r="CH3059">
        <v>0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1</v>
      </c>
      <c r="CT3059">
        <v>105</v>
      </c>
    </row>
    <row r="3060" spans="1:98" x14ac:dyDescent="0.3">
      <c r="A3060" t="s">
        <v>4293</v>
      </c>
      <c r="B3060" t="s">
        <v>81</v>
      </c>
      <c r="C3060" t="s">
        <v>96</v>
      </c>
      <c r="D3060" t="s">
        <v>97</v>
      </c>
      <c r="E3060" t="s">
        <v>98</v>
      </c>
      <c r="F3060" t="s">
        <v>99</v>
      </c>
      <c r="G3060" t="s">
        <v>590</v>
      </c>
      <c r="H3060" t="s">
        <v>87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105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  <c r="CF3060">
        <v>0</v>
      </c>
      <c r="CG3060">
        <v>0</v>
      </c>
      <c r="CH3060">
        <v>0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1</v>
      </c>
      <c r="CT3060">
        <v>105</v>
      </c>
    </row>
    <row r="3061" spans="1:98" x14ac:dyDescent="0.3">
      <c r="A3061" t="s">
        <v>4294</v>
      </c>
      <c r="B3061" t="s">
        <v>81</v>
      </c>
      <c r="C3061" t="s">
        <v>96</v>
      </c>
      <c r="D3061" t="s">
        <v>128</v>
      </c>
      <c r="E3061" t="s">
        <v>175</v>
      </c>
      <c r="F3061" t="s">
        <v>195</v>
      </c>
      <c r="G3061" t="s">
        <v>202</v>
      </c>
      <c r="H3061" t="s">
        <v>87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105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  <c r="CF3061">
        <v>0</v>
      </c>
      <c r="CG3061">
        <v>0</v>
      </c>
      <c r="CH3061">
        <v>0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1</v>
      </c>
      <c r="CT3061">
        <v>105</v>
      </c>
    </row>
    <row r="3062" spans="1:98" x14ac:dyDescent="0.3">
      <c r="A3062" t="s">
        <v>4295</v>
      </c>
      <c r="B3062" t="s">
        <v>1363</v>
      </c>
      <c r="C3062" t="s">
        <v>87</v>
      </c>
      <c r="D3062" t="s">
        <v>87</v>
      </c>
      <c r="E3062" t="s">
        <v>87</v>
      </c>
      <c r="F3062" t="s">
        <v>87</v>
      </c>
      <c r="G3062" t="s">
        <v>87</v>
      </c>
      <c r="H3062" t="s">
        <v>87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105</v>
      </c>
      <c r="CB3062">
        <v>0</v>
      </c>
      <c r="CC3062">
        <v>0</v>
      </c>
      <c r="CD3062">
        <v>0</v>
      </c>
      <c r="CE3062">
        <v>0</v>
      </c>
      <c r="CF3062">
        <v>0</v>
      </c>
      <c r="CG3062">
        <v>0</v>
      </c>
      <c r="CH3062">
        <v>0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1</v>
      </c>
      <c r="CT3062">
        <v>105</v>
      </c>
    </row>
    <row r="3063" spans="1:98" x14ac:dyDescent="0.3">
      <c r="A3063" t="s">
        <v>4296</v>
      </c>
      <c r="B3063" t="s">
        <v>81</v>
      </c>
      <c r="C3063" t="s">
        <v>185</v>
      </c>
      <c r="D3063" t="s">
        <v>185</v>
      </c>
      <c r="E3063" t="s">
        <v>751</v>
      </c>
      <c r="F3063" t="s">
        <v>752</v>
      </c>
      <c r="G3063" t="s">
        <v>87</v>
      </c>
      <c r="H3063" t="s">
        <v>87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105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1</v>
      </c>
      <c r="CT3063">
        <v>105</v>
      </c>
    </row>
    <row r="3064" spans="1:98" x14ac:dyDescent="0.3">
      <c r="A3064" t="s">
        <v>4297</v>
      </c>
      <c r="B3064" t="s">
        <v>81</v>
      </c>
      <c r="C3064" t="s">
        <v>96</v>
      </c>
      <c r="D3064" t="s">
        <v>97</v>
      </c>
      <c r="E3064" t="s">
        <v>98</v>
      </c>
      <c r="F3064" t="s">
        <v>99</v>
      </c>
      <c r="G3064" t="s">
        <v>376</v>
      </c>
      <c r="H3064" t="s">
        <v>87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  <c r="CF3064">
        <v>0</v>
      </c>
      <c r="CG3064">
        <v>0</v>
      </c>
      <c r="CH3064">
        <v>0</v>
      </c>
      <c r="CI3064">
        <v>0</v>
      </c>
      <c r="CJ3064">
        <v>105</v>
      </c>
      <c r="CK3064">
        <v>0</v>
      </c>
      <c r="CL3064">
        <v>0</v>
      </c>
      <c r="CM3064">
        <v>0</v>
      </c>
      <c r="CN3064">
        <v>0</v>
      </c>
      <c r="CO3064">
        <v>0</v>
      </c>
      <c r="CP3064">
        <v>0</v>
      </c>
      <c r="CQ3064">
        <v>0</v>
      </c>
      <c r="CR3064">
        <v>0</v>
      </c>
      <c r="CS3064">
        <v>1</v>
      </c>
      <c r="CT3064">
        <v>105</v>
      </c>
    </row>
    <row r="3065" spans="1:98" x14ac:dyDescent="0.3">
      <c r="A3065" t="s">
        <v>4298</v>
      </c>
      <c r="B3065" t="s">
        <v>81</v>
      </c>
      <c r="C3065" t="s">
        <v>96</v>
      </c>
      <c r="D3065" t="s">
        <v>97</v>
      </c>
      <c r="E3065" t="s">
        <v>98</v>
      </c>
      <c r="F3065" t="s">
        <v>99</v>
      </c>
      <c r="G3065" t="s">
        <v>1841</v>
      </c>
      <c r="H3065" t="s">
        <v>87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  <c r="CF3065">
        <v>0</v>
      </c>
      <c r="CG3065">
        <v>0</v>
      </c>
      <c r="CH3065">
        <v>0</v>
      </c>
      <c r="CI3065">
        <v>0</v>
      </c>
      <c r="CJ3065">
        <v>0</v>
      </c>
      <c r="CK3065">
        <v>0</v>
      </c>
      <c r="CL3065">
        <v>105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1</v>
      </c>
      <c r="CT3065">
        <v>105</v>
      </c>
    </row>
    <row r="3066" spans="1:98" x14ac:dyDescent="0.3">
      <c r="A3066" t="s">
        <v>4299</v>
      </c>
      <c r="B3066" t="s">
        <v>81</v>
      </c>
      <c r="C3066" t="s">
        <v>82</v>
      </c>
      <c r="D3066" t="s">
        <v>83</v>
      </c>
      <c r="E3066" t="s">
        <v>605</v>
      </c>
      <c r="F3066" t="s">
        <v>1042</v>
      </c>
      <c r="G3066" t="s">
        <v>1043</v>
      </c>
      <c r="H3066" t="s">
        <v>87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104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  <c r="CF3066">
        <v>0</v>
      </c>
      <c r="CG3066">
        <v>0</v>
      </c>
      <c r="CH3066">
        <v>0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1</v>
      </c>
      <c r="CT3066">
        <v>104</v>
      </c>
    </row>
    <row r="3067" spans="1:98" x14ac:dyDescent="0.3">
      <c r="A3067" t="s">
        <v>4300</v>
      </c>
      <c r="B3067" t="s">
        <v>81</v>
      </c>
      <c r="C3067" t="s">
        <v>4091</v>
      </c>
      <c r="D3067" t="s">
        <v>4301</v>
      </c>
      <c r="E3067" t="s">
        <v>87</v>
      </c>
      <c r="F3067" t="s">
        <v>87</v>
      </c>
      <c r="G3067" t="s">
        <v>87</v>
      </c>
      <c r="H3067" t="s">
        <v>87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104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  <c r="CF3067">
        <v>0</v>
      </c>
      <c r="CG3067">
        <v>0</v>
      </c>
      <c r="CH3067">
        <v>0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1</v>
      </c>
      <c r="CT3067">
        <v>104</v>
      </c>
    </row>
    <row r="3068" spans="1:98" x14ac:dyDescent="0.3">
      <c r="A3068" t="s">
        <v>4302</v>
      </c>
      <c r="B3068" t="s">
        <v>81</v>
      </c>
      <c r="C3068" t="s">
        <v>96</v>
      </c>
      <c r="D3068" t="s">
        <v>128</v>
      </c>
      <c r="E3068" t="s">
        <v>627</v>
      </c>
      <c r="F3068" t="s">
        <v>628</v>
      </c>
      <c r="G3068" t="s">
        <v>87</v>
      </c>
      <c r="H3068" t="s">
        <v>87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104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  <c r="CF3068">
        <v>0</v>
      </c>
      <c r="CG3068">
        <v>0</v>
      </c>
      <c r="CH3068">
        <v>0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1</v>
      </c>
      <c r="CT3068">
        <v>104</v>
      </c>
    </row>
    <row r="3069" spans="1:98" x14ac:dyDescent="0.3">
      <c r="A3069" t="s">
        <v>4303</v>
      </c>
      <c r="B3069" t="s">
        <v>81</v>
      </c>
      <c r="C3069" t="s">
        <v>96</v>
      </c>
      <c r="D3069" t="s">
        <v>128</v>
      </c>
      <c r="E3069" t="s">
        <v>801</v>
      </c>
      <c r="F3069" t="s">
        <v>802</v>
      </c>
      <c r="G3069" t="s">
        <v>87</v>
      </c>
      <c r="H3069" t="s">
        <v>87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  <c r="CF3069">
        <v>0</v>
      </c>
      <c r="CG3069">
        <v>0</v>
      </c>
      <c r="CH3069">
        <v>0</v>
      </c>
      <c r="CI3069">
        <v>0</v>
      </c>
      <c r="CJ3069">
        <v>104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1</v>
      </c>
      <c r="CT3069">
        <v>104</v>
      </c>
    </row>
    <row r="3070" spans="1:98" x14ac:dyDescent="0.3">
      <c r="A3070" t="s">
        <v>4304</v>
      </c>
      <c r="B3070" t="s">
        <v>81</v>
      </c>
      <c r="C3070" t="s">
        <v>96</v>
      </c>
      <c r="D3070" t="s">
        <v>385</v>
      </c>
      <c r="E3070" t="s">
        <v>476</v>
      </c>
      <c r="F3070" t="s">
        <v>650</v>
      </c>
      <c r="G3070" t="s">
        <v>87</v>
      </c>
      <c r="H3070" t="s">
        <v>87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  <c r="CF3070">
        <v>0</v>
      </c>
      <c r="CG3070">
        <v>0</v>
      </c>
      <c r="CH3070">
        <v>0</v>
      </c>
      <c r="CI3070">
        <v>0</v>
      </c>
      <c r="CJ3070">
        <v>104</v>
      </c>
      <c r="CK3070">
        <v>0</v>
      </c>
      <c r="CL3070">
        <v>0</v>
      </c>
      <c r="CM3070">
        <v>0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1</v>
      </c>
      <c r="CT3070">
        <v>104</v>
      </c>
    </row>
    <row r="3071" spans="1:98" x14ac:dyDescent="0.3">
      <c r="A3071" t="s">
        <v>4305</v>
      </c>
      <c r="B3071" t="s">
        <v>81</v>
      </c>
      <c r="C3071" t="s">
        <v>542</v>
      </c>
      <c r="D3071" t="s">
        <v>1736</v>
      </c>
      <c r="E3071" t="s">
        <v>87</v>
      </c>
      <c r="F3071" t="s">
        <v>87</v>
      </c>
      <c r="G3071" t="s">
        <v>87</v>
      </c>
      <c r="H3071" t="s">
        <v>87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103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  <c r="CF3071">
        <v>0</v>
      </c>
      <c r="CG3071">
        <v>0</v>
      </c>
      <c r="CH3071">
        <v>0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1</v>
      </c>
      <c r="CT3071">
        <v>103</v>
      </c>
    </row>
    <row r="3072" spans="1:98" x14ac:dyDescent="0.3">
      <c r="A3072" t="s">
        <v>4306</v>
      </c>
      <c r="B3072" t="s">
        <v>81</v>
      </c>
      <c r="C3072" t="s">
        <v>96</v>
      </c>
      <c r="D3072" t="s">
        <v>128</v>
      </c>
      <c r="E3072" t="s">
        <v>87</v>
      </c>
      <c r="F3072" t="s">
        <v>87</v>
      </c>
      <c r="G3072" t="s">
        <v>87</v>
      </c>
      <c r="H3072" t="s">
        <v>87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103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  <c r="CF3072">
        <v>0</v>
      </c>
      <c r="CG3072">
        <v>0</v>
      </c>
      <c r="CH3072">
        <v>0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1</v>
      </c>
      <c r="CT3072">
        <v>103</v>
      </c>
    </row>
    <row r="3073" spans="1:98" x14ac:dyDescent="0.3">
      <c r="A3073" t="s">
        <v>4307</v>
      </c>
      <c r="B3073" t="s">
        <v>81</v>
      </c>
      <c r="C3073" t="s">
        <v>96</v>
      </c>
      <c r="D3073" t="s">
        <v>128</v>
      </c>
      <c r="E3073" t="s">
        <v>1434</v>
      </c>
      <c r="F3073" t="s">
        <v>1435</v>
      </c>
      <c r="G3073" t="s">
        <v>1436</v>
      </c>
      <c r="H3073" t="s">
        <v>87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103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  <c r="CF3073">
        <v>0</v>
      </c>
      <c r="CG3073">
        <v>0</v>
      </c>
      <c r="CH3073">
        <v>0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1</v>
      </c>
      <c r="CT3073">
        <v>103</v>
      </c>
    </row>
    <row r="3074" spans="1:98" x14ac:dyDescent="0.3">
      <c r="A3074" t="s">
        <v>4308</v>
      </c>
      <c r="B3074" t="s">
        <v>81</v>
      </c>
      <c r="C3074" t="s">
        <v>1402</v>
      </c>
      <c r="D3074" t="s">
        <v>1403</v>
      </c>
      <c r="E3074" t="s">
        <v>87</v>
      </c>
      <c r="F3074" t="s">
        <v>87</v>
      </c>
      <c r="G3074" t="s">
        <v>87</v>
      </c>
      <c r="H3074" t="s">
        <v>87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103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  <c r="CF3074">
        <v>0</v>
      </c>
      <c r="CG3074">
        <v>0</v>
      </c>
      <c r="CH3074">
        <v>0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1</v>
      </c>
      <c r="CT3074">
        <v>103</v>
      </c>
    </row>
    <row r="3075" spans="1:98" x14ac:dyDescent="0.3">
      <c r="A3075" t="s">
        <v>4309</v>
      </c>
      <c r="B3075" t="s">
        <v>81</v>
      </c>
      <c r="C3075" t="s">
        <v>1402</v>
      </c>
      <c r="D3075" t="s">
        <v>1403</v>
      </c>
      <c r="E3075" t="s">
        <v>87</v>
      </c>
      <c r="F3075" t="s">
        <v>87</v>
      </c>
      <c r="G3075" t="s">
        <v>87</v>
      </c>
      <c r="H3075" t="s">
        <v>87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103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  <c r="CF3075">
        <v>0</v>
      </c>
      <c r="CG3075">
        <v>0</v>
      </c>
      <c r="CH3075">
        <v>0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1</v>
      </c>
      <c r="CT3075">
        <v>103</v>
      </c>
    </row>
    <row r="3076" spans="1:98" x14ac:dyDescent="0.3">
      <c r="A3076" t="s">
        <v>4310</v>
      </c>
      <c r="B3076" t="s">
        <v>81</v>
      </c>
      <c r="C3076" t="s">
        <v>87</v>
      </c>
      <c r="D3076" t="s">
        <v>87</v>
      </c>
      <c r="E3076" t="s">
        <v>87</v>
      </c>
      <c r="F3076" t="s">
        <v>87</v>
      </c>
      <c r="G3076" t="s">
        <v>87</v>
      </c>
      <c r="H3076" t="s">
        <v>87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0</v>
      </c>
      <c r="CE3076">
        <v>0</v>
      </c>
      <c r="CF3076">
        <v>0</v>
      </c>
      <c r="CG3076">
        <v>0</v>
      </c>
      <c r="CH3076">
        <v>0</v>
      </c>
      <c r="CI3076">
        <v>0</v>
      </c>
      <c r="CJ3076">
        <v>103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1</v>
      </c>
      <c r="CT3076">
        <v>103</v>
      </c>
    </row>
    <row r="3077" spans="1:98" x14ac:dyDescent="0.3">
      <c r="A3077" t="s">
        <v>4311</v>
      </c>
      <c r="B3077" t="s">
        <v>81</v>
      </c>
      <c r="C3077" t="s">
        <v>96</v>
      </c>
      <c r="D3077" t="s">
        <v>97</v>
      </c>
      <c r="E3077" t="s">
        <v>406</v>
      </c>
      <c r="F3077" t="s">
        <v>407</v>
      </c>
      <c r="G3077" t="s">
        <v>87</v>
      </c>
      <c r="H3077" t="s">
        <v>87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102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  <c r="CF3077">
        <v>0</v>
      </c>
      <c r="CG3077">
        <v>0</v>
      </c>
      <c r="CH3077">
        <v>0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1</v>
      </c>
      <c r="CT3077">
        <v>102</v>
      </c>
    </row>
    <row r="3078" spans="1:98" x14ac:dyDescent="0.3">
      <c r="A3078" t="s">
        <v>4312</v>
      </c>
      <c r="B3078" t="s">
        <v>81</v>
      </c>
      <c r="C3078" t="s">
        <v>542</v>
      </c>
      <c r="D3078" t="s">
        <v>1736</v>
      </c>
      <c r="E3078" t="s">
        <v>2013</v>
      </c>
      <c r="F3078" t="s">
        <v>87</v>
      </c>
      <c r="G3078" t="s">
        <v>87</v>
      </c>
      <c r="H3078" t="s">
        <v>87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102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  <c r="CF3078">
        <v>0</v>
      </c>
      <c r="CG3078">
        <v>0</v>
      </c>
      <c r="CH3078">
        <v>0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1</v>
      </c>
      <c r="CT3078">
        <v>102</v>
      </c>
    </row>
    <row r="3079" spans="1:98" x14ac:dyDescent="0.3">
      <c r="A3079" t="s">
        <v>4313</v>
      </c>
      <c r="B3079" t="s">
        <v>81</v>
      </c>
      <c r="C3079" t="s">
        <v>741</v>
      </c>
      <c r="D3079" t="s">
        <v>742</v>
      </c>
      <c r="E3079" t="s">
        <v>743</v>
      </c>
      <c r="F3079" t="s">
        <v>87</v>
      </c>
      <c r="G3079" t="s">
        <v>87</v>
      </c>
      <c r="H3079" t="s">
        <v>87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102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0</v>
      </c>
      <c r="CE3079">
        <v>0</v>
      </c>
      <c r="CF3079">
        <v>0</v>
      </c>
      <c r="CG3079">
        <v>0</v>
      </c>
      <c r="CH3079">
        <v>0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1</v>
      </c>
      <c r="CT3079">
        <v>102</v>
      </c>
    </row>
    <row r="3080" spans="1:98" x14ac:dyDescent="0.3">
      <c r="A3080" t="s">
        <v>4314</v>
      </c>
      <c r="B3080" t="s">
        <v>280</v>
      </c>
      <c r="C3080" t="s">
        <v>938</v>
      </c>
      <c r="D3080" t="s">
        <v>939</v>
      </c>
      <c r="E3080" t="s">
        <v>87</v>
      </c>
      <c r="F3080" t="s">
        <v>87</v>
      </c>
      <c r="G3080" t="s">
        <v>87</v>
      </c>
      <c r="H3080" t="s">
        <v>87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101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  <c r="CF3080">
        <v>0</v>
      </c>
      <c r="CG3080">
        <v>0</v>
      </c>
      <c r="CH3080">
        <v>0</v>
      </c>
      <c r="CI3080">
        <v>0</v>
      </c>
      <c r="CJ3080">
        <v>0</v>
      </c>
      <c r="CK3080">
        <v>0</v>
      </c>
      <c r="CL3080">
        <v>0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1</v>
      </c>
      <c r="CT3080">
        <v>101</v>
      </c>
    </row>
    <row r="3081" spans="1:98" x14ac:dyDescent="0.3">
      <c r="A3081" t="s">
        <v>4315</v>
      </c>
      <c r="B3081" t="s">
        <v>81</v>
      </c>
      <c r="C3081" t="s">
        <v>542</v>
      </c>
      <c r="D3081" t="s">
        <v>4225</v>
      </c>
      <c r="E3081" t="s">
        <v>87</v>
      </c>
      <c r="F3081" t="s">
        <v>87</v>
      </c>
      <c r="G3081" t="s">
        <v>87</v>
      </c>
      <c r="H3081" t="s">
        <v>87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101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  <c r="CF3081">
        <v>0</v>
      </c>
      <c r="CG3081">
        <v>0</v>
      </c>
      <c r="CH3081">
        <v>0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1</v>
      </c>
      <c r="CT3081">
        <v>101</v>
      </c>
    </row>
    <row r="3082" spans="1:98" x14ac:dyDescent="0.3">
      <c r="A3082" t="s">
        <v>4316</v>
      </c>
      <c r="B3082" t="s">
        <v>81</v>
      </c>
      <c r="C3082" t="s">
        <v>96</v>
      </c>
      <c r="D3082" t="s">
        <v>128</v>
      </c>
      <c r="E3082" t="s">
        <v>87</v>
      </c>
      <c r="F3082" t="s">
        <v>87</v>
      </c>
      <c r="G3082" t="s">
        <v>87</v>
      </c>
      <c r="H3082" t="s">
        <v>87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101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  <c r="CF3082">
        <v>0</v>
      </c>
      <c r="CG3082">
        <v>0</v>
      </c>
      <c r="CH3082">
        <v>0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1</v>
      </c>
      <c r="CT3082">
        <v>101</v>
      </c>
    </row>
    <row r="3083" spans="1:98" x14ac:dyDescent="0.3">
      <c r="A3083" t="s">
        <v>4317</v>
      </c>
      <c r="B3083" t="s">
        <v>81</v>
      </c>
      <c r="C3083" t="s">
        <v>96</v>
      </c>
      <c r="D3083" t="s">
        <v>97</v>
      </c>
      <c r="E3083" t="s">
        <v>98</v>
      </c>
      <c r="F3083" t="s">
        <v>99</v>
      </c>
      <c r="G3083" t="s">
        <v>87</v>
      </c>
      <c r="H3083" t="s">
        <v>87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101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  <c r="CF3083">
        <v>0</v>
      </c>
      <c r="CG3083">
        <v>0</v>
      </c>
      <c r="CH3083">
        <v>0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1</v>
      </c>
      <c r="CT3083">
        <v>101</v>
      </c>
    </row>
    <row r="3084" spans="1:98" x14ac:dyDescent="0.3">
      <c r="A3084" t="s">
        <v>4318</v>
      </c>
      <c r="B3084" t="s">
        <v>81</v>
      </c>
      <c r="C3084" t="s">
        <v>96</v>
      </c>
      <c r="D3084" t="s">
        <v>97</v>
      </c>
      <c r="E3084" t="s">
        <v>166</v>
      </c>
      <c r="F3084" t="s">
        <v>167</v>
      </c>
      <c r="G3084" t="s">
        <v>4319</v>
      </c>
      <c r="H3084" t="s">
        <v>87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100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  <c r="CF3084">
        <v>0</v>
      </c>
      <c r="CG3084">
        <v>0</v>
      </c>
      <c r="CH3084">
        <v>0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1</v>
      </c>
      <c r="CT3084">
        <v>100</v>
      </c>
    </row>
    <row r="3085" spans="1:98" x14ac:dyDescent="0.3">
      <c r="A3085" t="s">
        <v>4320</v>
      </c>
      <c r="B3085" t="s">
        <v>81</v>
      </c>
      <c r="C3085" t="s">
        <v>87</v>
      </c>
      <c r="D3085" t="s">
        <v>87</v>
      </c>
      <c r="E3085" t="s">
        <v>87</v>
      </c>
      <c r="F3085" t="s">
        <v>87</v>
      </c>
      <c r="G3085" t="s">
        <v>87</v>
      </c>
      <c r="H3085" t="s">
        <v>87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100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  <c r="CF3085">
        <v>0</v>
      </c>
      <c r="CG3085">
        <v>0</v>
      </c>
      <c r="CH3085">
        <v>0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1</v>
      </c>
      <c r="CT3085">
        <v>100</v>
      </c>
    </row>
    <row r="3086" spans="1:98" x14ac:dyDescent="0.3">
      <c r="A3086" t="s">
        <v>4321</v>
      </c>
      <c r="B3086" t="s">
        <v>81</v>
      </c>
      <c r="C3086" t="s">
        <v>96</v>
      </c>
      <c r="D3086" t="s">
        <v>97</v>
      </c>
      <c r="E3086" t="s">
        <v>98</v>
      </c>
      <c r="F3086" t="s">
        <v>99</v>
      </c>
      <c r="G3086" t="s">
        <v>788</v>
      </c>
      <c r="H3086" t="s">
        <v>87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100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  <c r="CF3086">
        <v>0</v>
      </c>
      <c r="CG3086">
        <v>0</v>
      </c>
      <c r="CH3086">
        <v>0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1</v>
      </c>
      <c r="CT3086">
        <v>100</v>
      </c>
    </row>
    <row r="3087" spans="1:98" x14ac:dyDescent="0.3">
      <c r="A3087" t="s">
        <v>4322</v>
      </c>
      <c r="B3087" t="s">
        <v>81</v>
      </c>
      <c r="C3087" t="s">
        <v>2050</v>
      </c>
      <c r="D3087" t="s">
        <v>2051</v>
      </c>
      <c r="E3087" t="s">
        <v>2052</v>
      </c>
      <c r="F3087" t="s">
        <v>2053</v>
      </c>
      <c r="G3087" t="s">
        <v>2054</v>
      </c>
      <c r="H3087" t="s">
        <v>87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100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  <c r="CF3087">
        <v>0</v>
      </c>
      <c r="CG3087">
        <v>0</v>
      </c>
      <c r="CH3087">
        <v>0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1</v>
      </c>
      <c r="CT3087">
        <v>100</v>
      </c>
    </row>
    <row r="3088" spans="1:98" x14ac:dyDescent="0.3">
      <c r="A3088" s="3" t="s">
        <v>4323</v>
      </c>
      <c r="B3088" s="3" t="s">
        <v>81</v>
      </c>
      <c r="C3088" s="3" t="s">
        <v>96</v>
      </c>
      <c r="D3088" s="3" t="s">
        <v>97</v>
      </c>
      <c r="E3088" s="3" t="s">
        <v>98</v>
      </c>
      <c r="F3088" s="3" t="s">
        <v>99</v>
      </c>
      <c r="G3088" s="3" t="s">
        <v>209</v>
      </c>
      <c r="H3088" s="3" t="s">
        <v>87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0</v>
      </c>
      <c r="V3088" s="3">
        <v>0</v>
      </c>
      <c r="W3088" s="3">
        <v>0</v>
      </c>
      <c r="X3088" s="3">
        <v>0</v>
      </c>
      <c r="Y3088" s="3">
        <v>0</v>
      </c>
      <c r="Z3088" s="3">
        <v>0</v>
      </c>
      <c r="AA3088" s="3">
        <v>0</v>
      </c>
      <c r="AB3088" s="3">
        <v>0</v>
      </c>
      <c r="AC3088" s="3">
        <v>0</v>
      </c>
      <c r="AD3088" s="3">
        <v>0</v>
      </c>
      <c r="AE3088" s="3">
        <v>0</v>
      </c>
      <c r="AF3088" s="3">
        <v>0</v>
      </c>
      <c r="AG3088" s="3">
        <v>0</v>
      </c>
      <c r="AH3088" s="3">
        <v>0</v>
      </c>
      <c r="AI3088" s="3">
        <v>0</v>
      </c>
      <c r="AJ3088" s="3">
        <v>0</v>
      </c>
      <c r="AK3088" s="3">
        <v>0</v>
      </c>
      <c r="AL3088" s="3">
        <v>0</v>
      </c>
      <c r="AM3088" s="3">
        <v>0</v>
      </c>
      <c r="AN3088" s="3">
        <v>0</v>
      </c>
      <c r="AO3088" s="3">
        <v>0</v>
      </c>
      <c r="AP3088" s="3">
        <v>0</v>
      </c>
      <c r="AQ3088" s="3">
        <v>0</v>
      </c>
      <c r="AR3088" s="3">
        <v>0</v>
      </c>
      <c r="AS3088" s="3">
        <v>0</v>
      </c>
      <c r="AT3088" s="3">
        <v>0</v>
      </c>
      <c r="AU3088" s="3">
        <v>0</v>
      </c>
      <c r="AV3088" s="3">
        <v>0</v>
      </c>
      <c r="AW3088" s="3">
        <v>0</v>
      </c>
      <c r="AX3088" s="3">
        <v>0</v>
      </c>
      <c r="AY3088" s="3">
        <v>0</v>
      </c>
      <c r="AZ3088" s="3">
        <v>0</v>
      </c>
      <c r="BA3088" s="3">
        <v>0</v>
      </c>
      <c r="BB3088" s="3">
        <v>0</v>
      </c>
      <c r="BC3088" s="3">
        <v>0</v>
      </c>
      <c r="BD3088" s="3">
        <v>0</v>
      </c>
      <c r="BE3088" s="3">
        <v>0</v>
      </c>
      <c r="BF3088" s="3">
        <v>0</v>
      </c>
      <c r="BG3088" s="3">
        <v>0</v>
      </c>
      <c r="BH3088" s="3">
        <v>0</v>
      </c>
      <c r="BI3088" s="3">
        <v>0</v>
      </c>
      <c r="BJ3088" s="3">
        <v>0</v>
      </c>
      <c r="BK3088" s="3">
        <v>0</v>
      </c>
      <c r="BL3088" s="3">
        <v>0</v>
      </c>
      <c r="BM3088" s="3">
        <v>0</v>
      </c>
      <c r="BN3088" s="3">
        <v>0</v>
      </c>
      <c r="BO3088" s="3">
        <v>0</v>
      </c>
      <c r="BP3088" s="3">
        <v>0</v>
      </c>
      <c r="BQ3088" s="3">
        <v>0</v>
      </c>
      <c r="BR3088" s="3">
        <v>0</v>
      </c>
      <c r="BS3088" s="3">
        <v>0</v>
      </c>
      <c r="BT3088" s="3">
        <v>0</v>
      </c>
      <c r="BU3088" s="3">
        <v>0</v>
      </c>
      <c r="BV3088" s="3">
        <v>0</v>
      </c>
      <c r="BW3088" s="3">
        <v>0</v>
      </c>
      <c r="BX3088" s="3">
        <v>0</v>
      </c>
      <c r="BY3088" s="3">
        <v>0</v>
      </c>
      <c r="BZ3088" s="3">
        <v>0</v>
      </c>
      <c r="CA3088" s="3">
        <v>0</v>
      </c>
      <c r="CB3088" s="3">
        <v>100</v>
      </c>
      <c r="CC3088" s="3">
        <v>0</v>
      </c>
      <c r="CD3088" s="3">
        <v>0</v>
      </c>
      <c r="CE3088" s="3">
        <v>0</v>
      </c>
      <c r="CF3088" s="3">
        <v>0</v>
      </c>
      <c r="CG3088" s="3">
        <v>0</v>
      </c>
      <c r="CH3088" s="3">
        <v>0</v>
      </c>
      <c r="CI3088" s="3">
        <v>0</v>
      </c>
      <c r="CJ3088" s="3">
        <v>0</v>
      </c>
      <c r="CK3088" s="3">
        <v>0</v>
      </c>
      <c r="CL3088" s="3">
        <v>0</v>
      </c>
      <c r="CM3088" s="3">
        <v>0</v>
      </c>
      <c r="CN3088" s="3">
        <v>0</v>
      </c>
      <c r="CO3088" s="3">
        <v>0</v>
      </c>
      <c r="CP3088" s="3">
        <v>0</v>
      </c>
      <c r="CQ3088" s="3">
        <v>0</v>
      </c>
      <c r="CR3088" s="3">
        <v>0</v>
      </c>
      <c r="CS3088" s="3">
        <v>1</v>
      </c>
      <c r="CT3088" s="3">
        <v>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998A8-E697-4F2B-8CBA-D37783DA2BF5}">
  <dimension ref="A1:CJ4"/>
  <sheetViews>
    <sheetView workbookViewId="0">
      <selection sqref="A1:CJ4"/>
    </sheetView>
  </sheetViews>
  <sheetFormatPr defaultRowHeight="14.4" x14ac:dyDescent="0.3"/>
  <sheetData>
    <row r="1" spans="1:88" x14ac:dyDescent="0.3">
      <c r="A1">
        <v>72977</v>
      </c>
      <c r="B1">
        <v>73055</v>
      </c>
      <c r="C1">
        <v>73158</v>
      </c>
      <c r="D1">
        <v>73233</v>
      </c>
      <c r="E1">
        <v>73257</v>
      </c>
      <c r="F1">
        <v>73318</v>
      </c>
      <c r="G1">
        <v>73370</v>
      </c>
      <c r="H1">
        <v>73394</v>
      </c>
      <c r="I1">
        <v>73493</v>
      </c>
      <c r="J1">
        <v>73516</v>
      </c>
      <c r="K1">
        <v>73530</v>
      </c>
      <c r="L1">
        <v>73615</v>
      </c>
      <c r="M1">
        <v>73722</v>
      </c>
      <c r="N1">
        <v>73738</v>
      </c>
      <c r="O1">
        <v>73776</v>
      </c>
      <c r="P1">
        <v>73790</v>
      </c>
      <c r="Q1">
        <v>73851</v>
      </c>
      <c r="R1">
        <v>73899</v>
      </c>
      <c r="S1">
        <v>73936</v>
      </c>
      <c r="T1">
        <v>73998</v>
      </c>
      <c r="U1">
        <v>74094</v>
      </c>
      <c r="V1">
        <v>74117</v>
      </c>
      <c r="W1">
        <v>74131</v>
      </c>
      <c r="X1">
        <v>74179</v>
      </c>
      <c r="Y1">
        <v>74216</v>
      </c>
      <c r="Z1">
        <v>74230</v>
      </c>
      <c r="AA1">
        <v>74254</v>
      </c>
      <c r="AB1">
        <v>74292</v>
      </c>
      <c r="AC1">
        <v>74315</v>
      </c>
      <c r="AD1">
        <v>74339</v>
      </c>
      <c r="AE1">
        <v>74377</v>
      </c>
      <c r="AF1">
        <v>74452</v>
      </c>
      <c r="AG1">
        <v>74455</v>
      </c>
      <c r="AH1">
        <v>74476</v>
      </c>
      <c r="AI1">
        <v>74490</v>
      </c>
      <c r="AJ1">
        <v>74513</v>
      </c>
      <c r="AK1">
        <v>74537</v>
      </c>
      <c r="AL1">
        <v>74551</v>
      </c>
      <c r="AM1">
        <v>74575</v>
      </c>
      <c r="AN1">
        <v>74612</v>
      </c>
      <c r="AO1">
        <v>74733</v>
      </c>
      <c r="AP1">
        <v>74759</v>
      </c>
      <c r="AQ1">
        <v>74773</v>
      </c>
      <c r="AR1">
        <v>74858</v>
      </c>
      <c r="AS1">
        <v>74896</v>
      </c>
      <c r="AT1">
        <v>74933</v>
      </c>
      <c r="AU1">
        <v>75015</v>
      </c>
      <c r="AV1">
        <v>75053</v>
      </c>
      <c r="AW1">
        <v>75091</v>
      </c>
      <c r="AX1">
        <v>75251</v>
      </c>
      <c r="AY1">
        <v>75299</v>
      </c>
      <c r="AZ1">
        <v>75350</v>
      </c>
      <c r="BA1">
        <v>75398</v>
      </c>
      <c r="BB1">
        <v>75435</v>
      </c>
      <c r="BC1">
        <v>75534</v>
      </c>
      <c r="BD1">
        <v>75586</v>
      </c>
      <c r="BE1">
        <v>75718</v>
      </c>
      <c r="BF1">
        <v>75909</v>
      </c>
      <c r="BG1">
        <v>75961</v>
      </c>
      <c r="BH1">
        <v>76128</v>
      </c>
      <c r="BI1">
        <v>76147</v>
      </c>
      <c r="BJ1">
        <v>76289</v>
      </c>
      <c r="BK1">
        <v>76302</v>
      </c>
      <c r="BL1">
        <v>76463</v>
      </c>
      <c r="BM1">
        <v>76487</v>
      </c>
      <c r="BN1">
        <v>76524</v>
      </c>
      <c r="BO1">
        <v>76548</v>
      </c>
      <c r="BP1">
        <v>76562</v>
      </c>
      <c r="BQ1">
        <v>76586</v>
      </c>
      <c r="BR1">
        <v>76609</v>
      </c>
      <c r="BS1">
        <v>76661</v>
      </c>
      <c r="BT1">
        <v>76685</v>
      </c>
      <c r="BU1">
        <v>76708</v>
      </c>
      <c r="BV1">
        <v>76722</v>
      </c>
      <c r="BW1">
        <v>76784</v>
      </c>
      <c r="BX1">
        <v>76821</v>
      </c>
      <c r="BY1">
        <v>76845</v>
      </c>
      <c r="BZ1">
        <v>76906</v>
      </c>
      <c r="CA1">
        <v>76944</v>
      </c>
      <c r="CB1">
        <v>76982</v>
      </c>
      <c r="CC1">
        <v>77018</v>
      </c>
      <c r="CD1">
        <v>77033</v>
      </c>
      <c r="CE1">
        <v>77071</v>
      </c>
      <c r="CF1">
        <v>77118</v>
      </c>
      <c r="CG1">
        <v>77132</v>
      </c>
      <c r="CH1">
        <v>77293</v>
      </c>
      <c r="CI1">
        <v>77330</v>
      </c>
      <c r="CJ1">
        <v>77369</v>
      </c>
    </row>
    <row r="2" spans="1:88" x14ac:dyDescent="0.3">
      <c r="A2" t="s">
        <v>13</v>
      </c>
      <c r="B2" t="s">
        <v>15</v>
      </c>
      <c r="C2" t="s">
        <v>13</v>
      </c>
      <c r="D2" t="s">
        <v>15</v>
      </c>
      <c r="E2" t="s">
        <v>15</v>
      </c>
      <c r="F2" t="s">
        <v>15</v>
      </c>
      <c r="G2" t="s">
        <v>13</v>
      </c>
      <c r="H2" t="s">
        <v>13</v>
      </c>
      <c r="I2" t="s">
        <v>15</v>
      </c>
      <c r="J2" t="s">
        <v>15</v>
      </c>
      <c r="K2" t="s">
        <v>13</v>
      </c>
      <c r="L2" t="s">
        <v>13</v>
      </c>
      <c r="M2" t="s">
        <v>13</v>
      </c>
      <c r="N2" t="s">
        <v>15</v>
      </c>
      <c r="O2" t="s">
        <v>13</v>
      </c>
      <c r="P2" t="s">
        <v>13</v>
      </c>
      <c r="Q2" t="s">
        <v>13</v>
      </c>
      <c r="R2" t="s">
        <v>15</v>
      </c>
      <c r="S2" t="s">
        <v>15</v>
      </c>
      <c r="T2" t="s">
        <v>15</v>
      </c>
      <c r="U2" t="s">
        <v>13</v>
      </c>
      <c r="V2" t="s">
        <v>15</v>
      </c>
      <c r="W2" t="s">
        <v>13</v>
      </c>
      <c r="X2" t="s">
        <v>13</v>
      </c>
      <c r="Y2" t="s">
        <v>13</v>
      </c>
      <c r="Z2" t="s">
        <v>13</v>
      </c>
      <c r="AA2" t="s">
        <v>13</v>
      </c>
      <c r="AB2" t="s">
        <v>13</v>
      </c>
      <c r="AC2" t="s">
        <v>13</v>
      </c>
      <c r="AD2" t="s">
        <v>13</v>
      </c>
      <c r="AE2" t="s">
        <v>13</v>
      </c>
      <c r="AF2" t="s">
        <v>13</v>
      </c>
      <c r="AG2" t="s">
        <v>13</v>
      </c>
      <c r="AH2" t="s">
        <v>13</v>
      </c>
      <c r="AI2" t="s">
        <v>13</v>
      </c>
      <c r="AJ2" t="s">
        <v>15</v>
      </c>
      <c r="AK2" t="s">
        <v>13</v>
      </c>
      <c r="AL2" t="s">
        <v>13</v>
      </c>
      <c r="AM2" t="s">
        <v>13</v>
      </c>
      <c r="AN2" t="s">
        <v>13</v>
      </c>
      <c r="AO2" t="s">
        <v>15</v>
      </c>
      <c r="AP2" t="s">
        <v>13</v>
      </c>
      <c r="AQ2" t="s">
        <v>13</v>
      </c>
      <c r="AR2" t="s">
        <v>15</v>
      </c>
      <c r="AS2" t="s">
        <v>13</v>
      </c>
      <c r="AT2" t="s">
        <v>13</v>
      </c>
      <c r="AU2" t="s">
        <v>15</v>
      </c>
      <c r="AV2" t="s">
        <v>13</v>
      </c>
      <c r="AW2" t="s">
        <v>13</v>
      </c>
      <c r="AX2" t="s">
        <v>13</v>
      </c>
      <c r="AY2" t="s">
        <v>15</v>
      </c>
      <c r="AZ2" t="s">
        <v>15</v>
      </c>
      <c r="BA2" t="s">
        <v>15</v>
      </c>
      <c r="BB2" t="s">
        <v>15</v>
      </c>
      <c r="BC2" t="s">
        <v>15</v>
      </c>
      <c r="BD2" t="s">
        <v>15</v>
      </c>
      <c r="BE2" t="s">
        <v>15</v>
      </c>
      <c r="BF2" t="s">
        <v>15</v>
      </c>
      <c r="BG2" t="s">
        <v>15</v>
      </c>
      <c r="BH2" t="s">
        <v>15</v>
      </c>
      <c r="BI2" t="s">
        <v>15</v>
      </c>
      <c r="BJ2" t="s">
        <v>15</v>
      </c>
      <c r="BK2" t="s">
        <v>15</v>
      </c>
      <c r="BL2" t="s">
        <v>13</v>
      </c>
      <c r="BM2" t="s">
        <v>13</v>
      </c>
      <c r="BN2" t="s">
        <v>13</v>
      </c>
      <c r="BO2" t="s">
        <v>15</v>
      </c>
      <c r="BP2" t="s">
        <v>13</v>
      </c>
      <c r="BQ2" t="s">
        <v>13</v>
      </c>
      <c r="BR2" t="s">
        <v>13</v>
      </c>
      <c r="BS2" t="s">
        <v>13</v>
      </c>
      <c r="BT2" t="s">
        <v>13</v>
      </c>
      <c r="BU2" t="s">
        <v>15</v>
      </c>
      <c r="BV2" t="s">
        <v>15</v>
      </c>
      <c r="BW2" t="s">
        <v>15</v>
      </c>
      <c r="BX2" t="s">
        <v>13</v>
      </c>
      <c r="BY2" t="s">
        <v>13</v>
      </c>
      <c r="BZ2" t="s">
        <v>13</v>
      </c>
      <c r="CA2" t="s">
        <v>15</v>
      </c>
      <c r="CB2" t="s">
        <v>13</v>
      </c>
      <c r="CC2" t="s">
        <v>13</v>
      </c>
      <c r="CD2" t="s">
        <v>13</v>
      </c>
      <c r="CE2" t="s">
        <v>13</v>
      </c>
      <c r="CF2" t="s">
        <v>13</v>
      </c>
      <c r="CG2" t="s">
        <v>15</v>
      </c>
      <c r="CH2" t="s">
        <v>15</v>
      </c>
      <c r="CI2" t="s">
        <v>15</v>
      </c>
      <c r="CJ2" t="s">
        <v>13</v>
      </c>
    </row>
    <row r="3" spans="1:88" x14ac:dyDescent="0.3">
      <c r="A3" t="s">
        <v>14</v>
      </c>
      <c r="B3" t="s">
        <v>16</v>
      </c>
      <c r="C3" t="s">
        <v>58</v>
      </c>
      <c r="D3" t="s">
        <v>4356</v>
      </c>
      <c r="E3" t="s">
        <v>20</v>
      </c>
      <c r="F3" t="s">
        <v>19</v>
      </c>
      <c r="G3" t="s">
        <v>50</v>
      </c>
      <c r="H3" t="s">
        <v>19</v>
      </c>
      <c r="I3" t="s">
        <v>22</v>
      </c>
      <c r="J3" t="s">
        <v>23</v>
      </c>
      <c r="K3" t="s">
        <v>24</v>
      </c>
      <c r="L3" t="s">
        <v>51</v>
      </c>
      <c r="M3" t="s">
        <v>4339</v>
      </c>
      <c r="N3" t="s">
        <v>27</v>
      </c>
      <c r="O3" t="s">
        <v>29</v>
      </c>
      <c r="P3" t="s">
        <v>30</v>
      </c>
      <c r="Q3" t="s">
        <v>22</v>
      </c>
      <c r="R3" t="s">
        <v>31</v>
      </c>
      <c r="S3" t="s">
        <v>65</v>
      </c>
      <c r="T3" t="s">
        <v>33</v>
      </c>
      <c r="U3" t="s">
        <v>34</v>
      </c>
      <c r="V3" t="s">
        <v>35</v>
      </c>
      <c r="W3" t="s">
        <v>36</v>
      </c>
      <c r="X3" t="s">
        <v>37</v>
      </c>
      <c r="Y3" t="s">
        <v>36</v>
      </c>
      <c r="Z3" t="s">
        <v>38</v>
      </c>
      <c r="AA3" t="s">
        <v>39</v>
      </c>
      <c r="AB3" t="s">
        <v>26</v>
      </c>
      <c r="AC3" t="s">
        <v>38</v>
      </c>
      <c r="AD3" t="s">
        <v>38</v>
      </c>
      <c r="AE3" t="s">
        <v>40</v>
      </c>
      <c r="AF3" t="s">
        <v>41</v>
      </c>
      <c r="AG3" t="s">
        <v>25</v>
      </c>
      <c r="AH3" t="s">
        <v>39</v>
      </c>
      <c r="AI3" t="s">
        <v>38</v>
      </c>
      <c r="AJ3" t="s">
        <v>42</v>
      </c>
      <c r="AK3" t="s">
        <v>40</v>
      </c>
      <c r="AL3" t="s">
        <v>19</v>
      </c>
      <c r="AM3" t="s">
        <v>43</v>
      </c>
      <c r="AN3" t="s">
        <v>41</v>
      </c>
      <c r="AO3" t="s">
        <v>46</v>
      </c>
      <c r="AP3" t="s">
        <v>25</v>
      </c>
      <c r="AQ3" t="s">
        <v>45</v>
      </c>
      <c r="AR3" t="s">
        <v>44</v>
      </c>
      <c r="AS3" t="s">
        <v>40</v>
      </c>
      <c r="AT3" t="s">
        <v>45</v>
      </c>
      <c r="AU3" t="s">
        <v>60</v>
      </c>
      <c r="AV3" t="s">
        <v>4353</v>
      </c>
      <c r="AW3" t="s">
        <v>47</v>
      </c>
      <c r="AX3" t="s">
        <v>48</v>
      </c>
      <c r="AY3" t="s">
        <v>4328</v>
      </c>
      <c r="AZ3" t="s">
        <v>4354</v>
      </c>
      <c r="BA3" t="s">
        <v>49</v>
      </c>
      <c r="BB3" t="s">
        <v>51</v>
      </c>
      <c r="BC3" t="s">
        <v>52</v>
      </c>
      <c r="BD3" t="s">
        <v>53</v>
      </c>
      <c r="BE3" t="s">
        <v>54</v>
      </c>
      <c r="BF3" t="s">
        <v>55</v>
      </c>
      <c r="BG3" t="s">
        <v>53</v>
      </c>
      <c r="BH3" t="s">
        <v>53</v>
      </c>
      <c r="BI3" t="s">
        <v>56</v>
      </c>
      <c r="BJ3" t="s">
        <v>57</v>
      </c>
      <c r="BK3" t="s">
        <v>58</v>
      </c>
      <c r="BL3" t="s">
        <v>25</v>
      </c>
      <c r="BM3" t="s">
        <v>36</v>
      </c>
      <c r="BN3" t="s">
        <v>58</v>
      </c>
      <c r="BO3" t="s">
        <v>61</v>
      </c>
      <c r="BP3" t="s">
        <v>21</v>
      </c>
      <c r="BQ3" t="s">
        <v>41</v>
      </c>
      <c r="BR3" t="s">
        <v>58</v>
      </c>
      <c r="BS3" t="s">
        <v>37</v>
      </c>
      <c r="BT3" t="s">
        <v>39</v>
      </c>
      <c r="BU3" t="s">
        <v>16</v>
      </c>
      <c r="BV3" t="s">
        <v>63</v>
      </c>
      <c r="BW3" t="s">
        <v>59</v>
      </c>
      <c r="BX3" t="s">
        <v>4352</v>
      </c>
      <c r="BY3" t="s">
        <v>64</v>
      </c>
      <c r="BZ3" t="s">
        <v>34</v>
      </c>
      <c r="CA3" t="s">
        <v>4355</v>
      </c>
      <c r="CB3" t="s">
        <v>37</v>
      </c>
      <c r="CC3" t="s">
        <v>27</v>
      </c>
      <c r="CD3" t="s">
        <v>45</v>
      </c>
      <c r="CE3" t="s">
        <v>34</v>
      </c>
      <c r="CF3" t="s">
        <v>66</v>
      </c>
      <c r="CG3" t="s">
        <v>67</v>
      </c>
      <c r="CH3" t="s">
        <v>68</v>
      </c>
      <c r="CI3" t="s">
        <v>62</v>
      </c>
      <c r="CJ3" t="s">
        <v>51</v>
      </c>
    </row>
    <row r="4" spans="1:88" x14ac:dyDescent="0.3">
      <c r="A4" t="s">
        <v>4343</v>
      </c>
      <c r="B4" t="s">
        <v>4357</v>
      </c>
      <c r="C4" t="s">
        <v>4345</v>
      </c>
      <c r="D4" t="s">
        <v>4357</v>
      </c>
      <c r="E4" t="s">
        <v>4357</v>
      </c>
      <c r="F4" t="s">
        <v>4358</v>
      </c>
      <c r="G4" t="s">
        <v>4345</v>
      </c>
      <c r="H4" t="s">
        <v>4344</v>
      </c>
      <c r="I4" t="s">
        <v>4357</v>
      </c>
      <c r="J4" t="s">
        <v>4357</v>
      </c>
      <c r="K4" t="s">
        <v>4345</v>
      </c>
      <c r="L4" t="s">
        <v>4343</v>
      </c>
      <c r="M4" t="s">
        <v>4345</v>
      </c>
      <c r="N4" t="s">
        <v>4357</v>
      </c>
      <c r="O4" t="s">
        <v>4343</v>
      </c>
      <c r="P4" t="s">
        <v>4343</v>
      </c>
      <c r="Q4" t="s">
        <v>4343</v>
      </c>
      <c r="R4" t="s">
        <v>4358</v>
      </c>
      <c r="S4" t="s">
        <v>4358</v>
      </c>
      <c r="T4" t="s">
        <v>4357</v>
      </c>
      <c r="U4" t="s">
        <v>4343</v>
      </c>
      <c r="V4" t="s">
        <v>4358</v>
      </c>
      <c r="W4" t="s">
        <v>4344</v>
      </c>
      <c r="X4" t="s">
        <v>4343</v>
      </c>
      <c r="Y4" t="s">
        <v>4345</v>
      </c>
      <c r="Z4" t="s">
        <v>4345</v>
      </c>
      <c r="AA4" t="s">
        <v>4345</v>
      </c>
      <c r="AB4" t="s">
        <v>4345</v>
      </c>
      <c r="AC4" t="s">
        <v>4343</v>
      </c>
      <c r="AD4" t="s">
        <v>4344</v>
      </c>
      <c r="AE4" t="s">
        <v>4344</v>
      </c>
      <c r="AF4" t="s">
        <v>4345</v>
      </c>
      <c r="AG4" t="s">
        <v>4345</v>
      </c>
      <c r="AH4" t="s">
        <v>4343</v>
      </c>
      <c r="AI4" t="s">
        <v>4357</v>
      </c>
      <c r="AJ4" t="s">
        <v>4358</v>
      </c>
      <c r="AK4" t="s">
        <v>4343</v>
      </c>
      <c r="AL4" t="s">
        <v>4345</v>
      </c>
      <c r="AM4" t="s">
        <v>4345</v>
      </c>
      <c r="AN4" t="s">
        <v>4343</v>
      </c>
      <c r="AO4" t="s">
        <v>4358</v>
      </c>
      <c r="AP4" t="s">
        <v>4344</v>
      </c>
      <c r="AQ4" t="s">
        <v>4343</v>
      </c>
      <c r="AR4" t="s">
        <v>4358</v>
      </c>
      <c r="AS4" t="s">
        <v>4345</v>
      </c>
      <c r="AT4" t="s">
        <v>4344</v>
      </c>
      <c r="AU4" t="s">
        <v>4357</v>
      </c>
      <c r="AV4" t="s">
        <v>4345</v>
      </c>
      <c r="AW4" t="s">
        <v>4345</v>
      </c>
      <c r="AX4" t="s">
        <v>4345</v>
      </c>
      <c r="AY4" t="s">
        <v>4357</v>
      </c>
      <c r="AZ4" t="s">
        <v>4358</v>
      </c>
      <c r="BA4" t="s">
        <v>4357</v>
      </c>
      <c r="BB4" t="s">
        <v>4357</v>
      </c>
      <c r="BC4" t="s">
        <v>4357</v>
      </c>
      <c r="BD4" t="s">
        <v>4358</v>
      </c>
      <c r="BE4" t="s">
        <v>4357</v>
      </c>
      <c r="BF4" t="s">
        <v>4357</v>
      </c>
      <c r="BG4" t="s">
        <v>4358</v>
      </c>
      <c r="BH4" t="s">
        <v>4357</v>
      </c>
      <c r="BI4" t="s">
        <v>4357</v>
      </c>
      <c r="BJ4" t="s">
        <v>4358</v>
      </c>
      <c r="BK4" t="s">
        <v>4357</v>
      </c>
      <c r="BL4" t="s">
        <v>4345</v>
      </c>
      <c r="BM4" t="s">
        <v>4343</v>
      </c>
      <c r="BN4" t="s">
        <v>4343</v>
      </c>
      <c r="BO4" t="s">
        <v>4358</v>
      </c>
      <c r="BP4" t="s">
        <v>4343</v>
      </c>
      <c r="BQ4" t="s">
        <v>4344</v>
      </c>
      <c r="BR4" t="s">
        <v>4344</v>
      </c>
      <c r="BS4" t="s">
        <v>4345</v>
      </c>
      <c r="BT4" t="s">
        <v>4344</v>
      </c>
      <c r="BU4" t="s">
        <v>4358</v>
      </c>
      <c r="BV4" t="s">
        <v>4358</v>
      </c>
      <c r="BW4" t="s">
        <v>4357</v>
      </c>
      <c r="BX4" t="s">
        <v>4343</v>
      </c>
      <c r="BY4" t="s">
        <v>4343</v>
      </c>
      <c r="BZ4" t="s">
        <v>4344</v>
      </c>
      <c r="CA4" t="s">
        <v>4358</v>
      </c>
      <c r="CB4" t="s">
        <v>4344</v>
      </c>
      <c r="CC4" t="s">
        <v>4344</v>
      </c>
      <c r="CD4" t="s">
        <v>4345</v>
      </c>
      <c r="CE4" t="s">
        <v>4345</v>
      </c>
      <c r="CF4" t="s">
        <v>4345</v>
      </c>
      <c r="CG4" t="s">
        <v>4358</v>
      </c>
      <c r="CH4" t="s">
        <v>4358</v>
      </c>
      <c r="CI4" t="s">
        <v>4357</v>
      </c>
      <c r="CJ4" t="s">
        <v>4344</v>
      </c>
    </row>
  </sheetData>
  <sortState columnSort="1" ref="A1:CJ4">
    <sortCondition ref="A1:CJ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8"/>
  <sheetViews>
    <sheetView topLeftCell="B1" workbookViewId="0">
      <selection activeCell="G43" sqref="G43"/>
    </sheetView>
  </sheetViews>
  <sheetFormatPr defaultRowHeight="14.4" x14ac:dyDescent="0.3"/>
  <cols>
    <col min="3" max="3" width="19.33203125" customWidth="1"/>
    <col min="7" max="7" width="18.5546875" customWidth="1"/>
  </cols>
  <sheetData>
    <row r="1" spans="1:13" x14ac:dyDescent="0.3">
      <c r="A1" t="s">
        <v>7</v>
      </c>
      <c r="B1" t="s">
        <v>8</v>
      </c>
      <c r="C1" t="s">
        <v>9</v>
      </c>
      <c r="D1" t="s">
        <v>10</v>
      </c>
      <c r="E1" t="s">
        <v>4347</v>
      </c>
      <c r="F1" t="s">
        <v>4348</v>
      </c>
      <c r="G1" t="s">
        <v>4342</v>
      </c>
      <c r="H1" t="s">
        <v>4341</v>
      </c>
      <c r="I1" t="s">
        <v>4335</v>
      </c>
      <c r="J1" t="s">
        <v>4324</v>
      </c>
      <c r="K1" t="s">
        <v>4325</v>
      </c>
      <c r="L1" t="s">
        <v>4337</v>
      </c>
      <c r="M1" t="s">
        <v>4338</v>
      </c>
    </row>
    <row r="2" spans="1:13" x14ac:dyDescent="0.3">
      <c r="A2" s="5">
        <v>76463</v>
      </c>
      <c r="B2" s="5" t="s">
        <v>15</v>
      </c>
      <c r="C2" s="5" t="s">
        <v>59</v>
      </c>
      <c r="D2" s="5" t="s">
        <v>17</v>
      </c>
      <c r="E2" s="5">
        <v>-13.77365</v>
      </c>
      <c r="F2" s="5">
        <v>-171.85190499999999</v>
      </c>
      <c r="G2" s="5">
        <v>6.34</v>
      </c>
      <c r="H2" s="5">
        <v>53.5</v>
      </c>
      <c r="I2" s="5">
        <v>35.4</v>
      </c>
      <c r="J2" s="5">
        <v>7.93</v>
      </c>
      <c r="K2" s="5">
        <v>109</v>
      </c>
      <c r="L2" s="5" t="s">
        <v>4326</v>
      </c>
      <c r="M2" s="5" t="s">
        <v>4326</v>
      </c>
    </row>
    <row r="3" spans="1:13" x14ac:dyDescent="0.3">
      <c r="A3" s="6">
        <v>77293</v>
      </c>
      <c r="B3" s="6" t="s">
        <v>15</v>
      </c>
      <c r="C3" s="6" t="s">
        <v>68</v>
      </c>
      <c r="D3" s="6" t="s">
        <v>28</v>
      </c>
      <c r="E3" s="6">
        <v>-13.845121000000001</v>
      </c>
      <c r="F3" s="6">
        <v>-172.08852300000001</v>
      </c>
      <c r="G3" s="6">
        <v>6.29</v>
      </c>
      <c r="H3" s="6">
        <v>53.3</v>
      </c>
      <c r="I3" s="6">
        <v>35.25</v>
      </c>
      <c r="J3" s="6">
        <v>7.93</v>
      </c>
      <c r="K3" s="6">
        <v>135.5</v>
      </c>
      <c r="L3" s="6" t="s">
        <v>4326</v>
      </c>
      <c r="M3" s="6" t="s">
        <v>4326</v>
      </c>
    </row>
    <row r="4" spans="1:13" x14ac:dyDescent="0.3">
      <c r="A4" s="6">
        <v>75435</v>
      </c>
      <c r="B4" s="6" t="s">
        <v>15</v>
      </c>
      <c r="C4" s="6" t="s">
        <v>51</v>
      </c>
      <c r="D4" s="6" t="s">
        <v>17</v>
      </c>
      <c r="E4" s="6">
        <v>-13.870245000000001</v>
      </c>
      <c r="F4" s="6">
        <v>-171.63036500000001</v>
      </c>
      <c r="G4" s="6">
        <v>7.71</v>
      </c>
      <c r="H4" s="6">
        <v>53.3</v>
      </c>
      <c r="I4" s="6">
        <v>35.299999999999997</v>
      </c>
      <c r="J4" s="6">
        <v>7.93</v>
      </c>
      <c r="K4" s="6">
        <v>134.19999999999999</v>
      </c>
      <c r="L4" s="6" t="s">
        <v>4326</v>
      </c>
      <c r="M4" s="6" t="s">
        <v>4326</v>
      </c>
    </row>
    <row r="5" spans="1:13" x14ac:dyDescent="0.3">
      <c r="A5" s="6">
        <v>73516</v>
      </c>
      <c r="B5" s="6" t="s">
        <v>15</v>
      </c>
      <c r="C5" s="6" t="s">
        <v>23</v>
      </c>
      <c r="D5" s="6" t="s">
        <v>17</v>
      </c>
      <c r="E5" s="6">
        <v>-13.839346000000001</v>
      </c>
      <c r="F5" s="6">
        <v>-171.738989</v>
      </c>
      <c r="G5" s="6">
        <v>7.39</v>
      </c>
      <c r="H5" s="6">
        <v>53.3</v>
      </c>
      <c r="I5" s="6">
        <v>35.200000000000003</v>
      </c>
      <c r="J5" s="6">
        <v>7.95</v>
      </c>
      <c r="K5" s="6">
        <v>108.4</v>
      </c>
      <c r="L5" s="6" t="s">
        <v>4326</v>
      </c>
      <c r="M5" s="6" t="s">
        <v>4326</v>
      </c>
    </row>
    <row r="6" spans="1:13" x14ac:dyDescent="0.3">
      <c r="A6" s="6">
        <v>76562</v>
      </c>
      <c r="B6" s="6" t="s">
        <v>15</v>
      </c>
      <c r="C6" s="6" t="s">
        <v>4330</v>
      </c>
      <c r="D6" s="6" t="s">
        <v>28</v>
      </c>
      <c r="E6" s="6">
        <v>-13.942778000000001</v>
      </c>
      <c r="F6" s="6">
        <v>-171.97223199999999</v>
      </c>
      <c r="G6" s="6">
        <v>6.16</v>
      </c>
      <c r="H6" s="6">
        <v>53.9</v>
      </c>
      <c r="I6" s="6">
        <v>35.700000000000003</v>
      </c>
      <c r="J6" s="6">
        <v>7.96</v>
      </c>
      <c r="K6" s="6">
        <v>135.30000000000001</v>
      </c>
      <c r="L6" s="6" t="s">
        <v>4326</v>
      </c>
      <c r="M6" s="6" t="s">
        <v>4326</v>
      </c>
    </row>
    <row r="7" spans="1:13" x14ac:dyDescent="0.3">
      <c r="A7" s="6">
        <v>75961</v>
      </c>
      <c r="B7" s="6" t="s">
        <v>15</v>
      </c>
      <c r="C7" s="6" t="s">
        <v>53</v>
      </c>
      <c r="D7" s="6" t="s">
        <v>28</v>
      </c>
      <c r="E7" s="6">
        <v>-13.788213000000001</v>
      </c>
      <c r="F7" s="6">
        <v>-171.93546599999999</v>
      </c>
      <c r="G7" s="6">
        <v>6.23</v>
      </c>
      <c r="H7" s="6">
        <v>53.4</v>
      </c>
      <c r="I7" s="6">
        <v>35.299999999999997</v>
      </c>
      <c r="J7" s="6">
        <v>7.77</v>
      </c>
      <c r="K7" s="6">
        <v>176.3</v>
      </c>
      <c r="L7" s="6" t="s">
        <v>4326</v>
      </c>
      <c r="M7" s="6" t="s">
        <v>4326</v>
      </c>
    </row>
    <row r="8" spans="1:13" x14ac:dyDescent="0.3">
      <c r="A8" s="6">
        <v>76128</v>
      </c>
      <c r="B8" s="6" t="s">
        <v>15</v>
      </c>
      <c r="C8" s="6" t="s">
        <v>53</v>
      </c>
      <c r="D8" s="6" t="s">
        <v>17</v>
      </c>
      <c r="E8" s="6">
        <v>-13.802218</v>
      </c>
      <c r="F8" s="6">
        <v>-171.834182</v>
      </c>
      <c r="G8" s="6">
        <v>6.29</v>
      </c>
      <c r="H8" s="6">
        <v>51.1</v>
      </c>
      <c r="I8" s="6">
        <v>33.5</v>
      </c>
      <c r="J8" s="6">
        <v>7.9</v>
      </c>
      <c r="K8" s="6">
        <v>104.4</v>
      </c>
      <c r="L8" s="6" t="s">
        <v>4326</v>
      </c>
      <c r="M8" s="6" t="s">
        <v>4326</v>
      </c>
    </row>
    <row r="9" spans="1:13" x14ac:dyDescent="0.3">
      <c r="A9" s="6">
        <v>76302</v>
      </c>
      <c r="B9" s="6" t="s">
        <v>15</v>
      </c>
      <c r="C9" s="6" t="s">
        <v>58</v>
      </c>
      <c r="D9" s="6" t="s">
        <v>17</v>
      </c>
      <c r="E9" s="6">
        <v>-13.887667</v>
      </c>
      <c r="F9" s="6">
        <v>-171.583279</v>
      </c>
      <c r="G9" s="6">
        <v>6.96</v>
      </c>
      <c r="H9" s="6">
        <v>54.1</v>
      </c>
      <c r="I9" s="6">
        <v>35.799999999999997</v>
      </c>
      <c r="J9" s="6">
        <v>7.95</v>
      </c>
      <c r="K9" s="6">
        <v>131.1</v>
      </c>
      <c r="L9" s="6" t="s">
        <v>4326</v>
      </c>
      <c r="M9" s="6" t="s">
        <v>4326</v>
      </c>
    </row>
    <row r="10" spans="1:13" x14ac:dyDescent="0.3">
      <c r="A10" s="6">
        <v>76722</v>
      </c>
      <c r="B10" s="6" t="s">
        <v>15</v>
      </c>
      <c r="C10" s="6" t="s">
        <v>63</v>
      </c>
      <c r="D10" s="6" t="s">
        <v>28</v>
      </c>
      <c r="E10" s="6">
        <v>-13.925610000000001</v>
      </c>
      <c r="F10" s="6">
        <v>-171.01436000000001</v>
      </c>
      <c r="G10" s="6">
        <v>6.31</v>
      </c>
      <c r="H10" s="6">
        <v>52.4</v>
      </c>
      <c r="I10" s="6">
        <v>34.57</v>
      </c>
      <c r="J10" s="6">
        <v>8</v>
      </c>
      <c r="K10" s="6">
        <v>127</v>
      </c>
      <c r="L10" s="6" t="s">
        <v>4326</v>
      </c>
      <c r="M10" s="6" t="s">
        <v>4326</v>
      </c>
    </row>
    <row r="11" spans="1:13" x14ac:dyDescent="0.3">
      <c r="A11" s="6">
        <v>75586</v>
      </c>
      <c r="B11" s="6" t="s">
        <v>15</v>
      </c>
      <c r="C11" s="6" t="s">
        <v>4329</v>
      </c>
      <c r="D11" s="6" t="s">
        <v>17</v>
      </c>
      <c r="E11" s="6">
        <v>-13.826445</v>
      </c>
      <c r="F11" s="6">
        <v>-171.03170800000001</v>
      </c>
      <c r="G11" s="6">
        <v>6.49</v>
      </c>
      <c r="H11" s="6">
        <v>53.1</v>
      </c>
      <c r="I11" s="6">
        <v>45.1</v>
      </c>
      <c r="J11" s="6">
        <v>8</v>
      </c>
      <c r="K11" s="6">
        <v>88.2</v>
      </c>
      <c r="L11" s="6" t="s">
        <v>4326</v>
      </c>
      <c r="M11" s="6" t="s">
        <v>4326</v>
      </c>
    </row>
    <row r="12" spans="1:13" x14ac:dyDescent="0.3">
      <c r="A12" s="6">
        <v>75718</v>
      </c>
      <c r="B12" s="6" t="s">
        <v>15</v>
      </c>
      <c r="C12" s="6" t="s">
        <v>54</v>
      </c>
      <c r="D12" s="6" t="s">
        <v>17</v>
      </c>
      <c r="E12" s="6">
        <v>-13.812719</v>
      </c>
      <c r="F12" s="6">
        <v>-171.979783</v>
      </c>
      <c r="G12" s="6">
        <v>6.4</v>
      </c>
      <c r="H12" s="6">
        <v>53.2</v>
      </c>
      <c r="I12" s="6">
        <v>35.200000000000003</v>
      </c>
      <c r="J12" s="6">
        <v>7.93</v>
      </c>
      <c r="K12" s="6">
        <v>160.4</v>
      </c>
      <c r="L12" s="6" t="s">
        <v>4326</v>
      </c>
      <c r="M12" s="6" t="s">
        <v>4326</v>
      </c>
    </row>
    <row r="13" spans="1:13" x14ac:dyDescent="0.3">
      <c r="A13" s="6">
        <v>75398</v>
      </c>
      <c r="B13" s="6" t="s">
        <v>15</v>
      </c>
      <c r="C13" s="6" t="s">
        <v>49</v>
      </c>
      <c r="D13" s="6" t="s">
        <v>17</v>
      </c>
      <c r="E13" s="6">
        <v>-13.833014</v>
      </c>
      <c r="F13" s="6">
        <v>-172.04074</v>
      </c>
      <c r="G13" s="6">
        <v>5.98</v>
      </c>
      <c r="H13" s="6">
        <v>53.2</v>
      </c>
      <c r="I13" s="6">
        <v>35.4</v>
      </c>
      <c r="J13" s="6">
        <v>7.89</v>
      </c>
      <c r="K13" s="6">
        <v>138</v>
      </c>
      <c r="L13" s="6" t="s">
        <v>4326</v>
      </c>
      <c r="M13" s="6" t="s">
        <v>4326</v>
      </c>
    </row>
    <row r="14" spans="1:13" x14ac:dyDescent="0.3">
      <c r="A14" s="6">
        <v>74117</v>
      </c>
      <c r="B14" s="6" t="s">
        <v>15</v>
      </c>
      <c r="C14" s="6" t="s">
        <v>35</v>
      </c>
      <c r="D14" s="6" t="s">
        <v>28</v>
      </c>
      <c r="E14" s="6">
        <v>-14.054741</v>
      </c>
      <c r="F14" s="6">
        <v>-171.45524399999999</v>
      </c>
      <c r="G14" s="6">
        <v>6.48</v>
      </c>
      <c r="H14" s="6">
        <v>51.9</v>
      </c>
      <c r="I14" s="6">
        <v>34.299999999999997</v>
      </c>
      <c r="J14" s="6">
        <v>7.94</v>
      </c>
      <c r="K14" s="6">
        <v>132.5</v>
      </c>
      <c r="L14" s="6" t="s">
        <v>4326</v>
      </c>
      <c r="M14" s="6" t="s">
        <v>4326</v>
      </c>
    </row>
    <row r="15" spans="1:13" x14ac:dyDescent="0.3">
      <c r="A15" s="6">
        <v>76289</v>
      </c>
      <c r="B15" s="6" t="s">
        <v>15</v>
      </c>
      <c r="C15" s="6" t="s">
        <v>57</v>
      </c>
      <c r="D15" s="6" t="s">
        <v>28</v>
      </c>
      <c r="E15" s="6">
        <v>-13.767981000000001</v>
      </c>
      <c r="F15" s="6">
        <v>-171.88611599999999</v>
      </c>
      <c r="G15" s="6">
        <v>6.48</v>
      </c>
      <c r="H15" s="6">
        <v>53.7</v>
      </c>
      <c r="I15" s="6">
        <v>35.6</v>
      </c>
      <c r="J15" s="6">
        <v>8.01</v>
      </c>
      <c r="K15" s="6">
        <v>91</v>
      </c>
      <c r="L15" s="6" t="s">
        <v>4326</v>
      </c>
      <c r="M15" s="6" t="s">
        <v>4326</v>
      </c>
    </row>
    <row r="16" spans="1:13" x14ac:dyDescent="0.3">
      <c r="A16" s="6">
        <v>73998</v>
      </c>
      <c r="B16" s="6" t="s">
        <v>15</v>
      </c>
      <c r="C16" s="6" t="s">
        <v>33</v>
      </c>
      <c r="D16" s="6" t="s">
        <v>17</v>
      </c>
      <c r="E16" s="6">
        <v>-13.860637000000001</v>
      </c>
      <c r="F16" s="6">
        <v>-171.68959899999999</v>
      </c>
      <c r="G16" s="6">
        <v>7.65</v>
      </c>
      <c r="H16" s="6">
        <v>52.4</v>
      </c>
      <c r="I16" s="6">
        <v>34.700000000000003</v>
      </c>
      <c r="J16" s="6">
        <v>7.93</v>
      </c>
      <c r="K16" s="6">
        <v>111.3</v>
      </c>
      <c r="L16" s="6" t="s">
        <v>4326</v>
      </c>
      <c r="M16" s="6" t="s">
        <v>4326</v>
      </c>
    </row>
    <row r="17" spans="1:15" x14ac:dyDescent="0.3">
      <c r="A17" s="6">
        <v>73257</v>
      </c>
      <c r="B17" s="6" t="s">
        <v>15</v>
      </c>
      <c r="C17" s="6" t="s">
        <v>20</v>
      </c>
      <c r="D17" s="6" t="s">
        <v>17</v>
      </c>
      <c r="E17" s="6">
        <v>-14.021824000000001</v>
      </c>
      <c r="F17" s="6">
        <v>-171.77973700000001</v>
      </c>
      <c r="G17" s="6">
        <v>6.22</v>
      </c>
      <c r="H17" s="6">
        <v>51.9</v>
      </c>
      <c r="I17" s="6">
        <v>34.200000000000003</v>
      </c>
      <c r="J17" s="6">
        <v>7.93</v>
      </c>
      <c r="K17" s="6">
        <v>131.1</v>
      </c>
      <c r="L17" s="6" t="s">
        <v>4326</v>
      </c>
      <c r="M17" s="6" t="s">
        <v>4326</v>
      </c>
    </row>
    <row r="18" spans="1:15" x14ac:dyDescent="0.3">
      <c r="A18" s="6">
        <v>77132</v>
      </c>
      <c r="B18" s="6" t="s">
        <v>15</v>
      </c>
      <c r="C18" s="6" t="s">
        <v>67</v>
      </c>
      <c r="D18" s="6" t="s">
        <v>28</v>
      </c>
      <c r="E18" s="6">
        <v>-13.898094</v>
      </c>
      <c r="F18" s="6">
        <v>-172.08893399999999</v>
      </c>
      <c r="G18" s="6">
        <v>6.12</v>
      </c>
      <c r="H18" s="6">
        <v>54.28</v>
      </c>
      <c r="I18" s="6">
        <v>35.799999999999997</v>
      </c>
      <c r="J18" s="6">
        <v>7.93</v>
      </c>
      <c r="K18" s="6">
        <v>135.69999999999999</v>
      </c>
      <c r="L18" s="6" t="s">
        <v>4326</v>
      </c>
      <c r="M18" s="6" t="s">
        <v>4326</v>
      </c>
    </row>
    <row r="19" spans="1:15" x14ac:dyDescent="0.3">
      <c r="A19" s="6">
        <v>74759</v>
      </c>
      <c r="B19" s="6" t="s">
        <v>15</v>
      </c>
      <c r="C19" s="6" t="s">
        <v>44</v>
      </c>
      <c r="D19" s="6" t="s">
        <v>28</v>
      </c>
      <c r="E19" s="6">
        <v>-14.04996</v>
      </c>
      <c r="F19" s="6">
        <v>-171.587399</v>
      </c>
      <c r="G19" s="6">
        <v>6.75</v>
      </c>
      <c r="H19" s="6">
        <v>53.1</v>
      </c>
      <c r="I19" s="6">
        <v>35.1</v>
      </c>
      <c r="J19" s="6">
        <v>7.96</v>
      </c>
      <c r="K19" s="6">
        <v>129.30000000000001</v>
      </c>
      <c r="L19" s="6" t="s">
        <v>4326</v>
      </c>
      <c r="M19" s="6" t="s">
        <v>4326</v>
      </c>
    </row>
    <row r="20" spans="1:15" x14ac:dyDescent="0.3">
      <c r="A20" s="6">
        <v>74896</v>
      </c>
      <c r="B20" s="6" t="s">
        <v>15</v>
      </c>
      <c r="C20" s="6" t="s">
        <v>46</v>
      </c>
      <c r="D20" s="6" t="s">
        <v>28</v>
      </c>
      <c r="E20" s="6">
        <v>-13.770609</v>
      </c>
      <c r="F20" s="6">
        <v>-171.74490399999999</v>
      </c>
      <c r="G20" s="6">
        <v>6.49</v>
      </c>
      <c r="H20" s="6">
        <v>54</v>
      </c>
      <c r="I20" s="6">
        <v>35.6</v>
      </c>
      <c r="J20" s="6">
        <v>8.0299999999999994</v>
      </c>
      <c r="K20" s="6">
        <v>92</v>
      </c>
      <c r="L20" s="6" t="s">
        <v>4326</v>
      </c>
      <c r="M20" s="6" t="s">
        <v>4326</v>
      </c>
    </row>
    <row r="21" spans="1:15" x14ac:dyDescent="0.3">
      <c r="A21" s="6">
        <v>75053</v>
      </c>
      <c r="B21" s="6" t="s">
        <v>15</v>
      </c>
      <c r="C21" s="6" t="s">
        <v>4336</v>
      </c>
      <c r="D21" s="6" t="s">
        <v>28</v>
      </c>
      <c r="E21" s="6">
        <v>-13.763799000000001</v>
      </c>
      <c r="F21" s="6">
        <v>-171.724491</v>
      </c>
      <c r="G21" s="6">
        <v>6.36</v>
      </c>
      <c r="H21" s="6">
        <v>52.7</v>
      </c>
      <c r="I21" s="6">
        <v>34.799999999999997</v>
      </c>
      <c r="J21" s="6">
        <v>7.9</v>
      </c>
      <c r="K21" s="6">
        <v>107.9</v>
      </c>
      <c r="L21" s="6" t="s">
        <v>4327</v>
      </c>
      <c r="M21" s="6" t="s">
        <v>4327</v>
      </c>
      <c r="O21" s="1"/>
    </row>
    <row r="22" spans="1:15" x14ac:dyDescent="0.3">
      <c r="A22" s="6">
        <v>73738</v>
      </c>
      <c r="B22" s="6" t="s">
        <v>15</v>
      </c>
      <c r="C22" s="6" t="s">
        <v>27</v>
      </c>
      <c r="D22" s="6" t="s">
        <v>28</v>
      </c>
      <c r="E22" s="6">
        <v>-13.995293999999999</v>
      </c>
      <c r="F22" s="6">
        <v>-171.86142100000001</v>
      </c>
      <c r="G22" s="6">
        <v>5.66</v>
      </c>
      <c r="H22" s="6">
        <v>53.6</v>
      </c>
      <c r="I22" s="6">
        <v>35.6</v>
      </c>
      <c r="J22" s="6">
        <v>7.85</v>
      </c>
      <c r="K22" s="6">
        <v>138.6</v>
      </c>
      <c r="L22" s="6" t="s">
        <v>4326</v>
      </c>
      <c r="M22" s="6" t="s">
        <v>4326</v>
      </c>
    </row>
    <row r="23" spans="1:15" x14ac:dyDescent="0.3">
      <c r="A23" s="6">
        <v>73899</v>
      </c>
      <c r="B23" s="6" t="s">
        <v>15</v>
      </c>
      <c r="C23" s="6" t="s">
        <v>31</v>
      </c>
      <c r="D23" s="6" t="s">
        <v>28</v>
      </c>
      <c r="E23" s="6">
        <v>-14.009216</v>
      </c>
      <c r="F23" s="6">
        <v>-171.90082699999999</v>
      </c>
      <c r="G23" s="6">
        <v>6.19</v>
      </c>
      <c r="H23" s="6">
        <v>53.5</v>
      </c>
      <c r="I23" s="6">
        <v>35.4</v>
      </c>
      <c r="J23" s="6">
        <v>7.85</v>
      </c>
      <c r="K23" s="6">
        <v>136.5</v>
      </c>
      <c r="L23" s="6" t="s">
        <v>4326</v>
      </c>
      <c r="M23" s="6" t="s">
        <v>4326</v>
      </c>
    </row>
    <row r="24" spans="1:15" x14ac:dyDescent="0.3">
      <c r="A24" s="6">
        <v>75299</v>
      </c>
      <c r="B24" s="6" t="s">
        <v>15</v>
      </c>
      <c r="C24" s="7" t="s">
        <v>4328</v>
      </c>
      <c r="D24" s="6" t="s">
        <v>17</v>
      </c>
      <c r="E24" s="6">
        <v>-14.043889</v>
      </c>
      <c r="F24" s="6">
        <v>-171.50333499999999</v>
      </c>
      <c r="G24" s="6">
        <v>7.15</v>
      </c>
      <c r="H24" s="8">
        <v>53.9</v>
      </c>
      <c r="I24" s="8">
        <v>35.6</v>
      </c>
      <c r="J24" s="8">
        <v>8</v>
      </c>
      <c r="K24" s="8">
        <v>109.1</v>
      </c>
      <c r="L24" s="8" t="s">
        <v>4326</v>
      </c>
      <c r="M24" s="8" t="s">
        <v>4326</v>
      </c>
    </row>
    <row r="25" spans="1:15" x14ac:dyDescent="0.3">
      <c r="A25" s="6">
        <v>75534</v>
      </c>
      <c r="B25" s="6" t="s">
        <v>15</v>
      </c>
      <c r="C25" s="6" t="s">
        <v>52</v>
      </c>
      <c r="D25" s="6" t="s">
        <v>17</v>
      </c>
      <c r="E25" s="6">
        <v>-13.936391</v>
      </c>
      <c r="F25" s="6">
        <v>-171.55982</v>
      </c>
      <c r="G25" s="6">
        <v>6.96</v>
      </c>
      <c r="H25" s="6">
        <v>53.3</v>
      </c>
      <c r="I25" s="6">
        <v>35.299999999999997</v>
      </c>
      <c r="J25" s="6">
        <v>7.96</v>
      </c>
      <c r="K25" s="6">
        <v>132.69999999999999</v>
      </c>
      <c r="L25" s="6" t="s">
        <v>4326</v>
      </c>
      <c r="M25" s="6" t="s">
        <v>4326</v>
      </c>
    </row>
    <row r="26" spans="1:15" x14ac:dyDescent="0.3">
      <c r="A26" s="6">
        <v>76944</v>
      </c>
      <c r="B26" s="6" t="s">
        <v>15</v>
      </c>
      <c r="C26" s="6" t="s">
        <v>65</v>
      </c>
      <c r="D26" s="6" t="s">
        <v>28</v>
      </c>
      <c r="E26" s="6">
        <v>-13.909897000000001</v>
      </c>
      <c r="F26" s="6">
        <v>-172.06918300000001</v>
      </c>
      <c r="G26" s="6">
        <v>5.9</v>
      </c>
      <c r="H26" s="6">
        <v>53.4</v>
      </c>
      <c r="I26" s="6">
        <v>35.5</v>
      </c>
      <c r="J26" s="6">
        <v>7.85</v>
      </c>
      <c r="K26" s="6">
        <v>150.1</v>
      </c>
      <c r="L26" s="6" t="s">
        <v>4326</v>
      </c>
      <c r="M26" s="6" t="s">
        <v>4326</v>
      </c>
    </row>
    <row r="27" spans="1:15" x14ac:dyDescent="0.3">
      <c r="A27" s="6">
        <v>76147</v>
      </c>
      <c r="B27" s="6" t="s">
        <v>15</v>
      </c>
      <c r="C27" s="6" t="s">
        <v>56</v>
      </c>
      <c r="D27" s="6" t="s">
        <v>17</v>
      </c>
      <c r="E27" s="6">
        <v>-13.877089</v>
      </c>
      <c r="F27" s="6">
        <v>-171.62160399999999</v>
      </c>
      <c r="G27" s="6">
        <v>8.0500000000000007</v>
      </c>
      <c r="H27" s="6">
        <v>59.7</v>
      </c>
      <c r="I27" s="6">
        <v>40</v>
      </c>
      <c r="J27" s="6">
        <v>7.84</v>
      </c>
      <c r="K27" s="6">
        <v>133.9</v>
      </c>
      <c r="L27" s="6" t="s">
        <v>4326</v>
      </c>
      <c r="M27" s="6" t="s">
        <v>4326</v>
      </c>
    </row>
    <row r="28" spans="1:15" x14ac:dyDescent="0.3">
      <c r="A28" s="6">
        <v>76548</v>
      </c>
      <c r="B28" s="6" t="s">
        <v>15</v>
      </c>
      <c r="C28" s="6" t="s">
        <v>61</v>
      </c>
      <c r="D28" s="6" t="s">
        <v>28</v>
      </c>
      <c r="E28" s="6">
        <v>-14.062188000000001</v>
      </c>
      <c r="F28" s="6">
        <v>-171.40777600000001</v>
      </c>
      <c r="G28" s="6">
        <v>6.73</v>
      </c>
      <c r="H28" s="6">
        <v>53.2</v>
      </c>
      <c r="I28" s="6">
        <v>35.299999999999997</v>
      </c>
      <c r="J28" s="6">
        <v>7.9</v>
      </c>
      <c r="K28" s="6">
        <v>141.80000000000001</v>
      </c>
      <c r="L28" s="6" t="s">
        <v>4326</v>
      </c>
      <c r="M28" s="6" t="s">
        <v>4326</v>
      </c>
    </row>
    <row r="29" spans="1:15" x14ac:dyDescent="0.3">
      <c r="A29" s="6">
        <v>76487</v>
      </c>
      <c r="B29" s="6" t="s">
        <v>15</v>
      </c>
      <c r="C29" s="6" t="s">
        <v>60</v>
      </c>
      <c r="D29" s="6" t="s">
        <v>17</v>
      </c>
      <c r="E29" s="6">
        <v>-13.908623</v>
      </c>
      <c r="F29" s="6">
        <v>-171.55967100000001</v>
      </c>
      <c r="G29" s="6">
        <v>7.25</v>
      </c>
      <c r="H29" s="6">
        <v>53.3</v>
      </c>
      <c r="I29" s="6">
        <v>35.299999999999997</v>
      </c>
      <c r="J29" s="6">
        <v>7.98</v>
      </c>
      <c r="K29" s="6">
        <v>128.9</v>
      </c>
      <c r="L29" s="6" t="s">
        <v>4326</v>
      </c>
      <c r="M29" s="6" t="s">
        <v>4326</v>
      </c>
    </row>
    <row r="30" spans="1:15" x14ac:dyDescent="0.3">
      <c r="A30" s="6">
        <v>76586</v>
      </c>
      <c r="B30" s="6" t="s">
        <v>15</v>
      </c>
      <c r="C30" s="6" t="s">
        <v>62</v>
      </c>
      <c r="D30" s="6" t="s">
        <v>17</v>
      </c>
      <c r="E30" s="6">
        <v>-13.923722</v>
      </c>
      <c r="F30" s="6">
        <v>-171.62092799999999</v>
      </c>
      <c r="G30" s="6">
        <v>6.77</v>
      </c>
      <c r="H30" s="6">
        <v>53.46</v>
      </c>
      <c r="I30" s="6">
        <v>35.869999999999997</v>
      </c>
      <c r="J30" s="6">
        <v>7.93</v>
      </c>
      <c r="K30" s="6">
        <v>123.96</v>
      </c>
      <c r="L30" s="6" t="s">
        <v>4326</v>
      </c>
      <c r="M30" s="6" t="s">
        <v>4326</v>
      </c>
    </row>
    <row r="31" spans="1:15" x14ac:dyDescent="0.3">
      <c r="A31" s="6">
        <v>75909</v>
      </c>
      <c r="B31" s="6" t="s">
        <v>15</v>
      </c>
      <c r="C31" s="6" t="s">
        <v>55</v>
      </c>
      <c r="D31" s="6" t="s">
        <v>17</v>
      </c>
      <c r="E31" s="6">
        <v>-13.860594000000001</v>
      </c>
      <c r="F31" s="6">
        <v>-171.64174499999999</v>
      </c>
      <c r="G31" s="6">
        <v>7.91</v>
      </c>
      <c r="H31" s="6">
        <v>53.5</v>
      </c>
      <c r="I31" s="6">
        <v>35.4</v>
      </c>
      <c r="J31" s="6">
        <v>7.97</v>
      </c>
      <c r="K31" s="6">
        <v>108.4</v>
      </c>
      <c r="L31" s="6" t="s">
        <v>4326</v>
      </c>
      <c r="M31" s="6" t="s">
        <v>4326</v>
      </c>
    </row>
    <row r="32" spans="1:15" x14ac:dyDescent="0.3">
      <c r="A32" s="6">
        <v>73493</v>
      </c>
      <c r="B32" s="6" t="s">
        <v>15</v>
      </c>
      <c r="C32" s="6" t="s">
        <v>22</v>
      </c>
      <c r="D32" s="6" t="s">
        <v>17</v>
      </c>
      <c r="E32" s="6">
        <v>-14.012428</v>
      </c>
      <c r="F32" s="6">
        <v>-171.812208</v>
      </c>
      <c r="G32" s="6">
        <v>6.22</v>
      </c>
      <c r="H32" s="6">
        <v>52.3</v>
      </c>
      <c r="I32" s="6">
        <v>34.6</v>
      </c>
      <c r="J32" s="6">
        <v>7.88</v>
      </c>
      <c r="K32" s="6">
        <v>136.19999999999999</v>
      </c>
      <c r="L32" s="6" t="s">
        <v>4326</v>
      </c>
      <c r="M32" s="6" t="s">
        <v>4326</v>
      </c>
    </row>
    <row r="33" spans="1:13" x14ac:dyDescent="0.3">
      <c r="A33" s="6">
        <v>73055</v>
      </c>
      <c r="B33" s="6" t="s">
        <v>15</v>
      </c>
      <c r="C33" s="6" t="s">
        <v>16</v>
      </c>
      <c r="D33" s="6" t="s">
        <v>17</v>
      </c>
      <c r="E33" s="6">
        <v>-13.827116</v>
      </c>
      <c r="F33" s="6">
        <v>-171.76525799999999</v>
      </c>
      <c r="G33" s="6">
        <v>6.6</v>
      </c>
      <c r="H33" s="6">
        <v>53.4</v>
      </c>
      <c r="I33" s="6">
        <v>35.700000000000003</v>
      </c>
      <c r="J33" s="6">
        <v>7.9</v>
      </c>
      <c r="K33" s="6">
        <v>127.9</v>
      </c>
      <c r="L33" s="6" t="s">
        <v>4326</v>
      </c>
      <c r="M33" s="6" t="s">
        <v>4326</v>
      </c>
    </row>
    <row r="34" spans="1:13" x14ac:dyDescent="0.3">
      <c r="A34" s="6">
        <v>77369</v>
      </c>
      <c r="B34" s="6" t="s">
        <v>15</v>
      </c>
      <c r="C34" s="6" t="s">
        <v>16</v>
      </c>
      <c r="D34" s="6" t="s">
        <v>28</v>
      </c>
      <c r="E34" s="6">
        <v>-13.791373</v>
      </c>
      <c r="F34" s="6">
        <v>-171.75982200000001</v>
      </c>
      <c r="G34" s="6">
        <v>6.27</v>
      </c>
      <c r="H34" s="8">
        <v>54.2</v>
      </c>
      <c r="I34" s="8">
        <v>35.9</v>
      </c>
      <c r="J34" s="8">
        <v>7.95</v>
      </c>
      <c r="K34" s="8">
        <v>164.3</v>
      </c>
      <c r="L34" s="8" t="s">
        <v>4326</v>
      </c>
      <c r="M34" s="8" t="s">
        <v>4326</v>
      </c>
    </row>
    <row r="35" spans="1:13" x14ac:dyDescent="0.3">
      <c r="A35" s="3">
        <v>74513</v>
      </c>
      <c r="B35" s="3" t="s">
        <v>15</v>
      </c>
      <c r="C35" s="3" t="s">
        <v>42</v>
      </c>
      <c r="D35" s="3" t="s">
        <v>28</v>
      </c>
      <c r="E35" s="3">
        <v>-14.049988000000001</v>
      </c>
      <c r="F35" s="3">
        <v>-171.554417</v>
      </c>
      <c r="G35" s="3">
        <v>6.54</v>
      </c>
      <c r="H35" s="3">
        <v>52.6</v>
      </c>
      <c r="I35" s="3">
        <v>35.1</v>
      </c>
      <c r="J35" s="3">
        <v>7.97</v>
      </c>
      <c r="K35" s="3">
        <v>139</v>
      </c>
      <c r="L35" s="3" t="s">
        <v>4326</v>
      </c>
      <c r="M35" s="3" t="s">
        <v>4326</v>
      </c>
    </row>
    <row r="36" spans="1:13" x14ac:dyDescent="0.3">
      <c r="E36" s="1"/>
      <c r="F36" s="6" t="s">
        <v>4349</v>
      </c>
      <c r="G36" s="6">
        <f>ROUND(MIN(G2:G35),1)</f>
        <v>5.7</v>
      </c>
      <c r="H36" s="6">
        <f>MIN(H2:H35)</f>
        <v>51.1</v>
      </c>
      <c r="I36" s="6">
        <f>MIN(I2:I35)</f>
        <v>33.5</v>
      </c>
      <c r="J36" s="6">
        <f>MIN(J2:J35)</f>
        <v>7.77</v>
      </c>
      <c r="K36" s="6">
        <f>MIN(K2:K35)</f>
        <v>88.2</v>
      </c>
    </row>
    <row r="37" spans="1:13" x14ac:dyDescent="0.3">
      <c r="F37" s="6" t="s">
        <v>4350</v>
      </c>
      <c r="G37" s="6">
        <f>ROUND(MEDIAN(G2:G35),1)</f>
        <v>6.5</v>
      </c>
      <c r="H37" s="6">
        <f>ROUND(MEDIAN(H2:H35),1)</f>
        <v>53.3</v>
      </c>
      <c r="I37" s="6">
        <f t="shared" ref="I37:K37" si="0">ROUND(MEDIAN(I2:I35),1)</f>
        <v>35.4</v>
      </c>
      <c r="J37" s="6">
        <f t="shared" si="0"/>
        <v>7.9</v>
      </c>
      <c r="K37" s="6">
        <f t="shared" si="0"/>
        <v>131.80000000000001</v>
      </c>
    </row>
    <row r="38" spans="1:13" x14ac:dyDescent="0.3">
      <c r="F38" s="3" t="s">
        <v>4351</v>
      </c>
      <c r="G38" s="3">
        <f>ROUND(MAX(G3:G36),1)</f>
        <v>8.1</v>
      </c>
      <c r="H38" s="3">
        <f>MAX(H3:H36)</f>
        <v>59.7</v>
      </c>
      <c r="I38" s="3">
        <f>MAX(I3:I36)</f>
        <v>45.1</v>
      </c>
      <c r="J38" s="3">
        <f>MAX(J3:J36)</f>
        <v>8.0299999999999994</v>
      </c>
      <c r="K38" s="3">
        <f>MAX(K3:K36)</f>
        <v>176.3</v>
      </c>
    </row>
  </sheetData>
  <sortState ref="A2:M35">
    <sortCondition ref="C2:C35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40728-7A5C-4C45-A9F2-6DCF031C0039}">
  <dimension ref="A1:S99"/>
  <sheetViews>
    <sheetView topLeftCell="A47" workbookViewId="0">
      <selection activeCell="D56" sqref="D56"/>
    </sheetView>
  </sheetViews>
  <sheetFormatPr defaultRowHeight="14.4" x14ac:dyDescent="0.3"/>
  <cols>
    <col min="3" max="3" width="19.6640625" customWidth="1"/>
    <col min="4" max="4" width="9.6640625" customWidth="1"/>
    <col min="16" max="16" width="16.5546875" customWidth="1"/>
  </cols>
  <sheetData>
    <row r="1" spans="1:19" x14ac:dyDescent="0.3">
      <c r="A1" s="4" t="s">
        <v>7</v>
      </c>
      <c r="B1" s="4" t="s">
        <v>8</v>
      </c>
      <c r="C1" s="4" t="s">
        <v>9</v>
      </c>
      <c r="D1" s="4" t="s">
        <v>10</v>
      </c>
      <c r="E1" s="4" t="s">
        <v>11</v>
      </c>
      <c r="F1" s="4" t="s">
        <v>12</v>
      </c>
      <c r="G1" s="4" t="s">
        <v>4340</v>
      </c>
      <c r="H1" s="4" t="s">
        <v>4324</v>
      </c>
      <c r="I1" s="4" t="s">
        <v>4325</v>
      </c>
      <c r="J1" s="4" t="s">
        <v>4333</v>
      </c>
      <c r="K1" s="4" t="s">
        <v>4334</v>
      </c>
      <c r="L1" s="4" t="s">
        <v>4332</v>
      </c>
      <c r="M1" s="4" t="s">
        <v>4331</v>
      </c>
    </row>
    <row r="2" spans="1:19" x14ac:dyDescent="0.3">
      <c r="A2">
        <v>77330</v>
      </c>
      <c r="B2" t="s">
        <v>13</v>
      </c>
      <c r="C2" t="s">
        <v>69</v>
      </c>
      <c r="D2" t="s">
        <v>4344</v>
      </c>
      <c r="E2">
        <v>-13.966419999999999</v>
      </c>
      <c r="F2">
        <v>-171.56123299999999</v>
      </c>
      <c r="G2">
        <v>8.06</v>
      </c>
      <c r="H2">
        <v>8.32</v>
      </c>
      <c r="I2">
        <v>79</v>
      </c>
      <c r="J2">
        <v>0.26</v>
      </c>
      <c r="K2">
        <v>28.7</v>
      </c>
      <c r="L2" t="s">
        <v>4326</v>
      </c>
      <c r="M2" t="s">
        <v>4326</v>
      </c>
      <c r="O2" s="2"/>
      <c r="P2" s="2"/>
      <c r="Q2" s="2"/>
      <c r="R2" s="2"/>
      <c r="S2" s="2"/>
    </row>
    <row r="3" spans="1:19" x14ac:dyDescent="0.3">
      <c r="A3">
        <v>76708</v>
      </c>
      <c r="B3" t="s">
        <v>13</v>
      </c>
      <c r="C3" t="s">
        <v>4346</v>
      </c>
      <c r="D3" t="s">
        <v>4344</v>
      </c>
      <c r="E3">
        <v>-13.966419999999999</v>
      </c>
      <c r="F3">
        <v>-171.56123299999999</v>
      </c>
      <c r="G3">
        <v>6.94</v>
      </c>
      <c r="H3">
        <v>7.2</v>
      </c>
      <c r="I3">
        <v>141.6</v>
      </c>
      <c r="J3">
        <v>0.1</v>
      </c>
      <c r="K3">
        <v>6.2</v>
      </c>
      <c r="L3" t="s">
        <v>4326</v>
      </c>
      <c r="M3" t="s">
        <v>4327</v>
      </c>
      <c r="O3" s="2"/>
      <c r="P3" s="2"/>
      <c r="Q3" s="2"/>
      <c r="R3" s="2"/>
      <c r="S3" s="2"/>
    </row>
    <row r="4" spans="1:19" x14ac:dyDescent="0.3">
      <c r="A4">
        <v>73936</v>
      </c>
      <c r="B4" t="s">
        <v>13</v>
      </c>
      <c r="C4" t="s">
        <v>51</v>
      </c>
      <c r="D4" t="s">
        <v>4344</v>
      </c>
      <c r="E4">
        <v>-13.8667929444444</v>
      </c>
      <c r="F4">
        <v>-171.63</v>
      </c>
      <c r="G4">
        <v>8.27</v>
      </c>
      <c r="H4">
        <v>7.43</v>
      </c>
      <c r="I4">
        <v>154.80000000000001</v>
      </c>
      <c r="J4">
        <v>0.02</v>
      </c>
      <c r="K4">
        <v>4.5</v>
      </c>
      <c r="L4" t="s">
        <v>4326</v>
      </c>
      <c r="M4" t="s">
        <v>4326</v>
      </c>
      <c r="O4" s="2"/>
      <c r="P4" s="2"/>
      <c r="Q4" s="2"/>
      <c r="R4" s="2"/>
      <c r="S4" s="2"/>
    </row>
    <row r="5" spans="1:19" x14ac:dyDescent="0.3">
      <c r="A5">
        <v>73615</v>
      </c>
      <c r="B5" t="s">
        <v>13</v>
      </c>
      <c r="C5" t="s">
        <v>51</v>
      </c>
      <c r="D5" t="s">
        <v>4343</v>
      </c>
      <c r="E5">
        <v>-13.943376000000001</v>
      </c>
      <c r="F5">
        <v>-171.539626</v>
      </c>
      <c r="G5">
        <v>8.74</v>
      </c>
      <c r="H5">
        <v>7.33</v>
      </c>
      <c r="I5">
        <v>161.4</v>
      </c>
      <c r="J5">
        <v>0.04</v>
      </c>
      <c r="K5">
        <v>4.2</v>
      </c>
      <c r="L5" t="s">
        <v>4326</v>
      </c>
      <c r="M5" t="s">
        <v>4326</v>
      </c>
      <c r="O5" s="2"/>
      <c r="P5" s="2"/>
      <c r="Q5" s="2"/>
      <c r="R5" s="2"/>
      <c r="S5" s="2"/>
    </row>
    <row r="6" spans="1:19" x14ac:dyDescent="0.3">
      <c r="A6">
        <v>73158</v>
      </c>
      <c r="B6" t="s">
        <v>13</v>
      </c>
      <c r="C6" t="s">
        <v>58</v>
      </c>
      <c r="D6" t="s">
        <v>4344</v>
      </c>
      <c r="E6">
        <v>-13.918739</v>
      </c>
      <c r="F6">
        <v>-171.58652499999999</v>
      </c>
      <c r="G6">
        <v>7.31</v>
      </c>
      <c r="H6">
        <v>7.23</v>
      </c>
      <c r="I6">
        <v>162.30000000000001</v>
      </c>
      <c r="J6">
        <v>0.11</v>
      </c>
      <c r="K6">
        <v>9.5</v>
      </c>
      <c r="L6" t="s">
        <v>4326</v>
      </c>
      <c r="M6" t="s">
        <v>4326</v>
      </c>
      <c r="O6" s="2"/>
      <c r="P6" s="2"/>
      <c r="Q6" s="2"/>
      <c r="R6" s="2"/>
      <c r="S6" s="2"/>
    </row>
    <row r="7" spans="1:19" x14ac:dyDescent="0.3">
      <c r="A7">
        <v>76524</v>
      </c>
      <c r="B7" t="s">
        <v>13</v>
      </c>
      <c r="C7" t="s">
        <v>18</v>
      </c>
      <c r="D7" t="s">
        <v>4343</v>
      </c>
      <c r="E7">
        <v>-13.895644000000001</v>
      </c>
      <c r="F7">
        <v>-171.58982800000001</v>
      </c>
      <c r="G7">
        <v>7.54</v>
      </c>
      <c r="H7">
        <v>7.42</v>
      </c>
      <c r="I7">
        <v>142.80000000000001</v>
      </c>
      <c r="J7">
        <v>0.03</v>
      </c>
      <c r="K7">
        <v>7.2</v>
      </c>
      <c r="L7" t="s">
        <v>4326</v>
      </c>
      <c r="M7" t="s">
        <v>4326</v>
      </c>
      <c r="O7" s="2"/>
      <c r="P7" s="2"/>
      <c r="Q7" s="2"/>
      <c r="R7" s="2"/>
      <c r="S7" s="2"/>
    </row>
    <row r="8" spans="1:19" x14ac:dyDescent="0.3">
      <c r="A8">
        <v>76609</v>
      </c>
      <c r="B8" t="s">
        <v>13</v>
      </c>
      <c r="C8" t="s">
        <v>18</v>
      </c>
      <c r="D8" t="s">
        <v>4345</v>
      </c>
      <c r="E8">
        <v>-13.897265000000001</v>
      </c>
      <c r="F8">
        <v>-171.58616900000001</v>
      </c>
      <c r="G8">
        <v>8.25</v>
      </c>
      <c r="H8">
        <v>7.52</v>
      </c>
      <c r="I8">
        <v>152.30000000000001</v>
      </c>
      <c r="J8">
        <v>0.02</v>
      </c>
      <c r="K8">
        <v>3.3</v>
      </c>
      <c r="L8" t="s">
        <v>4326</v>
      </c>
      <c r="M8" t="s">
        <v>4326</v>
      </c>
      <c r="O8" s="2"/>
      <c r="P8" s="2"/>
      <c r="Q8" s="2"/>
      <c r="R8" s="2"/>
      <c r="S8" s="2"/>
    </row>
    <row r="9" spans="1:19" x14ac:dyDescent="0.3">
      <c r="A9">
        <v>73394</v>
      </c>
      <c r="B9" t="s">
        <v>13</v>
      </c>
      <c r="C9" t="s">
        <v>19</v>
      </c>
      <c r="D9" t="s">
        <v>4343</v>
      </c>
      <c r="E9">
        <v>-13.929456</v>
      </c>
      <c r="F9">
        <v>-171.96447699999999</v>
      </c>
      <c r="G9">
        <v>4.41</v>
      </c>
      <c r="H9">
        <v>7.3</v>
      </c>
      <c r="I9">
        <v>191.1</v>
      </c>
      <c r="J9">
        <v>0.17</v>
      </c>
      <c r="K9">
        <v>13.4</v>
      </c>
      <c r="L9" t="s">
        <v>4326</v>
      </c>
      <c r="M9" t="s">
        <v>4326</v>
      </c>
      <c r="O9" s="2"/>
      <c r="P9" s="2"/>
      <c r="Q9" s="2"/>
      <c r="R9" s="2"/>
      <c r="S9" s="2"/>
    </row>
    <row r="10" spans="1:19" x14ac:dyDescent="0.3">
      <c r="A10">
        <v>73233</v>
      </c>
      <c r="B10" t="s">
        <v>13</v>
      </c>
      <c r="C10" t="s">
        <v>19</v>
      </c>
      <c r="D10" t="s">
        <v>4344</v>
      </c>
      <c r="E10">
        <v>-13.912082</v>
      </c>
      <c r="F10">
        <v>-171.96052</v>
      </c>
      <c r="G10">
        <v>3.73</v>
      </c>
      <c r="H10">
        <v>7.51</v>
      </c>
      <c r="I10">
        <v>157.5</v>
      </c>
      <c r="J10">
        <v>0.06</v>
      </c>
      <c r="K10">
        <v>6.1</v>
      </c>
      <c r="L10" t="s">
        <v>4326</v>
      </c>
      <c r="M10" t="s">
        <v>4326</v>
      </c>
      <c r="O10" s="2"/>
      <c r="P10" s="2"/>
      <c r="Q10" s="2"/>
      <c r="R10" s="2"/>
      <c r="S10" s="2"/>
    </row>
    <row r="11" spans="1:19" x14ac:dyDescent="0.3">
      <c r="A11">
        <v>74858</v>
      </c>
      <c r="B11" t="s">
        <v>13</v>
      </c>
      <c r="C11" t="s">
        <v>19</v>
      </c>
      <c r="D11" t="s">
        <v>4345</v>
      </c>
      <c r="E11">
        <v>-13.939456</v>
      </c>
      <c r="F11">
        <v>-171.97477000000001</v>
      </c>
      <c r="G11">
        <v>7.68</v>
      </c>
      <c r="H11">
        <v>7.7</v>
      </c>
      <c r="I11">
        <v>172.2</v>
      </c>
      <c r="J11">
        <v>0.06</v>
      </c>
      <c r="K11">
        <v>6.81</v>
      </c>
      <c r="L11" t="s">
        <v>4326</v>
      </c>
      <c r="M11" t="s">
        <v>4326</v>
      </c>
      <c r="O11" s="2"/>
      <c r="P11" s="2"/>
      <c r="Q11" s="2"/>
      <c r="R11" s="2"/>
      <c r="S11" s="2"/>
    </row>
    <row r="12" spans="1:19" x14ac:dyDescent="0.3">
      <c r="A12">
        <v>77118</v>
      </c>
      <c r="B12" t="s">
        <v>13</v>
      </c>
      <c r="C12" t="s">
        <v>66</v>
      </c>
      <c r="D12" t="s">
        <v>4345</v>
      </c>
      <c r="E12">
        <v>-13.867777780000001</v>
      </c>
      <c r="F12">
        <v>-172.0563889</v>
      </c>
      <c r="G12">
        <v>7.7</v>
      </c>
      <c r="H12">
        <v>8.0399999999999991</v>
      </c>
      <c r="I12">
        <v>77.900000000000006</v>
      </c>
      <c r="J12">
        <v>0.65</v>
      </c>
      <c r="K12">
        <v>11.3</v>
      </c>
      <c r="L12" t="s">
        <v>4327</v>
      </c>
      <c r="M12" t="s">
        <v>4327</v>
      </c>
      <c r="O12" s="2"/>
      <c r="P12" s="2"/>
      <c r="Q12" s="2"/>
      <c r="R12" s="2"/>
      <c r="S12" s="2"/>
    </row>
    <row r="13" spans="1:19" x14ac:dyDescent="0.3">
      <c r="A13">
        <v>74292</v>
      </c>
      <c r="B13" t="s">
        <v>13</v>
      </c>
      <c r="C13" t="s">
        <v>4339</v>
      </c>
      <c r="D13" t="s">
        <v>4345</v>
      </c>
      <c r="E13">
        <v>-13.835042100000001</v>
      </c>
      <c r="F13">
        <v>-171.77816300000001</v>
      </c>
      <c r="G13">
        <v>7.48</v>
      </c>
      <c r="H13">
        <v>6.86</v>
      </c>
      <c r="I13">
        <v>179.1</v>
      </c>
      <c r="J13">
        <v>3.85</v>
      </c>
      <c r="K13">
        <v>830</v>
      </c>
      <c r="L13" t="s">
        <v>4326</v>
      </c>
      <c r="M13" t="s">
        <v>4326</v>
      </c>
      <c r="O13" s="2"/>
      <c r="P13" s="2"/>
      <c r="Q13" s="2"/>
      <c r="R13" s="2"/>
      <c r="S13" s="2"/>
    </row>
    <row r="14" spans="1:19" x14ac:dyDescent="0.3">
      <c r="A14">
        <v>73790</v>
      </c>
      <c r="B14" t="s">
        <v>13</v>
      </c>
      <c r="C14" t="s">
        <v>30</v>
      </c>
      <c r="D14" t="s">
        <v>4343</v>
      </c>
      <c r="E14">
        <v>-13.863727000000001</v>
      </c>
      <c r="F14">
        <v>-171.78817939999999</v>
      </c>
      <c r="G14">
        <v>6.91</v>
      </c>
      <c r="H14">
        <v>7.41</v>
      </c>
      <c r="I14">
        <v>153.91</v>
      </c>
      <c r="J14">
        <v>0.46</v>
      </c>
      <c r="K14">
        <v>82.05</v>
      </c>
      <c r="L14" t="s">
        <v>4326</v>
      </c>
      <c r="M14" t="s">
        <v>4326</v>
      </c>
      <c r="O14" s="2"/>
      <c r="P14" s="2"/>
      <c r="Q14" s="2"/>
      <c r="R14" s="2"/>
      <c r="S14" s="2"/>
    </row>
    <row r="15" spans="1:19" x14ac:dyDescent="0.3">
      <c r="A15">
        <v>73722</v>
      </c>
      <c r="B15" t="s">
        <v>13</v>
      </c>
      <c r="C15" t="s">
        <v>26</v>
      </c>
      <c r="D15" t="s">
        <v>4345</v>
      </c>
      <c r="E15">
        <v>-13.83504211</v>
      </c>
      <c r="F15">
        <v>-171.77816300000001</v>
      </c>
      <c r="G15">
        <v>2.11</v>
      </c>
      <c r="H15">
        <v>7.03</v>
      </c>
      <c r="I15">
        <v>165.5</v>
      </c>
      <c r="J15">
        <v>0.05</v>
      </c>
      <c r="K15">
        <v>3.92</v>
      </c>
      <c r="L15" t="s">
        <v>4326</v>
      </c>
      <c r="M15" t="s">
        <v>4326</v>
      </c>
      <c r="O15" s="2"/>
      <c r="P15" s="2"/>
      <c r="Q15" s="2"/>
      <c r="R15" s="2"/>
      <c r="S15" s="2"/>
    </row>
    <row r="16" spans="1:19" x14ac:dyDescent="0.3">
      <c r="A16">
        <v>73370</v>
      </c>
      <c r="B16" t="s">
        <v>13</v>
      </c>
      <c r="C16" t="s">
        <v>48</v>
      </c>
      <c r="D16" t="s">
        <v>4345</v>
      </c>
      <c r="E16">
        <v>-13.907638889999999</v>
      </c>
      <c r="F16">
        <v>-171.84083609999999</v>
      </c>
      <c r="G16">
        <v>5.67</v>
      </c>
      <c r="H16">
        <v>6.78</v>
      </c>
      <c r="I16">
        <v>179.4</v>
      </c>
      <c r="J16">
        <v>1.01</v>
      </c>
      <c r="K16">
        <v>196.5</v>
      </c>
      <c r="L16" t="s">
        <v>4326</v>
      </c>
      <c r="M16" t="s">
        <v>4326</v>
      </c>
      <c r="O16" s="2"/>
      <c r="P16" s="2"/>
      <c r="Q16" s="2"/>
      <c r="R16" s="2"/>
      <c r="S16" s="2"/>
    </row>
    <row r="17" spans="1:19" x14ac:dyDescent="0.3">
      <c r="A17">
        <v>75251</v>
      </c>
      <c r="B17" t="s">
        <v>13</v>
      </c>
      <c r="C17" t="s">
        <v>40</v>
      </c>
      <c r="D17" t="s">
        <v>4344</v>
      </c>
      <c r="E17">
        <v>-13.8717927</v>
      </c>
      <c r="F17">
        <v>-171.7135566</v>
      </c>
      <c r="G17">
        <v>6.44</v>
      </c>
      <c r="H17">
        <v>7.34</v>
      </c>
      <c r="I17">
        <v>156.56</v>
      </c>
      <c r="J17">
        <v>0.47</v>
      </c>
      <c r="K17">
        <v>84.64</v>
      </c>
      <c r="L17" t="s">
        <v>4326</v>
      </c>
      <c r="M17" t="s">
        <v>4326</v>
      </c>
      <c r="O17" s="2"/>
      <c r="P17" s="2"/>
      <c r="Q17" s="2"/>
      <c r="R17" s="2"/>
      <c r="S17" s="2"/>
    </row>
    <row r="18" spans="1:19" x14ac:dyDescent="0.3">
      <c r="A18">
        <v>74537</v>
      </c>
      <c r="B18" t="s">
        <v>13</v>
      </c>
      <c r="C18" t="s">
        <v>40</v>
      </c>
      <c r="D18" t="s">
        <v>4344</v>
      </c>
      <c r="E18">
        <v>-13.870205690000001</v>
      </c>
      <c r="F18">
        <v>-171.7118145</v>
      </c>
      <c r="G18">
        <v>7.55</v>
      </c>
      <c r="H18">
        <v>6.91</v>
      </c>
      <c r="I18">
        <v>187.8</v>
      </c>
      <c r="J18">
        <v>0.06</v>
      </c>
      <c r="K18">
        <v>5.7</v>
      </c>
      <c r="L18" t="s">
        <v>4326</v>
      </c>
      <c r="M18" t="s">
        <v>4326</v>
      </c>
      <c r="O18" s="2"/>
      <c r="P18" s="2"/>
      <c r="Q18" s="2"/>
      <c r="R18" s="2"/>
      <c r="S18" s="2"/>
    </row>
    <row r="19" spans="1:19" x14ac:dyDescent="0.3">
      <c r="A19">
        <v>74377</v>
      </c>
      <c r="B19" t="s">
        <v>13</v>
      </c>
      <c r="C19" t="s">
        <v>41</v>
      </c>
      <c r="D19" t="s">
        <v>4345</v>
      </c>
      <c r="E19">
        <v>-14.040556</v>
      </c>
      <c r="F19">
        <v>-171.52500000000001</v>
      </c>
      <c r="G19">
        <v>8.64</v>
      </c>
      <c r="H19">
        <v>7.48</v>
      </c>
      <c r="I19">
        <v>160.69999999999999</v>
      </c>
      <c r="J19">
        <v>0.06</v>
      </c>
      <c r="K19">
        <v>3.9</v>
      </c>
      <c r="L19" t="s">
        <v>4326</v>
      </c>
      <c r="M19" t="s">
        <v>4326</v>
      </c>
      <c r="O19" s="2"/>
      <c r="P19" s="2"/>
      <c r="Q19" s="2"/>
      <c r="R19" s="2"/>
      <c r="S19" s="2"/>
    </row>
    <row r="20" spans="1:19" x14ac:dyDescent="0.3">
      <c r="A20">
        <v>74452</v>
      </c>
      <c r="B20" t="s">
        <v>13</v>
      </c>
      <c r="C20" t="s">
        <v>41</v>
      </c>
      <c r="D20" t="s">
        <v>4343</v>
      </c>
      <c r="E20">
        <v>-14.02916667</v>
      </c>
      <c r="F20">
        <v>-171.52666669999999</v>
      </c>
      <c r="G20">
        <v>8.44</v>
      </c>
      <c r="H20">
        <v>7.62</v>
      </c>
      <c r="I20">
        <v>149.30000000000001</v>
      </c>
      <c r="J20">
        <v>0.02</v>
      </c>
      <c r="K20">
        <v>5.7</v>
      </c>
      <c r="L20" t="s">
        <v>4326</v>
      </c>
      <c r="M20" t="s">
        <v>4326</v>
      </c>
      <c r="O20" s="2"/>
      <c r="P20" s="2"/>
      <c r="Q20" s="2"/>
      <c r="R20" s="2"/>
      <c r="S20" s="2"/>
    </row>
    <row r="21" spans="1:19" x14ac:dyDescent="0.3">
      <c r="A21">
        <v>74612</v>
      </c>
      <c r="B21" t="s">
        <v>13</v>
      </c>
      <c r="C21" t="s">
        <v>36</v>
      </c>
      <c r="D21" t="s">
        <v>4344</v>
      </c>
      <c r="E21">
        <v>-13.869272779999999</v>
      </c>
      <c r="F21">
        <v>-171.7334735</v>
      </c>
      <c r="G21">
        <v>8.44</v>
      </c>
      <c r="H21">
        <v>7.66</v>
      </c>
      <c r="I21">
        <v>150.30000000000001</v>
      </c>
      <c r="J21">
        <v>0.02</v>
      </c>
      <c r="K21">
        <v>6.7</v>
      </c>
      <c r="L21" t="s">
        <v>4326</v>
      </c>
      <c r="M21" t="s">
        <v>4326</v>
      </c>
      <c r="O21" s="2"/>
      <c r="P21" s="2"/>
      <c r="Q21" s="2"/>
      <c r="R21" s="2"/>
      <c r="S21" s="2"/>
    </row>
    <row r="22" spans="1:19" x14ac:dyDescent="0.3">
      <c r="A22">
        <v>74216</v>
      </c>
      <c r="B22" t="s">
        <v>13</v>
      </c>
      <c r="C22" t="s">
        <v>36</v>
      </c>
      <c r="D22" t="s">
        <v>4345</v>
      </c>
      <c r="E22">
        <v>-13.85230623</v>
      </c>
      <c r="F22">
        <v>-171.7215817</v>
      </c>
      <c r="G22">
        <v>7.92</v>
      </c>
      <c r="H22">
        <v>7.14</v>
      </c>
      <c r="I22">
        <v>163.69999999999999</v>
      </c>
      <c r="J22">
        <v>0.02</v>
      </c>
      <c r="K22">
        <v>4.2</v>
      </c>
      <c r="L22" t="s">
        <v>4326</v>
      </c>
      <c r="M22" t="s">
        <v>4326</v>
      </c>
      <c r="O22" s="2"/>
      <c r="P22" s="2"/>
      <c r="Q22" s="2"/>
      <c r="R22" s="2"/>
      <c r="S22" s="2"/>
    </row>
    <row r="23" spans="1:19" x14ac:dyDescent="0.3">
      <c r="A23">
        <v>74131</v>
      </c>
      <c r="B23" t="s">
        <v>13</v>
      </c>
      <c r="C23" t="s">
        <v>36</v>
      </c>
      <c r="D23" t="s">
        <v>4343</v>
      </c>
      <c r="E23">
        <v>-13.86859467</v>
      </c>
      <c r="F23">
        <v>-171.7193111</v>
      </c>
      <c r="G23">
        <v>8.5299999999999994</v>
      </c>
      <c r="H23">
        <v>7.61</v>
      </c>
      <c r="I23">
        <v>161.5</v>
      </c>
      <c r="J23">
        <v>7.0000000000000007E-2</v>
      </c>
      <c r="K23">
        <v>3.45</v>
      </c>
      <c r="L23" t="s">
        <v>4326</v>
      </c>
      <c r="M23" t="s">
        <v>4326</v>
      </c>
      <c r="O23" s="2"/>
      <c r="P23" s="2"/>
      <c r="Q23" s="2"/>
      <c r="R23" s="2"/>
      <c r="S23" s="2"/>
    </row>
    <row r="24" spans="1:19" x14ac:dyDescent="0.3">
      <c r="A24">
        <v>75015</v>
      </c>
      <c r="B24" t="s">
        <v>13</v>
      </c>
      <c r="C24" t="s">
        <v>45</v>
      </c>
      <c r="D24" t="s">
        <v>4343</v>
      </c>
      <c r="E24">
        <v>-13.866764440000001</v>
      </c>
      <c r="F24">
        <v>-171.6871653</v>
      </c>
      <c r="G24">
        <v>8.4</v>
      </c>
      <c r="H24">
        <v>7.68</v>
      </c>
      <c r="I24">
        <v>137.1</v>
      </c>
      <c r="J24">
        <v>0.09</v>
      </c>
      <c r="K24">
        <v>12.7</v>
      </c>
      <c r="L24" t="s">
        <v>4326</v>
      </c>
      <c r="M24" t="s">
        <v>4326</v>
      </c>
      <c r="O24" s="2"/>
      <c r="P24" s="2"/>
      <c r="Q24" s="2"/>
      <c r="R24" s="2"/>
      <c r="S24" s="2"/>
    </row>
    <row r="25" spans="1:19" x14ac:dyDescent="0.3">
      <c r="A25">
        <v>74933</v>
      </c>
      <c r="B25" t="s">
        <v>13</v>
      </c>
      <c r="C25" t="s">
        <v>45</v>
      </c>
      <c r="D25" t="s">
        <v>4344</v>
      </c>
      <c r="E25">
        <v>-13.867437499999999</v>
      </c>
      <c r="F25">
        <v>-171.6873344</v>
      </c>
      <c r="G25">
        <v>8.16</v>
      </c>
      <c r="H25">
        <v>7.1</v>
      </c>
      <c r="I25">
        <v>145.80000000000001</v>
      </c>
      <c r="J25">
        <v>0.17</v>
      </c>
      <c r="K25">
        <v>3.5</v>
      </c>
      <c r="L25" t="s">
        <v>4326</v>
      </c>
      <c r="M25" t="s">
        <v>4326</v>
      </c>
      <c r="O25" s="2"/>
      <c r="P25" s="2"/>
      <c r="Q25" s="2"/>
      <c r="R25" s="2"/>
      <c r="S25" s="2"/>
    </row>
    <row r="26" spans="1:19" x14ac:dyDescent="0.3">
      <c r="A26">
        <v>74773</v>
      </c>
      <c r="B26" t="s">
        <v>13</v>
      </c>
      <c r="C26" t="s">
        <v>45</v>
      </c>
      <c r="D26" t="s">
        <v>4345</v>
      </c>
      <c r="E26">
        <v>-13.86546508</v>
      </c>
      <c r="F26">
        <v>-171.68616729999999</v>
      </c>
      <c r="G26">
        <v>7.98</v>
      </c>
      <c r="H26">
        <v>7.52</v>
      </c>
      <c r="I26">
        <v>136.80000000000001</v>
      </c>
      <c r="J26">
        <v>0.12</v>
      </c>
      <c r="K26">
        <v>28.7</v>
      </c>
      <c r="L26" t="s">
        <v>4326</v>
      </c>
      <c r="M26" t="s">
        <v>4326</v>
      </c>
      <c r="O26" s="2"/>
      <c r="P26" s="2"/>
      <c r="Q26" s="2"/>
      <c r="R26" s="2"/>
      <c r="S26" s="2"/>
    </row>
    <row r="27" spans="1:19" x14ac:dyDescent="0.3">
      <c r="A27">
        <v>77033</v>
      </c>
      <c r="B27" t="s">
        <v>13</v>
      </c>
      <c r="C27" t="s">
        <v>47</v>
      </c>
      <c r="D27" t="s">
        <v>4345</v>
      </c>
      <c r="E27">
        <v>-13.8343191</v>
      </c>
      <c r="F27">
        <v>-171.76796809999999</v>
      </c>
      <c r="G27">
        <v>8.4600000000000009</v>
      </c>
      <c r="H27">
        <v>8.2799999999999994</v>
      </c>
      <c r="I27">
        <v>116.3</v>
      </c>
      <c r="J27">
        <v>0.06</v>
      </c>
      <c r="K27">
        <v>24.6</v>
      </c>
      <c r="L27" t="s">
        <v>4326</v>
      </c>
      <c r="M27" t="s">
        <v>4326</v>
      </c>
      <c r="O27" s="2"/>
      <c r="P27" s="2"/>
      <c r="Q27" s="2"/>
      <c r="R27" s="2"/>
      <c r="S27" s="2"/>
    </row>
    <row r="28" spans="1:19" x14ac:dyDescent="0.3">
      <c r="A28">
        <v>75091</v>
      </c>
      <c r="B28" t="s">
        <v>13</v>
      </c>
      <c r="C28" t="s">
        <v>38</v>
      </c>
      <c r="D28" t="s">
        <v>4345</v>
      </c>
      <c r="E28">
        <v>-13.941585</v>
      </c>
      <c r="F28">
        <v>-171.541021</v>
      </c>
      <c r="G28">
        <v>8.01</v>
      </c>
      <c r="H28">
        <v>7.37</v>
      </c>
      <c r="I28">
        <v>146.1</v>
      </c>
      <c r="J28">
        <v>0.06</v>
      </c>
      <c r="K28">
        <v>4.8</v>
      </c>
      <c r="L28" t="s">
        <v>4326</v>
      </c>
      <c r="M28" t="s">
        <v>4326</v>
      </c>
      <c r="O28" s="2"/>
      <c r="P28" s="2"/>
      <c r="Q28" s="2"/>
      <c r="R28" s="2"/>
      <c r="S28" s="2"/>
    </row>
    <row r="29" spans="1:19" x14ac:dyDescent="0.3">
      <c r="A29">
        <v>74339</v>
      </c>
      <c r="B29" t="s">
        <v>13</v>
      </c>
      <c r="C29" t="s">
        <v>38</v>
      </c>
      <c r="D29" t="s">
        <v>4343</v>
      </c>
      <c r="E29">
        <v>-13.943376000000001</v>
      </c>
      <c r="F29">
        <v>-171.539626</v>
      </c>
      <c r="G29">
        <v>8.66</v>
      </c>
      <c r="H29">
        <v>7.75</v>
      </c>
      <c r="I29">
        <v>131.4</v>
      </c>
      <c r="J29">
        <v>0.03</v>
      </c>
      <c r="K29">
        <v>3.8</v>
      </c>
      <c r="L29" t="s">
        <v>4326</v>
      </c>
      <c r="M29" t="s">
        <v>4326</v>
      </c>
      <c r="O29" s="2"/>
      <c r="P29" s="2"/>
      <c r="Q29" s="2"/>
      <c r="R29" s="2"/>
      <c r="S29" s="2"/>
    </row>
    <row r="30" spans="1:19" x14ac:dyDescent="0.3">
      <c r="A30">
        <v>74315</v>
      </c>
      <c r="B30" t="s">
        <v>13</v>
      </c>
      <c r="C30" t="s">
        <v>38</v>
      </c>
      <c r="D30" t="s">
        <v>4345</v>
      </c>
      <c r="E30">
        <v>-13.941585</v>
      </c>
      <c r="F30">
        <v>-171.541021</v>
      </c>
      <c r="G30">
        <v>8.99</v>
      </c>
      <c r="H30">
        <v>7.76</v>
      </c>
      <c r="I30">
        <v>168.4</v>
      </c>
      <c r="J30">
        <v>0.12</v>
      </c>
      <c r="K30">
        <v>11.3</v>
      </c>
      <c r="L30" t="s">
        <v>4326</v>
      </c>
      <c r="M30" t="s">
        <v>4326</v>
      </c>
      <c r="O30" s="2"/>
      <c r="P30" s="2"/>
      <c r="Q30" s="2"/>
      <c r="R30" s="2"/>
      <c r="S30" s="2"/>
    </row>
    <row r="31" spans="1:19" x14ac:dyDescent="0.3">
      <c r="A31">
        <v>74230</v>
      </c>
      <c r="B31" t="s">
        <v>13</v>
      </c>
      <c r="C31" t="s">
        <v>32</v>
      </c>
      <c r="D31" t="s">
        <v>4343</v>
      </c>
      <c r="E31">
        <v>-13.943376000000001</v>
      </c>
      <c r="F31">
        <v>-171.539626</v>
      </c>
      <c r="G31">
        <v>10.78</v>
      </c>
      <c r="H31">
        <v>7.8</v>
      </c>
      <c r="I31">
        <v>162</v>
      </c>
      <c r="J31">
        <v>0.13</v>
      </c>
      <c r="K31">
        <v>15.7</v>
      </c>
      <c r="L31" t="s">
        <v>4326</v>
      </c>
      <c r="M31" t="s">
        <v>4326</v>
      </c>
      <c r="O31" s="2"/>
      <c r="P31" s="2"/>
      <c r="Q31" s="2"/>
      <c r="R31" s="2"/>
      <c r="S31" s="2"/>
    </row>
    <row r="32" spans="1:19" x14ac:dyDescent="0.3">
      <c r="A32">
        <v>73851</v>
      </c>
      <c r="B32" t="s">
        <v>13</v>
      </c>
      <c r="C32" t="s">
        <v>25</v>
      </c>
      <c r="D32" t="s">
        <v>4343</v>
      </c>
      <c r="E32">
        <v>-13.97714</v>
      </c>
      <c r="F32">
        <v>-171.855006</v>
      </c>
      <c r="G32">
        <v>7.85</v>
      </c>
      <c r="H32">
        <v>7.59</v>
      </c>
      <c r="I32">
        <v>144.6</v>
      </c>
      <c r="J32">
        <v>0.03</v>
      </c>
      <c r="K32">
        <v>6.1</v>
      </c>
      <c r="L32" t="s">
        <v>4326</v>
      </c>
      <c r="M32" t="s">
        <v>4326</v>
      </c>
      <c r="O32" s="2"/>
      <c r="P32" s="2"/>
      <c r="Q32" s="2"/>
      <c r="R32" s="2"/>
      <c r="S32" s="2"/>
    </row>
    <row r="33" spans="1:19" x14ac:dyDescent="0.3">
      <c r="A33">
        <v>76784</v>
      </c>
      <c r="B33" t="s">
        <v>13</v>
      </c>
      <c r="C33" t="s">
        <v>25</v>
      </c>
      <c r="D33" t="s">
        <v>4345</v>
      </c>
      <c r="E33">
        <v>-13.983229</v>
      </c>
      <c r="F33">
        <v>-171.856494</v>
      </c>
      <c r="G33">
        <v>8.27</v>
      </c>
      <c r="H33">
        <v>8.0399999999999991</v>
      </c>
      <c r="I33">
        <v>134.6</v>
      </c>
      <c r="J33">
        <v>0.01</v>
      </c>
      <c r="K33">
        <v>2.1800000000000002</v>
      </c>
      <c r="L33" t="s">
        <v>4326</v>
      </c>
      <c r="M33" t="s">
        <v>4326</v>
      </c>
      <c r="O33" s="2"/>
      <c r="P33" s="2"/>
      <c r="Q33" s="2"/>
      <c r="R33" s="2"/>
      <c r="S33" s="2"/>
    </row>
    <row r="34" spans="1:19" x14ac:dyDescent="0.3">
      <c r="A34">
        <v>74455</v>
      </c>
      <c r="B34" t="s">
        <v>13</v>
      </c>
      <c r="C34" t="s">
        <v>25</v>
      </c>
      <c r="D34" t="s">
        <v>4344</v>
      </c>
      <c r="E34">
        <v>-13.969072000000001</v>
      </c>
      <c r="F34">
        <v>-171.84922299999999</v>
      </c>
      <c r="G34">
        <v>8.15</v>
      </c>
      <c r="H34">
        <v>8.2200000000000006</v>
      </c>
      <c r="I34">
        <v>76.5</v>
      </c>
      <c r="J34">
        <v>0.15</v>
      </c>
      <c r="K34">
        <v>27.6</v>
      </c>
      <c r="L34" t="s">
        <v>4326</v>
      </c>
      <c r="M34" t="s">
        <v>4326</v>
      </c>
      <c r="O34" s="2"/>
      <c r="P34" s="2"/>
      <c r="Q34" s="2"/>
      <c r="R34" s="2"/>
      <c r="S34" s="2"/>
    </row>
    <row r="35" spans="1:19" x14ac:dyDescent="0.3">
      <c r="A35">
        <v>73318</v>
      </c>
      <c r="B35" t="s">
        <v>13</v>
      </c>
      <c r="C35" t="s">
        <v>25</v>
      </c>
      <c r="D35" t="s">
        <v>4345</v>
      </c>
      <c r="E35">
        <v>-13.97714</v>
      </c>
      <c r="F35">
        <v>-171.855006</v>
      </c>
      <c r="G35">
        <v>8.5500000000000007</v>
      </c>
      <c r="H35">
        <v>7.6</v>
      </c>
      <c r="I35">
        <v>144.9</v>
      </c>
      <c r="J35">
        <v>0.04</v>
      </c>
      <c r="K35">
        <v>3.1</v>
      </c>
      <c r="L35" t="s">
        <v>4326</v>
      </c>
      <c r="M35" t="s">
        <v>4326</v>
      </c>
      <c r="O35" s="2"/>
      <c r="P35" s="2"/>
      <c r="Q35" s="2"/>
      <c r="R35" s="2"/>
      <c r="S35" s="2"/>
    </row>
    <row r="36" spans="1:19" x14ac:dyDescent="0.3">
      <c r="A36">
        <v>74490</v>
      </c>
      <c r="B36" t="s">
        <v>13</v>
      </c>
      <c r="C36" t="s">
        <v>21</v>
      </c>
      <c r="D36" t="s">
        <v>4343</v>
      </c>
      <c r="E36">
        <v>-13.861475179999999</v>
      </c>
      <c r="F36">
        <v>-171.6966961</v>
      </c>
      <c r="G36">
        <v>8.59</v>
      </c>
      <c r="H36">
        <v>7.5</v>
      </c>
      <c r="I36">
        <v>185.6</v>
      </c>
      <c r="J36">
        <v>20.8</v>
      </c>
      <c r="K36">
        <v>8500</v>
      </c>
      <c r="L36" t="s">
        <v>4326</v>
      </c>
      <c r="M36" t="s">
        <v>4326</v>
      </c>
      <c r="O36" s="2"/>
      <c r="P36" s="2"/>
      <c r="Q36" s="2"/>
      <c r="R36" s="2"/>
      <c r="S36" s="2"/>
    </row>
    <row r="37" spans="1:19" x14ac:dyDescent="0.3">
      <c r="A37">
        <v>72977</v>
      </c>
      <c r="B37" t="s">
        <v>13</v>
      </c>
      <c r="C37" t="s">
        <v>14</v>
      </c>
      <c r="D37" t="s">
        <v>4343</v>
      </c>
      <c r="E37">
        <v>-13.87410422</v>
      </c>
      <c r="F37">
        <v>-171.65418159999999</v>
      </c>
      <c r="G37">
        <v>6.38</v>
      </c>
      <c r="H37">
        <v>7.36</v>
      </c>
      <c r="I37">
        <v>187.9</v>
      </c>
      <c r="J37">
        <v>0.13</v>
      </c>
      <c r="K37">
        <v>7.6</v>
      </c>
      <c r="L37" t="s">
        <v>4326</v>
      </c>
      <c r="M37" t="s">
        <v>4326</v>
      </c>
      <c r="O37" s="2"/>
      <c r="P37" s="2"/>
      <c r="Q37" s="2"/>
      <c r="R37" s="2"/>
      <c r="S37" s="2"/>
    </row>
    <row r="38" spans="1:19" x14ac:dyDescent="0.3">
      <c r="A38">
        <v>77018</v>
      </c>
      <c r="B38" t="s">
        <v>13</v>
      </c>
      <c r="C38" t="s">
        <v>27</v>
      </c>
      <c r="D38" t="s">
        <v>4344</v>
      </c>
      <c r="E38">
        <v>-13.961603999999999</v>
      </c>
      <c r="F38">
        <v>-171.83099999999999</v>
      </c>
      <c r="G38">
        <v>8.06</v>
      </c>
      <c r="H38">
        <v>7.5</v>
      </c>
      <c r="I38">
        <v>162.9</v>
      </c>
      <c r="J38">
        <v>0.03</v>
      </c>
      <c r="K38">
        <v>6.4</v>
      </c>
      <c r="L38" t="s">
        <v>4326</v>
      </c>
      <c r="M38" t="s">
        <v>4326</v>
      </c>
      <c r="O38" s="2"/>
      <c r="P38" s="2"/>
      <c r="Q38" s="2"/>
      <c r="R38" s="2"/>
      <c r="S38" s="2"/>
    </row>
    <row r="39" spans="1:19" x14ac:dyDescent="0.3">
      <c r="A39">
        <v>76845</v>
      </c>
      <c r="B39" t="s">
        <v>13</v>
      </c>
      <c r="C39" t="s">
        <v>64</v>
      </c>
      <c r="D39" t="s">
        <v>4343</v>
      </c>
      <c r="E39">
        <v>-14.00777778</v>
      </c>
      <c r="F39">
        <v>-171.62916670000001</v>
      </c>
      <c r="G39">
        <v>8.41</v>
      </c>
      <c r="H39">
        <v>7.63</v>
      </c>
      <c r="I39">
        <v>141.5</v>
      </c>
      <c r="J39">
        <v>0.02</v>
      </c>
      <c r="K39">
        <v>14.4</v>
      </c>
      <c r="L39" t="s">
        <v>4326</v>
      </c>
      <c r="M39" t="s">
        <v>4326</v>
      </c>
      <c r="O39" s="2"/>
      <c r="P39" s="2"/>
      <c r="Q39" s="2"/>
      <c r="R39" s="2"/>
      <c r="S39" s="2"/>
    </row>
    <row r="40" spans="1:19" x14ac:dyDescent="0.3">
      <c r="A40">
        <v>74575</v>
      </c>
      <c r="B40" t="s">
        <v>13</v>
      </c>
      <c r="C40" t="s">
        <v>43</v>
      </c>
      <c r="D40" t="s">
        <v>4345</v>
      </c>
      <c r="E40">
        <v>-13.803333329999999</v>
      </c>
      <c r="F40">
        <v>-171.51849999999999</v>
      </c>
      <c r="G40">
        <v>8.17</v>
      </c>
      <c r="H40">
        <v>7.19</v>
      </c>
      <c r="I40">
        <v>162.4</v>
      </c>
      <c r="J40">
        <v>0.47</v>
      </c>
      <c r="K40">
        <v>237.8</v>
      </c>
      <c r="L40" t="s">
        <v>4326</v>
      </c>
      <c r="M40" t="s">
        <v>4326</v>
      </c>
      <c r="O40" s="2"/>
      <c r="P40" s="2"/>
      <c r="Q40" s="2"/>
      <c r="R40" s="2"/>
      <c r="S40" s="2"/>
    </row>
    <row r="41" spans="1:19" x14ac:dyDescent="0.3">
      <c r="A41">
        <v>76906</v>
      </c>
      <c r="B41" t="s">
        <v>13</v>
      </c>
      <c r="C41" t="s">
        <v>34</v>
      </c>
      <c r="D41" t="s">
        <v>4343</v>
      </c>
      <c r="E41">
        <v>-13.87560702</v>
      </c>
      <c r="F41">
        <v>-171.63777139999999</v>
      </c>
      <c r="G41">
        <v>7.92</v>
      </c>
      <c r="H41">
        <v>7.03</v>
      </c>
      <c r="I41">
        <v>185.1</v>
      </c>
      <c r="J41">
        <v>0.06</v>
      </c>
      <c r="K41">
        <v>6</v>
      </c>
      <c r="L41" t="s">
        <v>4326</v>
      </c>
      <c r="M41" t="s">
        <v>4326</v>
      </c>
      <c r="O41" s="2"/>
      <c r="P41" s="2"/>
      <c r="Q41" s="2"/>
      <c r="R41" s="2"/>
      <c r="S41" s="2"/>
    </row>
    <row r="42" spans="1:19" x14ac:dyDescent="0.3">
      <c r="A42">
        <v>77071</v>
      </c>
      <c r="B42" t="s">
        <v>13</v>
      </c>
      <c r="C42" t="s">
        <v>34</v>
      </c>
      <c r="D42" t="s">
        <v>4344</v>
      </c>
      <c r="E42">
        <v>-13.88325889</v>
      </c>
      <c r="F42">
        <v>-171.62559949999999</v>
      </c>
      <c r="G42">
        <v>7.06</v>
      </c>
      <c r="H42">
        <v>7.87</v>
      </c>
      <c r="I42">
        <v>168.5</v>
      </c>
      <c r="J42">
        <v>0.1</v>
      </c>
      <c r="K42">
        <v>10.9</v>
      </c>
      <c r="L42" t="s">
        <v>4326</v>
      </c>
      <c r="M42" t="s">
        <v>4326</v>
      </c>
      <c r="O42" s="2"/>
      <c r="P42" s="2"/>
      <c r="Q42" s="2"/>
      <c r="R42" s="2"/>
      <c r="S42" s="2"/>
    </row>
    <row r="43" spans="1:19" x14ac:dyDescent="0.3">
      <c r="A43">
        <v>74094</v>
      </c>
      <c r="B43" t="s">
        <v>13</v>
      </c>
      <c r="C43" t="s">
        <v>34</v>
      </c>
      <c r="D43" t="s">
        <v>4345</v>
      </c>
      <c r="E43">
        <v>-13.874546029999999</v>
      </c>
      <c r="F43">
        <v>-171.6372404</v>
      </c>
      <c r="G43">
        <v>8.3800000000000008</v>
      </c>
      <c r="H43">
        <v>7.99</v>
      </c>
      <c r="I43">
        <v>114.8</v>
      </c>
      <c r="J43">
        <v>0.18</v>
      </c>
      <c r="K43">
        <v>20.6</v>
      </c>
      <c r="L43" t="s">
        <v>4326</v>
      </c>
      <c r="M43" t="s">
        <v>4326</v>
      </c>
      <c r="O43" s="2"/>
      <c r="P43" s="2"/>
      <c r="Q43" s="2"/>
      <c r="R43" s="2"/>
      <c r="S43" s="2"/>
    </row>
    <row r="44" spans="1:19" x14ac:dyDescent="0.3">
      <c r="A44">
        <v>76982</v>
      </c>
      <c r="B44" t="s">
        <v>13</v>
      </c>
      <c r="C44" t="s">
        <v>37</v>
      </c>
      <c r="D44" t="s">
        <v>4343</v>
      </c>
      <c r="E44">
        <v>-13.951601999999999</v>
      </c>
      <c r="F44">
        <v>-171.597374</v>
      </c>
      <c r="G44">
        <v>6.08</v>
      </c>
      <c r="H44">
        <v>7.2</v>
      </c>
      <c r="I44">
        <v>148.5</v>
      </c>
      <c r="J44">
        <v>16.100000000000001</v>
      </c>
      <c r="K44">
        <v>4.8</v>
      </c>
      <c r="L44" t="s">
        <v>4326</v>
      </c>
      <c r="M44" t="s">
        <v>4326</v>
      </c>
      <c r="O44" s="2"/>
      <c r="P44" s="2"/>
      <c r="Q44" s="2"/>
      <c r="R44" s="2"/>
      <c r="S44" s="2"/>
    </row>
    <row r="45" spans="1:19" x14ac:dyDescent="0.3">
      <c r="A45">
        <v>74179</v>
      </c>
      <c r="B45" t="s">
        <v>13</v>
      </c>
      <c r="C45" t="s">
        <v>37</v>
      </c>
      <c r="D45" t="s">
        <v>4345</v>
      </c>
      <c r="E45">
        <v>-13.942600000000001</v>
      </c>
      <c r="F45">
        <v>-171.57003</v>
      </c>
      <c r="G45">
        <v>8.14</v>
      </c>
      <c r="H45">
        <v>7.34</v>
      </c>
      <c r="I45">
        <v>149.1</v>
      </c>
      <c r="J45">
        <v>0.04</v>
      </c>
      <c r="K45">
        <v>5</v>
      </c>
      <c r="L45" t="s">
        <v>4326</v>
      </c>
      <c r="M45" t="s">
        <v>4326</v>
      </c>
      <c r="O45" s="2"/>
      <c r="P45" s="2"/>
      <c r="Q45" s="2"/>
      <c r="R45" s="2"/>
      <c r="S45" s="2"/>
    </row>
    <row r="46" spans="1:19" x14ac:dyDescent="0.3">
      <c r="A46">
        <v>76661</v>
      </c>
      <c r="B46" t="s">
        <v>13</v>
      </c>
      <c r="C46" t="s">
        <v>37</v>
      </c>
      <c r="D46" t="s">
        <v>4344</v>
      </c>
      <c r="E46">
        <v>-13.970706</v>
      </c>
      <c r="F46">
        <v>-171.56195600000001</v>
      </c>
      <c r="G46">
        <v>8.59</v>
      </c>
      <c r="H46">
        <v>7.5</v>
      </c>
      <c r="I46">
        <v>185.6</v>
      </c>
      <c r="J46">
        <v>21.3</v>
      </c>
      <c r="K46">
        <v>8500</v>
      </c>
      <c r="L46" t="s">
        <v>4326</v>
      </c>
      <c r="M46" t="s">
        <v>4326</v>
      </c>
      <c r="O46" s="2"/>
      <c r="P46" s="2"/>
      <c r="Q46" s="2"/>
      <c r="R46" s="2"/>
      <c r="S46" s="2"/>
    </row>
    <row r="47" spans="1:19" x14ac:dyDescent="0.3">
      <c r="A47">
        <v>76821</v>
      </c>
      <c r="B47" t="s">
        <v>13</v>
      </c>
      <c r="C47" t="s">
        <v>22</v>
      </c>
      <c r="D47" t="s">
        <v>4345</v>
      </c>
      <c r="E47">
        <v>-13.942600000000001</v>
      </c>
      <c r="F47">
        <v>-171.57003</v>
      </c>
      <c r="G47">
        <v>8.4700000000000006</v>
      </c>
      <c r="H47">
        <v>7.33</v>
      </c>
      <c r="I47">
        <v>126.5</v>
      </c>
      <c r="J47">
        <v>0.11</v>
      </c>
      <c r="K47">
        <v>8.4</v>
      </c>
      <c r="L47" t="s">
        <v>4326</v>
      </c>
      <c r="M47" t="s">
        <v>4326</v>
      </c>
      <c r="O47" s="2"/>
      <c r="P47" s="2"/>
      <c r="Q47" s="2"/>
      <c r="R47" s="2"/>
      <c r="S47" s="2"/>
    </row>
    <row r="48" spans="1:19" x14ac:dyDescent="0.3">
      <c r="A48">
        <v>74733</v>
      </c>
      <c r="B48" t="s">
        <v>13</v>
      </c>
      <c r="C48" t="s">
        <v>22</v>
      </c>
      <c r="D48" t="s">
        <v>4344</v>
      </c>
      <c r="E48">
        <v>-13.933351</v>
      </c>
      <c r="F48">
        <v>-171.77735000000001</v>
      </c>
      <c r="G48">
        <v>8.4600000000000009</v>
      </c>
      <c r="H48">
        <v>8.2799999999999994</v>
      </c>
      <c r="I48">
        <v>116.3</v>
      </c>
      <c r="J48">
        <v>0.06</v>
      </c>
      <c r="K48">
        <v>24.6</v>
      </c>
      <c r="L48" t="s">
        <v>4326</v>
      </c>
      <c r="M48" t="s">
        <v>4326</v>
      </c>
      <c r="O48" s="2"/>
      <c r="P48" s="2"/>
      <c r="Q48" s="2"/>
      <c r="R48" s="2"/>
      <c r="S48" s="2"/>
    </row>
    <row r="49" spans="1:19" x14ac:dyDescent="0.3">
      <c r="A49">
        <v>76685</v>
      </c>
      <c r="B49" t="s">
        <v>13</v>
      </c>
      <c r="C49" t="s">
        <v>22</v>
      </c>
      <c r="D49" t="s">
        <v>4343</v>
      </c>
      <c r="E49">
        <v>-13.97861</v>
      </c>
      <c r="F49">
        <v>-171.80221700000001</v>
      </c>
      <c r="G49">
        <v>7.47</v>
      </c>
      <c r="H49">
        <v>7.46</v>
      </c>
      <c r="I49">
        <v>135.80000000000001</v>
      </c>
      <c r="J49">
        <v>0.11</v>
      </c>
      <c r="K49">
        <v>25.3</v>
      </c>
      <c r="L49" t="s">
        <v>4326</v>
      </c>
      <c r="M49" t="s">
        <v>4326</v>
      </c>
      <c r="O49" s="2"/>
      <c r="P49" s="2"/>
      <c r="Q49" s="2"/>
      <c r="R49" s="2"/>
      <c r="S49" s="2"/>
    </row>
    <row r="50" spans="1:19" x14ac:dyDescent="0.3">
      <c r="A50">
        <v>74254</v>
      </c>
      <c r="B50" t="s">
        <v>13</v>
      </c>
      <c r="C50" t="s">
        <v>39</v>
      </c>
      <c r="D50" t="s">
        <v>4345</v>
      </c>
      <c r="E50">
        <v>-13.989660000000001</v>
      </c>
      <c r="F50">
        <v>-171.46181000000001</v>
      </c>
      <c r="G50">
        <v>8.15</v>
      </c>
      <c r="H50">
        <v>8.2200000000000006</v>
      </c>
      <c r="I50">
        <v>76.5</v>
      </c>
      <c r="J50">
        <v>0.15</v>
      </c>
      <c r="K50">
        <v>27.6</v>
      </c>
      <c r="L50" t="s">
        <v>4326</v>
      </c>
      <c r="M50" t="s">
        <v>4326</v>
      </c>
      <c r="O50" s="2"/>
      <c r="P50" s="2"/>
      <c r="Q50" s="2"/>
      <c r="R50" s="2"/>
      <c r="S50" s="2"/>
    </row>
    <row r="51" spans="1:19" x14ac:dyDescent="0.3">
      <c r="A51">
        <v>74476</v>
      </c>
      <c r="B51" t="s">
        <v>13</v>
      </c>
      <c r="C51" t="s">
        <v>39</v>
      </c>
      <c r="D51" t="s">
        <v>4343</v>
      </c>
      <c r="E51">
        <v>-13.988526</v>
      </c>
      <c r="F51">
        <v>-171.47181</v>
      </c>
      <c r="G51">
        <v>8.15</v>
      </c>
      <c r="H51">
        <v>8.2200000000000006</v>
      </c>
      <c r="I51">
        <v>96.5</v>
      </c>
      <c r="J51">
        <v>0.25</v>
      </c>
      <c r="K51">
        <v>127.6</v>
      </c>
      <c r="L51" t="s">
        <v>4326</v>
      </c>
      <c r="M51" t="s">
        <v>4326</v>
      </c>
      <c r="O51" s="2"/>
      <c r="P51" s="2"/>
      <c r="Q51" s="2"/>
      <c r="R51" s="2"/>
      <c r="S51" s="2"/>
    </row>
    <row r="52" spans="1:19" x14ac:dyDescent="0.3">
      <c r="A52">
        <v>74551</v>
      </c>
      <c r="B52" t="s">
        <v>13</v>
      </c>
      <c r="C52" t="s">
        <v>39</v>
      </c>
      <c r="D52" t="s">
        <v>4344</v>
      </c>
      <c r="E52">
        <v>-13.987030000000001</v>
      </c>
      <c r="F52">
        <v>-171.50804099999999</v>
      </c>
      <c r="G52">
        <v>8.58</v>
      </c>
      <c r="H52">
        <v>7.57</v>
      </c>
      <c r="I52">
        <v>168.1</v>
      </c>
      <c r="J52">
        <v>0.27</v>
      </c>
      <c r="K52">
        <v>17.45</v>
      </c>
      <c r="L52" t="s">
        <v>4326</v>
      </c>
      <c r="M52" t="s">
        <v>4326</v>
      </c>
      <c r="O52" s="2"/>
      <c r="P52" s="2"/>
      <c r="Q52" s="2"/>
      <c r="R52" s="2"/>
      <c r="S52" s="2"/>
    </row>
    <row r="53" spans="1:19" x14ac:dyDescent="0.3">
      <c r="A53">
        <v>73776</v>
      </c>
      <c r="B53" t="s">
        <v>13</v>
      </c>
      <c r="C53" t="s">
        <v>29</v>
      </c>
      <c r="D53" t="s">
        <v>4343</v>
      </c>
      <c r="E53">
        <v>-14.013819</v>
      </c>
      <c r="F53">
        <v>-171.71748199999999</v>
      </c>
      <c r="G53">
        <v>8.27</v>
      </c>
      <c r="H53">
        <v>8.0399999999999991</v>
      </c>
      <c r="I53">
        <v>134.6</v>
      </c>
      <c r="J53">
        <v>0.01</v>
      </c>
      <c r="K53">
        <v>2.1800000000000002</v>
      </c>
      <c r="L53" t="s">
        <v>4326</v>
      </c>
      <c r="M53" t="s">
        <v>4326</v>
      </c>
      <c r="O53" s="2"/>
      <c r="P53" s="2"/>
      <c r="Q53" s="2"/>
      <c r="R53" s="2"/>
      <c r="S53" s="2"/>
    </row>
    <row r="54" spans="1:19" x14ac:dyDescent="0.3">
      <c r="A54">
        <v>75350</v>
      </c>
      <c r="B54" t="s">
        <v>13</v>
      </c>
      <c r="C54" t="s">
        <v>50</v>
      </c>
      <c r="D54" t="s">
        <v>4345</v>
      </c>
      <c r="E54">
        <v>-13.85277778</v>
      </c>
      <c r="F54">
        <v>-171.8038889</v>
      </c>
      <c r="G54">
        <v>8.2100000000000009</v>
      </c>
      <c r="H54">
        <v>7.69</v>
      </c>
      <c r="I54">
        <v>148.80000000000001</v>
      </c>
      <c r="J54">
        <v>0.02</v>
      </c>
      <c r="K54">
        <v>4.5</v>
      </c>
      <c r="L54" t="s">
        <v>4326</v>
      </c>
      <c r="M54" t="s">
        <v>4327</v>
      </c>
      <c r="O54" s="2"/>
      <c r="P54" s="2"/>
      <c r="Q54" s="2"/>
      <c r="R54" s="2"/>
      <c r="S54" s="2"/>
    </row>
    <row r="55" spans="1:19" x14ac:dyDescent="0.3">
      <c r="A55" s="3">
        <v>73530</v>
      </c>
      <c r="B55" s="3" t="s">
        <v>13</v>
      </c>
      <c r="C55" s="3" t="s">
        <v>24</v>
      </c>
      <c r="D55" s="3" t="s">
        <v>4345</v>
      </c>
      <c r="E55" s="3">
        <v>-13.832248399999999</v>
      </c>
      <c r="F55" s="3">
        <v>-171.76383340000001</v>
      </c>
      <c r="G55" s="3">
        <v>7.76</v>
      </c>
      <c r="H55" s="3">
        <v>7.55</v>
      </c>
      <c r="I55" s="3">
        <v>149.4</v>
      </c>
      <c r="J55" s="3">
        <v>1.02</v>
      </c>
      <c r="K55" s="3">
        <v>372.32</v>
      </c>
      <c r="L55" s="3" t="s">
        <v>4326</v>
      </c>
      <c r="M55" s="3" t="s">
        <v>4326</v>
      </c>
      <c r="O55" s="2"/>
      <c r="P55" s="2"/>
      <c r="Q55" s="2"/>
      <c r="R55" s="2"/>
      <c r="S55" s="2"/>
    </row>
    <row r="56" spans="1:19" x14ac:dyDescent="0.3">
      <c r="F56" s="5" t="s">
        <v>4349</v>
      </c>
      <c r="G56" s="5">
        <v>2.11</v>
      </c>
      <c r="H56" s="5">
        <v>6.78</v>
      </c>
      <c r="I56" s="5">
        <v>76.5</v>
      </c>
      <c r="J56" s="5">
        <v>0.01</v>
      </c>
      <c r="K56" s="5">
        <v>2.1800000000000002</v>
      </c>
      <c r="O56" s="2"/>
      <c r="P56" s="2"/>
      <c r="Q56" s="2"/>
      <c r="R56" s="2"/>
      <c r="S56" s="2"/>
    </row>
    <row r="57" spans="1:19" x14ac:dyDescent="0.3">
      <c r="F57" s="6" t="s">
        <v>4350</v>
      </c>
      <c r="G57" s="6">
        <v>10.78</v>
      </c>
      <c r="H57" s="6">
        <v>8.32</v>
      </c>
      <c r="I57" s="6">
        <v>191.1</v>
      </c>
      <c r="J57" s="6">
        <v>20.8</v>
      </c>
      <c r="K57" s="6">
        <v>8500</v>
      </c>
      <c r="O57" s="2"/>
      <c r="P57" s="2"/>
      <c r="Q57" s="2"/>
      <c r="R57" s="2"/>
      <c r="S57" s="2"/>
    </row>
    <row r="58" spans="1:19" x14ac:dyDescent="0.3">
      <c r="F58" s="3" t="s">
        <v>4351</v>
      </c>
      <c r="G58" s="3">
        <v>8.15</v>
      </c>
      <c r="H58" s="3">
        <v>7.5149999999999997</v>
      </c>
      <c r="I58" s="3">
        <v>149.85000000000002</v>
      </c>
      <c r="J58" s="3">
        <v>9.5000000000000001E-2</v>
      </c>
      <c r="K58" s="3">
        <v>8</v>
      </c>
      <c r="O58" s="2"/>
      <c r="P58" s="2"/>
      <c r="Q58" s="2"/>
      <c r="R58" s="2"/>
      <c r="S58" s="2"/>
    </row>
    <row r="59" spans="1:19" x14ac:dyDescent="0.3">
      <c r="O59" s="2"/>
      <c r="P59" s="2"/>
      <c r="Q59" s="2"/>
      <c r="R59" s="2"/>
      <c r="S59" s="2"/>
    </row>
    <row r="60" spans="1:19" x14ac:dyDescent="0.3">
      <c r="O60" s="2"/>
      <c r="P60" s="2"/>
      <c r="Q60" s="2"/>
      <c r="R60" s="2"/>
      <c r="S60" s="2"/>
    </row>
    <row r="61" spans="1:19" x14ac:dyDescent="0.3">
      <c r="O61" s="2"/>
      <c r="P61" s="2"/>
      <c r="Q61" s="2"/>
      <c r="R61" s="2"/>
      <c r="S61" s="2"/>
    </row>
    <row r="62" spans="1:19" x14ac:dyDescent="0.3">
      <c r="O62" s="2"/>
      <c r="P62" s="2"/>
      <c r="Q62" s="2"/>
      <c r="R62" s="2"/>
      <c r="S62" s="2"/>
    </row>
    <row r="63" spans="1:19" x14ac:dyDescent="0.3">
      <c r="O63" s="2"/>
      <c r="P63" s="2"/>
      <c r="Q63" s="2"/>
      <c r="R63" s="2"/>
      <c r="S63" s="2"/>
    </row>
    <row r="64" spans="1:19" x14ac:dyDescent="0.3">
      <c r="O64" s="2"/>
      <c r="P64" s="2"/>
      <c r="Q64" s="2"/>
      <c r="R64" s="2"/>
      <c r="S64" s="2"/>
    </row>
    <row r="65" spans="15:19" x14ac:dyDescent="0.3">
      <c r="O65" s="2"/>
      <c r="P65" s="2"/>
      <c r="Q65" s="2"/>
      <c r="R65" s="2"/>
      <c r="S65" s="2"/>
    </row>
    <row r="66" spans="15:19" x14ac:dyDescent="0.3">
      <c r="O66" s="2"/>
      <c r="P66" s="2"/>
      <c r="Q66" s="2"/>
      <c r="R66" s="2"/>
      <c r="S66" s="2"/>
    </row>
    <row r="67" spans="15:19" x14ac:dyDescent="0.3">
      <c r="O67" s="2"/>
      <c r="P67" s="2"/>
      <c r="Q67" s="2"/>
      <c r="R67" s="2"/>
      <c r="S67" s="2"/>
    </row>
    <row r="68" spans="15:19" x14ac:dyDescent="0.3">
      <c r="O68" s="2"/>
      <c r="P68" s="2"/>
      <c r="Q68" s="2"/>
      <c r="R68" s="2"/>
      <c r="S68" s="2"/>
    </row>
    <row r="69" spans="15:19" x14ac:dyDescent="0.3">
      <c r="O69" s="2"/>
      <c r="P69" s="2"/>
      <c r="Q69" s="2"/>
      <c r="R69" s="2"/>
      <c r="S69" s="2"/>
    </row>
    <row r="70" spans="15:19" x14ac:dyDescent="0.3">
      <c r="O70" s="2"/>
      <c r="P70" s="2"/>
      <c r="Q70" s="2"/>
      <c r="R70" s="2"/>
      <c r="S70" s="2"/>
    </row>
    <row r="71" spans="15:19" x14ac:dyDescent="0.3">
      <c r="O71" s="2"/>
      <c r="P71" s="2"/>
      <c r="Q71" s="2"/>
      <c r="R71" s="2"/>
      <c r="S71" s="2"/>
    </row>
    <row r="72" spans="15:19" x14ac:dyDescent="0.3">
      <c r="O72" s="2"/>
      <c r="P72" s="2"/>
      <c r="Q72" s="2"/>
      <c r="R72" s="2"/>
      <c r="S72" s="2"/>
    </row>
    <row r="73" spans="15:19" x14ac:dyDescent="0.3">
      <c r="O73" s="2"/>
      <c r="P73" s="2"/>
      <c r="Q73" s="2"/>
      <c r="R73" s="2"/>
      <c r="S73" s="2"/>
    </row>
    <row r="74" spans="15:19" x14ac:dyDescent="0.3">
      <c r="O74" s="2"/>
      <c r="P74" s="2"/>
      <c r="Q74" s="2"/>
      <c r="R74" s="2"/>
      <c r="S74" s="2"/>
    </row>
    <row r="75" spans="15:19" x14ac:dyDescent="0.3">
      <c r="O75" s="2"/>
      <c r="P75" s="2"/>
      <c r="Q75" s="2"/>
      <c r="R75" s="2"/>
      <c r="S75" s="2"/>
    </row>
    <row r="76" spans="15:19" x14ac:dyDescent="0.3">
      <c r="O76" s="2"/>
      <c r="P76" s="2"/>
      <c r="Q76" s="2"/>
      <c r="R76" s="2"/>
      <c r="S76" s="2"/>
    </row>
    <row r="77" spans="15:19" x14ac:dyDescent="0.3">
      <c r="O77" s="2"/>
      <c r="P77" s="2"/>
      <c r="Q77" s="2"/>
      <c r="R77" s="2"/>
      <c r="S77" s="2"/>
    </row>
    <row r="78" spans="15:19" x14ac:dyDescent="0.3">
      <c r="O78" s="2"/>
      <c r="P78" s="2"/>
      <c r="Q78" s="2"/>
      <c r="R78" s="2"/>
      <c r="S78" s="2"/>
    </row>
    <row r="79" spans="15:19" x14ac:dyDescent="0.3">
      <c r="O79" s="2"/>
      <c r="P79" s="2"/>
      <c r="Q79" s="2"/>
      <c r="R79" s="2"/>
      <c r="S79" s="2"/>
    </row>
    <row r="80" spans="15:19" x14ac:dyDescent="0.3">
      <c r="O80" s="2"/>
      <c r="P80" s="2"/>
      <c r="Q80" s="2"/>
      <c r="R80" s="2"/>
      <c r="S80" s="2"/>
    </row>
    <row r="81" spans="15:19" x14ac:dyDescent="0.3">
      <c r="O81" s="2"/>
      <c r="P81" s="2"/>
      <c r="Q81" s="2"/>
      <c r="R81" s="2"/>
      <c r="S81" s="2"/>
    </row>
    <row r="82" spans="15:19" x14ac:dyDescent="0.3">
      <c r="O82" s="2"/>
      <c r="P82" s="2"/>
      <c r="Q82" s="2"/>
      <c r="R82" s="2"/>
      <c r="S82" s="2"/>
    </row>
    <row r="83" spans="15:19" x14ac:dyDescent="0.3">
      <c r="O83" s="2"/>
      <c r="P83" s="2"/>
      <c r="Q83" s="2"/>
      <c r="R83" s="2"/>
      <c r="S83" s="2"/>
    </row>
    <row r="84" spans="15:19" x14ac:dyDescent="0.3">
      <c r="O84" s="2"/>
      <c r="P84" s="2"/>
      <c r="Q84" s="2"/>
      <c r="R84" s="2"/>
      <c r="S84" s="2"/>
    </row>
    <row r="85" spans="15:19" x14ac:dyDescent="0.3">
      <c r="O85" s="2"/>
      <c r="P85" s="2"/>
      <c r="Q85" s="2"/>
      <c r="R85" s="2"/>
      <c r="S85" s="2"/>
    </row>
    <row r="86" spans="15:19" x14ac:dyDescent="0.3">
      <c r="O86" s="2"/>
      <c r="P86" s="2"/>
      <c r="Q86" s="2"/>
      <c r="R86" s="2"/>
      <c r="S86" s="2"/>
    </row>
    <row r="87" spans="15:19" x14ac:dyDescent="0.3">
      <c r="O87" s="2"/>
      <c r="P87" s="2"/>
      <c r="Q87" s="2"/>
      <c r="R87" s="2"/>
      <c r="S87" s="2"/>
    </row>
    <row r="88" spans="15:19" x14ac:dyDescent="0.3">
      <c r="O88" s="2"/>
      <c r="P88" s="2"/>
      <c r="Q88" s="2"/>
      <c r="R88" s="2"/>
      <c r="S88" s="2"/>
    </row>
    <row r="89" spans="15:19" x14ac:dyDescent="0.3">
      <c r="O89" s="2"/>
      <c r="P89" s="2"/>
      <c r="Q89" s="2"/>
      <c r="R89" s="2"/>
      <c r="S89" s="2"/>
    </row>
    <row r="90" spans="15:19" x14ac:dyDescent="0.3">
      <c r="O90" s="2"/>
      <c r="P90" s="2"/>
      <c r="Q90" s="2"/>
      <c r="R90" s="2"/>
      <c r="S90" s="2"/>
    </row>
    <row r="91" spans="15:19" x14ac:dyDescent="0.3">
      <c r="O91" s="2"/>
      <c r="P91" s="2"/>
      <c r="Q91" s="2"/>
      <c r="R91" s="2"/>
      <c r="S91" s="2"/>
    </row>
    <row r="92" spans="15:19" x14ac:dyDescent="0.3">
      <c r="O92" s="2"/>
      <c r="P92" s="2"/>
      <c r="Q92" s="2"/>
      <c r="R92" s="2"/>
      <c r="S92" s="2"/>
    </row>
    <row r="93" spans="15:19" x14ac:dyDescent="0.3">
      <c r="O93" s="2"/>
      <c r="P93" s="2"/>
      <c r="Q93" s="2"/>
      <c r="R93" s="2"/>
      <c r="S93" s="2"/>
    </row>
    <row r="94" spans="15:19" x14ac:dyDescent="0.3">
      <c r="O94" s="2"/>
      <c r="P94" s="2"/>
      <c r="Q94" s="2"/>
      <c r="R94" s="2"/>
      <c r="S94" s="2"/>
    </row>
    <row r="95" spans="15:19" x14ac:dyDescent="0.3">
      <c r="O95" s="2"/>
      <c r="P95" s="2"/>
      <c r="Q95" s="2"/>
      <c r="R95" s="2"/>
      <c r="S95" s="2"/>
    </row>
    <row r="96" spans="15:19" x14ac:dyDescent="0.3">
      <c r="O96" s="2"/>
      <c r="P96" s="2"/>
      <c r="Q96" s="2"/>
      <c r="R96" s="2"/>
      <c r="S96" s="2"/>
    </row>
    <row r="97" spans="15:19" x14ac:dyDescent="0.3">
      <c r="O97" s="2"/>
      <c r="P97" s="2"/>
      <c r="Q97" s="2"/>
      <c r="R97" s="2"/>
      <c r="S97" s="2"/>
    </row>
    <row r="98" spans="15:19" x14ac:dyDescent="0.3">
      <c r="O98" s="2"/>
      <c r="P98" s="2"/>
      <c r="Q98" s="2"/>
      <c r="R98" s="2"/>
      <c r="S98" s="2"/>
    </row>
    <row r="99" spans="15:19" x14ac:dyDescent="0.3">
      <c r="O99" s="2"/>
      <c r="P99" s="2"/>
      <c r="Q99" s="2"/>
      <c r="R99" s="2"/>
      <c r="S99" s="2"/>
    </row>
  </sheetData>
  <sortState ref="O2:O55">
    <sortCondition ref="O2:O5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DADA2 statistics</vt:lpstr>
      <vt:lpstr>rarefied Taxa</vt:lpstr>
      <vt:lpstr>Sheet1</vt:lpstr>
      <vt:lpstr>Seawater parameters</vt:lpstr>
      <vt:lpstr>Freshwater 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Ochsenkuhn</dc:creator>
  <cp:lastModifiedBy>Michael Ochsenkuhn</cp:lastModifiedBy>
  <dcterms:created xsi:type="dcterms:W3CDTF">2021-03-30T06:12:15Z</dcterms:created>
  <dcterms:modified xsi:type="dcterms:W3CDTF">2021-08-30T14:17:43Z</dcterms:modified>
</cp:coreProperties>
</file>